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sg.local\root\userprofile\can_dc\Desktop\договоры по моим формам в 1С\форма СМ 3-х стороная поставка\Приложения\"/>
    </mc:Choice>
  </mc:AlternateContent>
  <xr:revisionPtr revIDLastSave="0" documentId="13_ncr:1_{1627F8EA-3814-4C35-A16F-CD19D368F3DA}" xr6:coauthVersionLast="47" xr6:coauthVersionMax="47" xr10:uidLastSave="{00000000-0000-0000-0000-000000000000}"/>
  <bookViews>
    <workbookView xWindow="-120" yWindow="-120" windowWidth="29040" windowHeight="15840" firstSheet="17" activeTab="22" xr2:uid="{00000000-000D-0000-FFFF-FFFF00000000}"/>
  </bookViews>
  <sheets>
    <sheet name="СА_Вариант1" sheetId="1" state="hidden" r:id="rId1"/>
    <sheet name="Пр №1 УСР" sheetId="6" r:id="rId2"/>
    <sheet name="Пр №1.1 ВЕР" sheetId="4" r:id="rId3"/>
    <sheet name="Смета (справочно)" sheetId="7" state="hidden" r:id="rId4"/>
    <sheet name="Пр №1.2 Материалы" sheetId="28" r:id="rId5"/>
    <sheet name="Пр.№1.3 Форма Калькуляции" sheetId="5" r:id="rId6"/>
    <sheet name="Пр №2 форма КС-2" sheetId="11" r:id="rId7"/>
    <sheet name="Пр №3 форма КС-3" sheetId="10" r:id="rId8"/>
    <sheet name="Пр №4 кс-6" sheetId="17" r:id="rId9"/>
    <sheet name="Пр №5АПП места выполнения работ" sheetId="18" r:id="rId10"/>
    <sheet name="Пр №5.1 Фронты работ" sheetId="31" r:id="rId11"/>
    <sheet name="Пр №7 перечень тех док-ции" sheetId="29" r:id="rId12"/>
    <sheet name="Пр №8 Гр привл раб.силы" sheetId="30" r:id="rId13"/>
    <sheet name="Пр №9 чек лист" sheetId="21" r:id="rId14"/>
    <sheet name="Пр №10 КС-1" sheetId="22" r:id="rId15"/>
    <sheet name="Пр.№13" sheetId="24" r:id="rId16"/>
    <sheet name="Пр.№ 14.1 стр1" sheetId="25" r:id="rId17"/>
    <sheet name="Пр.№ 14.2 стр2" sheetId="26" r:id="rId18"/>
    <sheet name=" Пр.№15 Форма отчета дм" sheetId="27" r:id="rId19"/>
    <sheet name="Пр.№19 Исполнительная смета" sheetId="13" r:id="rId20"/>
    <sheet name="Пр. №20 ДГПР" sheetId="34" r:id="rId21"/>
    <sheet name="Пр. №21 МСГ" sheetId="33" r:id="rId22"/>
    <sheet name="Пр.№22 ИД" sheetId="32" r:id="rId23"/>
    <sheet name="СА_Доп работы (справочно)" sheetId="3" state="hidden" r:id="rId24"/>
    <sheet name="Смета к ДС (справочно)" sheetId="14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" hidden="1">#REF!</definedName>
    <definedName name="\\" hidden="1">#REF!</definedName>
    <definedName name="_" hidden="1">#REF!</definedName>
    <definedName name="__" hidden="1">[1]TESİSAT!#REF!,[1]TESİSAT!#REF!</definedName>
    <definedName name="____" hidden="1">[1]TESİSAT!#REF!,[1]TESİSAT!#REF!</definedName>
    <definedName name="_____" hidden="1">[1]TESİSAT!#REF!,[1]TESİSAT!#REF!</definedName>
    <definedName name="______" hidden="1">[1]TESİSAT!#REF!,[1]TESİSAT!#REF!</definedName>
    <definedName name="_____________________________________________________________________S16666">#REF!</definedName>
    <definedName name="___________________________________________________________________S16666">#REF!</definedName>
    <definedName name="_________________________________________________________________S16666">#REF!</definedName>
    <definedName name="_______________________________________________________________S16666">#REF!</definedName>
    <definedName name="_____________________________________________________________S16666">#REF!</definedName>
    <definedName name="___________________________________________________________S16666">#REF!</definedName>
    <definedName name="__________________________________________________________S16666">#REF!</definedName>
    <definedName name="_________________________________________________________S16666">#REF!</definedName>
    <definedName name="________________________________________________________S16666">#REF!</definedName>
    <definedName name="_______________________________________________________S16666">#REF!</definedName>
    <definedName name="______________________________________________________S16666">#REF!</definedName>
    <definedName name="_____________________________________________________S16666">#REF!</definedName>
    <definedName name="____________________________________________________S16666">#REF!</definedName>
    <definedName name="___________________________________________________S16666">#REF!</definedName>
    <definedName name="__________________________________________________S16666">#REF!</definedName>
    <definedName name="_________________________________________________S16666">#REF!</definedName>
    <definedName name="________________________________________________S16666">#REF!</definedName>
    <definedName name="_______________________________________________S16666">#REF!</definedName>
    <definedName name="_____________________________________________S16666">#REF!</definedName>
    <definedName name="____________________________________________S16666">#REF!</definedName>
    <definedName name="___________________________________________S16666">#REF!</definedName>
    <definedName name="__________________________________________S16666">#REF!</definedName>
    <definedName name="_________________________________________S16666">#REF!</definedName>
    <definedName name="________________________________________S16666">#REF!</definedName>
    <definedName name="_______________________________________S16666">#REF!</definedName>
    <definedName name="______________________________________S16666">#REF!</definedName>
    <definedName name="_____________________________________S16666">#REF!</definedName>
    <definedName name="___________________________________S16666">#REF!</definedName>
    <definedName name="__________________________________S16666">#REF!</definedName>
    <definedName name="_________________________________S16666">#REF!</definedName>
    <definedName name="_______________________________S16666">#REF!</definedName>
    <definedName name="______________________________S16666">#REF!</definedName>
    <definedName name="_____________________________S16666">#REF!</definedName>
    <definedName name="____________________________S16666">#REF!</definedName>
    <definedName name="___________________________S16666">#REF!</definedName>
    <definedName name="__________________________S16666">#REF!</definedName>
    <definedName name="_________________________S16666">#REF!</definedName>
    <definedName name="________________________S16666">#REF!</definedName>
    <definedName name="_______________________S16666">#REF!</definedName>
    <definedName name="______________________S16666">#REF!</definedName>
    <definedName name="_____________________S16666">#REF!</definedName>
    <definedName name="____________________S16666">#REF!</definedName>
    <definedName name="___________________S16666">#REF!</definedName>
    <definedName name="__________________S16666">#REF!</definedName>
    <definedName name="_________________S16666">#REF!</definedName>
    <definedName name="________________S16666">#REF!</definedName>
    <definedName name="_______________S16666">#REF!</definedName>
    <definedName name="______________S16666">#REF!</definedName>
    <definedName name="_____________S16666">#REF!</definedName>
    <definedName name="____________S16666">#REF!</definedName>
    <definedName name="___________S16666">#REF!</definedName>
    <definedName name="__________S16666">#REF!</definedName>
    <definedName name="_________S16666">#REF!</definedName>
    <definedName name="________S16666">#REF!</definedName>
    <definedName name="_______S16666">#REF!</definedName>
    <definedName name="_______xlfn.BAHTTEXT" hidden="1">#NAME?</definedName>
    <definedName name="______0" hidden="1">#REF!</definedName>
    <definedName name="______S16666">#REF!</definedName>
    <definedName name="______xlfn.BAHTTEXT" hidden="1">#NAME?</definedName>
    <definedName name="_____S16666">#REF!</definedName>
    <definedName name="_____xlfn.BAHTTEXT" hidden="1">#NAME?</definedName>
    <definedName name="____1234" hidden="1">#REF!</definedName>
    <definedName name="____KEY2" hidden="1">#REF!</definedName>
    <definedName name="____mal2" hidden="1">{"'KABA MALZEME'!$B$5:$G$101","'KABA MALZEME'!$B$5:$G$101"}</definedName>
    <definedName name="____S16666">#REF!</definedName>
    <definedName name="____xlfn.BAHTTEXT" hidden="1">#NAME?</definedName>
    <definedName name="___123Graph__AA" hidden="1">#NAME?</definedName>
    <definedName name="___2_._solv" hidden="1">[2]Sheet1!#REF!,[2]Sheet1!#REF!</definedName>
    <definedName name="___KEY2" hidden="1">#REF!</definedName>
    <definedName name="___mal2" hidden="1">{"'KABA MALZEME'!$B$5:$G$101","'KABA MALZEME'!$B$5:$G$101"}</definedName>
    <definedName name="___RL1" hidden="1">#NAME?</definedName>
    <definedName name="___S16666">#REF!</definedName>
    <definedName name="___Wetwetwetw" hidden="1">#REF!</definedName>
    <definedName name="___xlfn.BAHTTEXT" hidden="1">#NAME?</definedName>
    <definedName name="__1__123Graph_ACHART_1" hidden="1">[3]Cash2!$G$16:$G$31</definedName>
    <definedName name="__1__123Graph_AChart_1A" hidden="1">#REF!</definedName>
    <definedName name="__123" hidden="1">#REF!</definedName>
    <definedName name="__123Grapgh__s" hidden="1">#NAME?</definedName>
    <definedName name="__123Graph_A" hidden="1">#REF!</definedName>
    <definedName name="__123Graph_ACURRENT" hidden="1">[4]FitOutConfCentre!#REF!</definedName>
    <definedName name="__123Graph_B" hidden="1">#NAME?</definedName>
    <definedName name="__123Graph_BChart" hidden="1">#REF!</definedName>
    <definedName name="__123Graph_C" hidden="1">#NAME?</definedName>
    <definedName name="__123Graph_D" hidden="1">#NAME?</definedName>
    <definedName name="__123Graph_E" hidden="1">#NAME?</definedName>
    <definedName name="__123Graph_F" hidden="1">[5]LOB!#REF!</definedName>
    <definedName name="__123Graph_X" hidden="1">#REF!</definedName>
    <definedName name="__1Excel_BuiltIn_Print_Area_4_6_1">#NAME?</definedName>
    <definedName name="__2_._solv" hidden="1">[2]Sheet1!#REF!,[2]Sheet1!#REF!</definedName>
    <definedName name="__2__123Graph_ACHART_1" hidden="1">#NAME?</definedName>
    <definedName name="__2__123Graph_ACHART_2" hidden="1">[3]Z!$T$179:$AH$179</definedName>
    <definedName name="__2__123Graph_BChart_1A" hidden="1">#REF!</definedName>
    <definedName name="__2Excel_BuiltIn_Print_Area_7_6_1">#REF!</definedName>
    <definedName name="__3__123Graph_ACHART_1" hidden="1">[6]Cash2!$G$16:$G$31</definedName>
    <definedName name="__3__123Graph_BCHART_1" hidden="1">#NAME?</definedName>
    <definedName name="__3__123Graph_BCHART_2" hidden="1">[3]Z!$T$180:$AH$180</definedName>
    <definedName name="__3Excel_BuiltIn_Print_Area_8_6_1">#NAME?</definedName>
    <definedName name="__4__123Graph_ACHART_2" hidden="1">[6]Z!$T$179:$AH$179</definedName>
    <definedName name="__4__123Graph_CCHART_1" hidden="1">[3]Cash2!$J$16:$J$36</definedName>
    <definedName name="__4__123Graph_LBL_ACHART_1" hidden="1">#NAME?</definedName>
    <definedName name="__5__123Graph_BCHART_2" hidden="1">[6]Z!$T$180:$AH$180</definedName>
    <definedName name="__5__123Graph_DCHART_1" hidden="1">[3]Cash2!$K$16:$K$36</definedName>
    <definedName name="__5__123Graph_XCHART_1" hidden="1">#NAME?</definedName>
    <definedName name="__6__123Graph_CCHART_1" hidden="1">[6]Cash2!$J$16:$J$36</definedName>
    <definedName name="__7__123Graph_DCHART_1" hidden="1">[6]Cash2!$K$16:$K$36</definedName>
    <definedName name="__FDS_HYPERLINK_TOGGLE_STATE__" hidden="1">"ON"</definedName>
    <definedName name="__IntlFixup" hidden="1">TRUE</definedName>
    <definedName name="__mal2" hidden="1">{"'KABA MALZEME'!$B$5:$G$101","'KABA MALZEME'!$B$5:$G$101"}</definedName>
    <definedName name="__RL1" hidden="1">#NAME?</definedName>
    <definedName name="__S16666">#REF!</definedName>
    <definedName name="__xlfn.BAHTTEXT" hidden="1">#NAME?</definedName>
    <definedName name="__ZA36" hidden="1">{"'Appendix 3 Currency'!$A$1:$U$96"}</definedName>
    <definedName name="_01_Январь">#REF!</definedName>
    <definedName name="_02_Февраль">#REF!</definedName>
    <definedName name="_03_Март">#REF!</definedName>
    <definedName name="_04_Апрель">#REF!</definedName>
    <definedName name="_05_Май">#REF!</definedName>
    <definedName name="_06_Июнь">#REF!</definedName>
    <definedName name="_07_Июль">#REF!</definedName>
    <definedName name="_08_Август">#REF!</definedName>
    <definedName name="_09_Сентябрь">#REF!</definedName>
    <definedName name="_1" hidden="1">#REF!</definedName>
    <definedName name="_1_._solv" hidden="1">[2]Sheet1!#REF!,[2]Sheet1!#REF!</definedName>
    <definedName name="_1__123Graph_ACHART_1" hidden="1">[3]Cash2!$G$16:$G$31</definedName>
    <definedName name="_1__123Graph_AChart_1A" hidden="1">#REF!</definedName>
    <definedName name="_1__123Graph_ACHART_4" hidden="1">#REF!</definedName>
    <definedName name="_1_0___.0solv" hidden="1">[7]TESİSAT!#REF!,[7]TESİSAT!#REF!</definedName>
    <definedName name="_10__123Graph_AChart_1AJ" hidden="1">#REF!</definedName>
    <definedName name="_10__123Graph_BChart_1A" hidden="1">#REF!</definedName>
    <definedName name="_10_0_0K" hidden="1">#REF!</definedName>
    <definedName name="_10_Октябрь">#REF!</definedName>
    <definedName name="_100__123Graph_BChart_2D" hidden="1">#REF!</definedName>
    <definedName name="_101__123Graph_BChart_3B" hidden="1">#REF!</definedName>
    <definedName name="_102__123Graph_BChart_3L" hidden="1">#REF!</definedName>
    <definedName name="_103__123Graph_BChart_9C" hidden="1">#REF!</definedName>
    <definedName name="_104__123Graph_CChart_1A" hidden="1">#NAME?</definedName>
    <definedName name="_105__123Graph_CChart_1AA" hidden="1">#REF!</definedName>
    <definedName name="_106__123Graph_CChart_1AB" hidden="1">#REF!</definedName>
    <definedName name="_107__123Graph_CChart_1AE" hidden="1">#REF!</definedName>
    <definedName name="_108__123Graph_CChart_1AF" hidden="1">#REF!</definedName>
    <definedName name="_109__123Graph_CChart_1AM" hidden="1">#REF!</definedName>
    <definedName name="_11__123Graph_AChart_1AK" hidden="1">#REF!</definedName>
    <definedName name="_11_Ноябрь">#REF!</definedName>
    <definedName name="_110__123Graph_CChart_1B" hidden="1">#REF!</definedName>
    <definedName name="_111__123Graph_CChart_1C" hidden="1">#REF!</definedName>
    <definedName name="_1111" hidden="1">#REF!</definedName>
    <definedName name="_112__123Graph_CChart_1CA" hidden="1">#REF!</definedName>
    <definedName name="_113__123Graph_CChart_1CD" hidden="1">#REF!</definedName>
    <definedName name="_114__123Graph_CChart_1CE" hidden="1">#REF!</definedName>
    <definedName name="_115__123Graph_CChart_1D" hidden="1">#REF!</definedName>
    <definedName name="_116__123Graph_CChart_1E" hidden="1">#REF!</definedName>
    <definedName name="_117__123Graph_CChart_1F" hidden="1">#REF!</definedName>
    <definedName name="_118__123Graph_CChart_1G" hidden="1">#REF!</definedName>
    <definedName name="_119__123Graph_CChart_1H" hidden="1">#REF!</definedName>
    <definedName name="_12_._solv" hidden="1">[8]TESİSAT!#REF!,[8]TESİSAT!#REF!</definedName>
    <definedName name="_12__123Graph_AChart_1AL" hidden="1">#REF!</definedName>
    <definedName name="_12_0_0SO" hidden="1">#REF!</definedName>
    <definedName name="_12_Декабрь">#REF!</definedName>
    <definedName name="_120__123Graph_CChart_1I" hidden="1">#REF!</definedName>
    <definedName name="_121__123Graph_CChart_1J" hidden="1">#REF!</definedName>
    <definedName name="_122__123Graph_CChart_1K" hidden="1">#REF!</definedName>
    <definedName name="_123__123Graph_CChart_1L" hidden="1">#REF!</definedName>
    <definedName name="_123Graph_B" hidden="1">#NAME?</definedName>
    <definedName name="_123Graph_BChart1A" hidden="1">#REF!</definedName>
    <definedName name="_124__123Graph_CChart_1N" hidden="1">#REF!</definedName>
    <definedName name="_125__123Graph_CChart_1O" hidden="1">#REF!</definedName>
    <definedName name="_126__123Graph_CChart_1P" hidden="1">#REF!</definedName>
    <definedName name="_127__123Graph_CChart_1T" hidden="1">#REF!</definedName>
    <definedName name="_128__123Graph_CChart_1U" hidden="1">#REF!</definedName>
    <definedName name="_129__123Graph_CChart_1W" hidden="1">#REF!</definedName>
    <definedName name="_12Excel_BuiltIn_Print_Area_8_6_1">#N/A</definedName>
    <definedName name="_13__123Graph_AChart_1AM" hidden="1">#REF!</definedName>
    <definedName name="_130__123Graph_CChart_1Y" hidden="1">#REF!</definedName>
    <definedName name="_131__123Graph_CChart_2AE" hidden="1">#REF!</definedName>
    <definedName name="_132__123Graph_CChart_3B" hidden="1">#REF!</definedName>
    <definedName name="_133__123Graph_CChart_9C" hidden="1">#REF!</definedName>
    <definedName name="_134__123Graph_DChart_1AB" hidden="1">#REF!</definedName>
    <definedName name="_135__123Graph_DChart_1AM" hidden="1">#REF!</definedName>
    <definedName name="_136__123Graph_DChart_1B" hidden="1">#REF!</definedName>
    <definedName name="_137__123Graph_DChart_1C" hidden="1">#REF!</definedName>
    <definedName name="_138__123Graph_DChart_1CE" hidden="1">#REF!</definedName>
    <definedName name="_139__123Graph_DChart_1D" hidden="1">#REF!</definedName>
    <definedName name="_14__123Graph_AChart_1AN" hidden="1">#REF!</definedName>
    <definedName name="_140__123Graph_DChart_1E" hidden="1">#REF!</definedName>
    <definedName name="_141__123Graph_DChart_1H" hidden="1">#REF!</definedName>
    <definedName name="_142__123Graph_DChart_1I" hidden="1">#REF!</definedName>
    <definedName name="_143__123Graph_DChart_1J" hidden="1">#REF!</definedName>
    <definedName name="_144__123Graph_DChart_1K" hidden="1">#REF!</definedName>
    <definedName name="_145__123Graph_DChart_1L" hidden="1">#REF!</definedName>
    <definedName name="_146__123Graph_DChart_1O" hidden="1">#REF!</definedName>
    <definedName name="_147__123Graph_DChart_1P" hidden="1">#NAME?</definedName>
    <definedName name="_148__123Graph_DChart_3B" hidden="1">#REF!</definedName>
    <definedName name="_149__123Graph_EChart_1AB" hidden="1">#REF!</definedName>
    <definedName name="_15__123Graph_AChart_1AO" hidden="1">#REF!</definedName>
    <definedName name="_150__123Graph_EChart_1B" hidden="1">#REF!</definedName>
    <definedName name="_151__123Graph_EChart_1CE" hidden="1">#REF!</definedName>
    <definedName name="_152__123Graph_EChart_1D" hidden="1">#REF!</definedName>
    <definedName name="_153__123Graph_EChart_1E" hidden="1">#REF!</definedName>
    <definedName name="_154__123Graph_EChart_1H" hidden="1">#REF!</definedName>
    <definedName name="_155__123Graph_EChart_1P" hidden="1">#NAME?</definedName>
    <definedName name="_156__123Graph_EChart_3B" hidden="1">#REF!</definedName>
    <definedName name="_157__123Graph_FChart_1B" hidden="1">#REF!</definedName>
    <definedName name="_158__123Graph_FChart_1E" hidden="1">#REF!</definedName>
    <definedName name="_159__123Graph_FChart_1P" hidden="1">#NAME?</definedName>
    <definedName name="_16__123Graph_AChart_1AP" hidden="1">#REF!</definedName>
    <definedName name="_160__123Graph_FChart_3B" hidden="1">#REF!</definedName>
    <definedName name="_161__123Graph_XChart_1A" hidden="1">#REF!</definedName>
    <definedName name="_162__123Graph_XChart_2AC" hidden="1">#REF!</definedName>
    <definedName name="_163__123Graph_XChart_2U" hidden="1">#REF!</definedName>
    <definedName name="_16K" hidden="1">#REF!</definedName>
    <definedName name="_17__123Graph_AChart_1AX" hidden="1">#NAME?</definedName>
    <definedName name="_18__123Graph_AChart_1B" hidden="1">#REF!</definedName>
    <definedName name="_18SO" hidden="1">#REF!</definedName>
    <definedName name="_19__123Graph_AChart_1C" hidden="1">#REF!</definedName>
    <definedName name="_1Excel_BuiltIn_Print_Area_4_6_1">#NAME?</definedName>
    <definedName name="_1K" hidden="1">#REF!</definedName>
    <definedName name="_2_">#REF!</definedName>
    <definedName name="_2_._solv" hidden="1">[1]TESİSAT!#REF!,[1]TESİSAT!#REF!</definedName>
    <definedName name="_2__123Graph_ACHART_1" hidden="1">#NAME?</definedName>
    <definedName name="_2__123Graph_AChart_1A" hidden="1">#REF!</definedName>
    <definedName name="_2__123Graph_AChart_1AA" hidden="1">#REF!</definedName>
    <definedName name="_2__123Graph_ACHART_2" hidden="1">[3]Z!$T$179:$AH$179</definedName>
    <definedName name="_2__123Graph_ACHART_4" hidden="1">#REF!</definedName>
    <definedName name="_2__123Graph_BChart_1A" hidden="1">#REF!</definedName>
    <definedName name="_2__123Graph_XCHART_3" hidden="1">#REF!</definedName>
    <definedName name="_2_0___.0solv" hidden="1">[9]SIVA!#REF!,[9]SIVA!#REF!</definedName>
    <definedName name="_20__123Graph_AChart_1CA" hidden="1">#REF!</definedName>
    <definedName name="_21__123Graph_AChart_1CD" hidden="1">#REF!</definedName>
    <definedName name="_22__123Graph_AChart_1CE" hidden="1">#REF!</definedName>
    <definedName name="_23__123Graph_AChart_1D" hidden="1">#REF!</definedName>
    <definedName name="_234Grapgh_a" hidden="1">#NAME?</definedName>
    <definedName name="_234Graph_AB" hidden="1">#NAME?</definedName>
    <definedName name="_234Graph_B" hidden="1">[10]sal!#REF!</definedName>
    <definedName name="_234Graph_C" hidden="1">#NAME?</definedName>
    <definedName name="_234Graph_D" hidden="1">#NAME?</definedName>
    <definedName name="_234Graph_E" hidden="1">[10]sal!#REF!</definedName>
    <definedName name="_24__123Graph_AChart_1E" hidden="1">#REF!</definedName>
    <definedName name="_24_0___.0solv" hidden="1">#REF!</definedName>
    <definedName name="_24524525" hidden="1">#REF!</definedName>
    <definedName name="_25__123Graph_AChart_1F" hidden="1">#REF!</definedName>
    <definedName name="_26__123Graph_AChart_1G" hidden="1">#REF!</definedName>
    <definedName name="_27__123Graph_AChart_1H" hidden="1">#REF!</definedName>
    <definedName name="_28__123Graph_AChart_1I" hidden="1">#REF!</definedName>
    <definedName name="_29__123Graph_AChart_1J" hidden="1">#REF!</definedName>
    <definedName name="_2Excel_BuiltIn_Print_Area_4_6_1">#NAME?</definedName>
    <definedName name="_2Excel_BuiltIn_Print_Area_7_6_1">#NAME?</definedName>
    <definedName name="_2K" hidden="1">#REF!</definedName>
    <definedName name="_2S" hidden="1">#REF!</definedName>
    <definedName name="_3_._solv" hidden="1">[2]Sheet1!#REF!,[2]Sheet1!#REF!</definedName>
    <definedName name="_3__123Graph_ACHART_1" hidden="1">[6]Cash2!$G$16:$G$31</definedName>
    <definedName name="_3__123Graph_AChart_1A" hidden="1">#REF!</definedName>
    <definedName name="_3__123Graph_AChart_1AB" hidden="1">#REF!</definedName>
    <definedName name="_3__123Graph_BCHART_1" hidden="1">#NAME?</definedName>
    <definedName name="_3__123Graph_BCHART_2" hidden="1">[3]Z!$T$180:$AH$180</definedName>
    <definedName name="_3__123Graph_XCHART_4" hidden="1">#REF!</definedName>
    <definedName name="_3_0___.0solv" hidden="1">[11]Sheet1!#REF!,[11]Sheet1!#REF!</definedName>
    <definedName name="_3_0_0_K" hidden="1">#REF!</definedName>
    <definedName name="_30__123Graph_AChart_1K" hidden="1">#REF!</definedName>
    <definedName name="_31__123Graph_AChart_1L" hidden="1">#REF!</definedName>
    <definedName name="_32__123Graph_AChart_1M" hidden="1">#REF!</definedName>
    <definedName name="_321" hidden="1">[4]FitOutConfCentre!#REF!</definedName>
    <definedName name="_33__123Graph_AChart_1N" hidden="1">#REF!</definedName>
    <definedName name="_34__123Graph_AChart_1O" hidden="1">#REF!</definedName>
    <definedName name="_35__123Graph_AChart_1P" hidden="1">#REF!</definedName>
    <definedName name="_36__123Graph_AChart_1Q" hidden="1">#REF!</definedName>
    <definedName name="_37__123Graph_AChart_1R" hidden="1">#REF!</definedName>
    <definedName name="_38__123Graph_AChart_1S" hidden="1">#REF!</definedName>
    <definedName name="_39__123Graph_AChart_1T" hidden="1">#REF!</definedName>
    <definedName name="_3Excel_BuiltIn_Print_Area_8_6_1">#NAME?</definedName>
    <definedName name="_4_">#REF!</definedName>
    <definedName name="_4___123Graph_ACHART_1" hidden="1">#NAME?</definedName>
    <definedName name="_4__123Graph_AChart_1AC" hidden="1">#REF!</definedName>
    <definedName name="_4__123Graph_ACHART_2" hidden="1">[6]Z!$T$179:$AH$179</definedName>
    <definedName name="_4__123Graph_BChart_1A" hidden="1">#REF!</definedName>
    <definedName name="_4__123Graph_CCHART_1" hidden="1">[3]Cash2!$J$16:$J$36</definedName>
    <definedName name="_4__123Graph_LBL_ACHART_1" hidden="1">#NAME?</definedName>
    <definedName name="_4__123Graph_XCHART_3" hidden="1">#REF!</definedName>
    <definedName name="_4_0___.0solv" hidden="1">[1]TESİSAT!#REF!,[1]TESİSAT!#REF!</definedName>
    <definedName name="_4_0_0_S" hidden="1">#REF!</definedName>
    <definedName name="_40__123Graph_AChart_1U" hidden="1">#REF!</definedName>
    <definedName name="_41__123Graph_AChart_1V" hidden="1">#REF!</definedName>
    <definedName name="_42__123Graph_AChart_1W" hidden="1">#REF!</definedName>
    <definedName name="_43__123Graph_AChart_1X" hidden="1">#REF!</definedName>
    <definedName name="_44__123Graph_AChart_1Y" hidden="1">#REF!</definedName>
    <definedName name="_45__123Graph_AChart_1Z" hidden="1">#REF!</definedName>
    <definedName name="_46__123Graph_AChart_2A" hidden="1">#REF!</definedName>
    <definedName name="_47__123Graph_AChart_2AC" hidden="1">#REF!</definedName>
    <definedName name="_48__123Graph_AChart_2AE" hidden="1">#REF!</definedName>
    <definedName name="_49__123Graph_AChart_2CC" hidden="1">#REF!</definedName>
    <definedName name="_4Excel_BuiltIn_Print_Area_4_6_1">#N/A</definedName>
    <definedName name="_4Excel_BuiltIn_Print_Area_7_6_1">#REF!</definedName>
    <definedName name="_4S" hidden="1">#REF!</definedName>
    <definedName name="_4TEN">#REF!</definedName>
    <definedName name="_5___123Graph_BCHART_1" hidden="1">#NAME?</definedName>
    <definedName name="_5__123Graph_AChart_1A" hidden="1">#REF!</definedName>
    <definedName name="_5__123Graph_AChart_1AD" hidden="1">#REF!</definedName>
    <definedName name="_5__123Graph_BCHART_2" hidden="1">[6]Z!$T$180:$AH$180</definedName>
    <definedName name="_5__123Graph_DCHART_1" hidden="1">[3]Cash2!$K$16:$K$36</definedName>
    <definedName name="_5__123Graph_XCHART_1" hidden="1">#NAME?</definedName>
    <definedName name="_5_0_0K" hidden="1">#REF!</definedName>
    <definedName name="_5_0_S" hidden="1">#REF!</definedName>
    <definedName name="_50__123Graph_AChart_2D" hidden="1">#REF!</definedName>
    <definedName name="_51__123Graph_AChart_2E" hidden="1">#REF!</definedName>
    <definedName name="_52__123Graph_AChart_2J" hidden="1">#REF!</definedName>
    <definedName name="_53__123Graph_AChart_2T" hidden="1">#REF!</definedName>
    <definedName name="_54__123Graph_AChart_2U" hidden="1">#REF!</definedName>
    <definedName name="_55__123Graph_AChart_3B" hidden="1">#REF!</definedName>
    <definedName name="_56__123Graph_AChart_3D" hidden="1">#REF!</definedName>
    <definedName name="_57__123Graph_AChart_3L" hidden="1">#REF!</definedName>
    <definedName name="_58__123Graph_AChart_3X" hidden="1">#REF!</definedName>
    <definedName name="_59__123Graph_AChart_9C" hidden="1">#REF!</definedName>
    <definedName name="_6___123Graph_LBL_ACHART_1" hidden="1">#NAME?</definedName>
    <definedName name="_6__123Graph_AChart_1AE" hidden="1">#REF!</definedName>
    <definedName name="_6__123Graph_BChart_1A" hidden="1">#REF!</definedName>
    <definedName name="_6__123Graph_CCHART_1" hidden="1">[6]Cash2!$J$16:$J$36</definedName>
    <definedName name="_6__123Graph_XCHART_4" hidden="1">#REF!</definedName>
    <definedName name="_6_0_0_K" hidden="1">#REF!</definedName>
    <definedName name="_6_0_0SO" hidden="1">#REF!</definedName>
    <definedName name="_60__123Graph_BChart_1A" hidden="1">#REF!</definedName>
    <definedName name="_61__123Graph_BChart_1AA" hidden="1">#REF!</definedName>
    <definedName name="_62__123Graph_BChart_1AB" hidden="1">#REF!</definedName>
    <definedName name="_63__123Graph_BChart_1AC" hidden="1">#REF!</definedName>
    <definedName name="_64__123Graph_BChart_1AD" hidden="1">#REF!</definedName>
    <definedName name="_65__123Graph_BChart_1AE" hidden="1">#REF!</definedName>
    <definedName name="_66__123Graph_BChart_1AF" hidden="1">#REF!</definedName>
    <definedName name="_67__123Graph_BChart_1AG" hidden="1">#REF!</definedName>
    <definedName name="_68__123Graph_BChart_1AM" hidden="1">#REF!</definedName>
    <definedName name="_69__123Graph_BChart_1AO" hidden="1">#REF!</definedName>
    <definedName name="_6Excel_BuiltIn_Print_Area_8_6_1">#NAME?</definedName>
    <definedName name="_7___123Graph_XCHART_1" hidden="1">#NAME?</definedName>
    <definedName name="_7__123Graph_AChart_1AF" hidden="1">#REF!</definedName>
    <definedName name="_7__123Graph_DCHART_1" hidden="1">[6]Cash2!$K$16:$K$36</definedName>
    <definedName name="_70__123Graph_BChart_1AX" hidden="1">#NAME?</definedName>
    <definedName name="_71__123Graph_BChart_1B" hidden="1">#REF!</definedName>
    <definedName name="_72__123Graph_BChart_1C" hidden="1">#REF!</definedName>
    <definedName name="_73__123Graph_BChart_1CA" hidden="1">#REF!</definedName>
    <definedName name="_74__123Graph_BChart_1CD" hidden="1">#REF!</definedName>
    <definedName name="_75__123Graph_BChart_1CE" hidden="1">#REF!</definedName>
    <definedName name="_76__123Graph_BChart_1D" hidden="1">#REF!</definedName>
    <definedName name="_77__123Graph_BChart_1E" hidden="1">#REF!</definedName>
    <definedName name="_78__123Graph_BChart_1F" hidden="1">#REF!</definedName>
    <definedName name="_79__123Graph_BChart_1G" hidden="1">#REF!</definedName>
    <definedName name="_8__123Graph_AChart_1AG" hidden="1">#REF!</definedName>
    <definedName name="_8_0_0_S" hidden="1">#REF!</definedName>
    <definedName name="_80__123Graph_BChart_1H" hidden="1">#REF!</definedName>
    <definedName name="_81__123Graph_BChart_1I" hidden="1">#REF!</definedName>
    <definedName name="_82__123Graph_BChart_1J" hidden="1">#REF!</definedName>
    <definedName name="_83__123Graph_BChart_1K" hidden="1">#REF!</definedName>
    <definedName name="_84__123Graph_BChart_1L" hidden="1">#REF!</definedName>
    <definedName name="_85__123Graph_BChart_1M" hidden="1">#REF!</definedName>
    <definedName name="_86__123Graph_BChart_1N" hidden="1">#REF!</definedName>
    <definedName name="_87__123Graph_BChart_1O" hidden="1">#REF!</definedName>
    <definedName name="_88__123Graph_BChart_1P" hidden="1">#REF!</definedName>
    <definedName name="_89__123Graph_BChart_1Q" hidden="1">#REF!</definedName>
    <definedName name="_8Excel_BuiltIn_Print_Area_7_6_1">#N/A</definedName>
    <definedName name="_8K" hidden="1">#REF!</definedName>
    <definedName name="_9__123Graph_AChart_1AI" hidden="1">#REF!</definedName>
    <definedName name="_90__123Graph_BChart_1R" hidden="1">#REF!</definedName>
    <definedName name="_91__123Graph_BChart_1T" hidden="1">#REF!</definedName>
    <definedName name="_92__123Graph_BChart_1U" hidden="1">#REF!</definedName>
    <definedName name="_93__123Graph_BChart_1W" hidden="1">#REF!</definedName>
    <definedName name="_94__123Graph_BChart_1X" hidden="1">#REF!</definedName>
    <definedName name="_95__123Graph_BChart_1Y" hidden="1">#REF!</definedName>
    <definedName name="_96__123Graph_BChart_1Z" hidden="1">#REF!</definedName>
    <definedName name="_97__123Graph_BChart_2AC" hidden="1">#REF!</definedName>
    <definedName name="_98__123Graph_BChart_2AE" hidden="1">#REF!</definedName>
    <definedName name="_99__123Graph_BChart_2CC" hidden="1">#REF!</definedName>
    <definedName name="_9SO" hidden="1">#REF!</definedName>
    <definedName name="_abc" hidden="1">[10]sal!#REF!</definedName>
    <definedName name="_ag1" hidden="1">#NAME?</definedName>
    <definedName name="_BQ4.1" hidden="1">#REF!</definedName>
    <definedName name="_ccr1" hidden="1">{#N/A,#N/A,TRUE,"Cover";#N/A,#N/A,TRUE,"Conts";#N/A,#N/A,TRUE,"VOS";#N/A,#N/A,TRUE,"Warrington";#N/A,#N/A,TRUE,"Widnes"}</definedName>
    <definedName name="_Fill" hidden="1">#REF!</definedName>
    <definedName name="_Key1" hidden="1">#REF!</definedName>
    <definedName name="_KEY2" hidden="1">#REF!</definedName>
    <definedName name="_mal2" hidden="1">{"'KABA MALZEME'!$B$5:$G$101","'KABA MALZEME'!$B$5:$G$101"}</definedName>
    <definedName name="_old2" hidden="1">{"'Sheet1'!$A$1:$X$25"}</definedName>
    <definedName name="_Order1" hidden="1">255</definedName>
    <definedName name="_order12" hidden="1">0</definedName>
    <definedName name="_Order2" hidden="1">255</definedName>
    <definedName name="_Parse_In" hidden="1">[12]PriceSummary!#REF!</definedName>
    <definedName name="_Regression_Int" hidden="1">1</definedName>
    <definedName name="_Regression_Y" hidden="1">#REF!</definedName>
    <definedName name="_RL1" hidden="1">#NAME?</definedName>
    <definedName name="_S16666">#REF!</definedName>
    <definedName name="_Sort" hidden="1">#REF!</definedName>
    <definedName name="_T2" hidden="1">{#N/A,#N/A,FALSE,"단축1";#N/A,#N/A,FALSE,"단축2";#N/A,#N/A,FALSE,"단축3";#N/A,#N/A,FALSE,"장축";#N/A,#N/A,FALSE,"4WD"}</definedName>
    <definedName name="_tet5655" hidden="1">#REF!</definedName>
    <definedName name="_vis1">#REF!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x1" hidden="1">#NAME?</definedName>
    <definedName name="_Курс2">#REF!</definedName>
    <definedName name="_Курс2_1">#REF!</definedName>
    <definedName name="_Курс2_10">#REF!</definedName>
    <definedName name="_Курс2_10_12">#REF!</definedName>
    <definedName name="_Курс2_10_18">#REF!</definedName>
    <definedName name="_Курс2_10_19">#REF!</definedName>
    <definedName name="_Курс2_11">#REF!</definedName>
    <definedName name="_Курс2_11_12">#REF!</definedName>
    <definedName name="_Курс2_11_18">#REF!</definedName>
    <definedName name="_Курс2_11_19">#REF!</definedName>
    <definedName name="_Курс2_12">#REF!</definedName>
    <definedName name="_Курс2_12_12">#REF!</definedName>
    <definedName name="_Курс2_12_18">#REF!</definedName>
    <definedName name="_Курс2_12_19">#REF!</definedName>
    <definedName name="_Курс2_13">#REF!</definedName>
    <definedName name="_Курс2_13_12">#REF!</definedName>
    <definedName name="_Курс2_13_18">#REF!</definedName>
    <definedName name="_Курс2_13_19">#REF!</definedName>
    <definedName name="_Курс2_14">#REF!</definedName>
    <definedName name="_Курс2_15">#REF!</definedName>
    <definedName name="_Курс2_15_12">#REF!</definedName>
    <definedName name="_Курс2_15_18">#REF!</definedName>
    <definedName name="_Курс2_15_19">#REF!</definedName>
    <definedName name="_Курс2_16">#REF!</definedName>
    <definedName name="_Курс2_17">#REF!</definedName>
    <definedName name="_Курс2_17_12">#REF!</definedName>
    <definedName name="_Курс2_17_18">#REF!</definedName>
    <definedName name="_Курс2_17_19">#REF!</definedName>
    <definedName name="_Курс2_18">#REF!</definedName>
    <definedName name="_Курс2_18_12">#REF!</definedName>
    <definedName name="_Курс2_18_18">#REF!</definedName>
    <definedName name="_Курс2_18_19">#REF!</definedName>
    <definedName name="_Курс2_19">#REF!</definedName>
    <definedName name="_Курс2_2">#REF!</definedName>
    <definedName name="_Курс2_2_12">#REF!</definedName>
    <definedName name="_Курс2_2_18">#REF!</definedName>
    <definedName name="_Курс2_2_19">#REF!</definedName>
    <definedName name="_Курс2_20">#REF!</definedName>
    <definedName name="_Курс2_21">#REF!</definedName>
    <definedName name="_Курс2_22">#REF!</definedName>
    <definedName name="_Курс2_23">#REF!</definedName>
    <definedName name="_Курс2_23_12">#REF!</definedName>
    <definedName name="_Курс2_23_18">#REF!</definedName>
    <definedName name="_Курс2_23_19">#REF!</definedName>
    <definedName name="_Курс2_24">#REF!</definedName>
    <definedName name="_Курс2_24_12">#REF!</definedName>
    <definedName name="_Курс2_24_18">#REF!</definedName>
    <definedName name="_Курс2_24_19">#REF!</definedName>
    <definedName name="_Курс2_25">#REF!</definedName>
    <definedName name="_Курс2_25_12">#REF!</definedName>
    <definedName name="_Курс2_25_18">#REF!</definedName>
    <definedName name="_Курс2_25_19">#REF!</definedName>
    <definedName name="_Курс2_26">#REF!</definedName>
    <definedName name="_Курс2_27">#REF!</definedName>
    <definedName name="_Курс2_28">#REF!</definedName>
    <definedName name="_Курс2_29">#REF!</definedName>
    <definedName name="_Курс2_3">#REF!</definedName>
    <definedName name="_Курс2_3_12">#REF!</definedName>
    <definedName name="_Курс2_3_18">#REF!</definedName>
    <definedName name="_Курс2_3_19">#REF!</definedName>
    <definedName name="_Курс2_30">#REF!</definedName>
    <definedName name="_Курс2_31">#REF!</definedName>
    <definedName name="_Курс2_32">#REF!</definedName>
    <definedName name="_Курс2_33">#REF!</definedName>
    <definedName name="_Курс2_34">#REF!</definedName>
    <definedName name="_Курс2_35">#REF!</definedName>
    <definedName name="_Курс2_36">#REF!</definedName>
    <definedName name="_Курс2_37">#REF!</definedName>
    <definedName name="_Курс2_38">#REF!</definedName>
    <definedName name="_Курс2_39">#REF!</definedName>
    <definedName name="_Курс2_4">#REF!</definedName>
    <definedName name="_Курс2_4_12">#REF!</definedName>
    <definedName name="_Курс2_4_18">#REF!</definedName>
    <definedName name="_Курс2_4_19">#REF!</definedName>
    <definedName name="_Курс2_40">#REF!</definedName>
    <definedName name="_Курс2_41">#REF!</definedName>
    <definedName name="_Курс2_42">#REF!</definedName>
    <definedName name="_Курс2_43">#REF!</definedName>
    <definedName name="_Курс2_44">#REF!</definedName>
    <definedName name="_Курс2_45">#REF!</definedName>
    <definedName name="_Курс2_46">#REF!</definedName>
    <definedName name="_Курс2_47">#REF!</definedName>
    <definedName name="_Курс2_48">#REF!</definedName>
    <definedName name="_Курс2_49">#REF!</definedName>
    <definedName name="_Курс2_5">#REF!</definedName>
    <definedName name="_Курс2_5_12">#REF!</definedName>
    <definedName name="_Курс2_5_18">#REF!</definedName>
    <definedName name="_Курс2_5_19">#REF!</definedName>
    <definedName name="_Курс2_50">#REF!</definedName>
    <definedName name="_Курс2_51">#REF!</definedName>
    <definedName name="_Курс2_52">#REF!</definedName>
    <definedName name="_Курс2_53">#REF!</definedName>
    <definedName name="_Курс2_54">#REF!</definedName>
    <definedName name="_Курс2_55">#REF!</definedName>
    <definedName name="_Курс2_56">#REF!</definedName>
    <definedName name="_Курс2_57">#REF!</definedName>
    <definedName name="_Курс2_58">#REF!</definedName>
    <definedName name="_Курс2_59">#REF!</definedName>
    <definedName name="_Курс2_6">#REF!</definedName>
    <definedName name="_Курс2_6_12">#REF!</definedName>
    <definedName name="_Курс2_6_18">#REF!</definedName>
    <definedName name="_Курс2_6_19">#REF!</definedName>
    <definedName name="_Курс2_60">#REF!</definedName>
    <definedName name="_Курс2_7">#REF!</definedName>
    <definedName name="_Курс2_7_12">#REF!</definedName>
    <definedName name="_Курс2_7_18">#REF!</definedName>
    <definedName name="_Курс2_7_19">#REF!</definedName>
    <definedName name="_Курс2_8">#REF!</definedName>
    <definedName name="_Курс2_8_12">#REF!</definedName>
    <definedName name="_Курс2_8_18">#REF!</definedName>
    <definedName name="_Курс2_8_19">#REF!</definedName>
    <definedName name="_Курс2_9">#REF!</definedName>
    <definedName name="_СМЕТА_СТОЛБЦЫ_скрыть">#REF!</definedName>
    <definedName name="_СМЕТА_СТРОКИ_скрыть">#REF!</definedName>
    <definedName name="_xlnm._FilterDatabase" localSheetId="14" hidden="1">#REF!</definedName>
    <definedName name="_xlnm._FilterDatabase" localSheetId="6" hidden="1">'Пр №2 форма КС-2'!$A$34:$L$49</definedName>
    <definedName name="_xlnm._FilterDatabase" localSheetId="7" hidden="1">#REF!</definedName>
    <definedName name="_xlnm._FilterDatabase" localSheetId="8" hidden="1">#REF!</definedName>
    <definedName name="_xlnm._FilterDatabase" localSheetId="19" hidden="1">'Пр.№19 Исполнительная смета'!$A$12:$J$16</definedName>
    <definedName name="_xlnm._FilterDatabase" localSheetId="3" hidden="1">'Смета (справочно)'!$A$41:$I$128</definedName>
    <definedName name="_xlnm._FilterDatabase" localSheetId="24" hidden="1">'Смета к ДС (справочно)'!$A$41:$I$128</definedName>
    <definedName name="_xlnm._FilterDatabase" hidden="1">#REF!</definedName>
    <definedName name="a" hidden="1">#REF!</definedName>
    <definedName name="a01_СС_Титул_pre_rep">#REF!</definedName>
    <definedName name="a02_СС_Шапка_pre_rep">#REF!</definedName>
    <definedName name="A1_00근거" hidden="1">{#N/A,#N/A,FALSE,"단축1";#N/A,#N/A,FALSE,"단축2";#N/A,#N/A,FALSE,"단축3";#N/A,#N/A,FALSE,"장축";#N/A,#N/A,FALSE,"4WD"}</definedName>
    <definedName name="a17_О_Концовка_pre_rep">#REF!</definedName>
    <definedName name="a23_С_Заголовок_pre_rep">#REF!</definedName>
    <definedName name="a24_С_ИтогГрафы_pre_rep">#REF!</definedName>
    <definedName name="a51_Ст_Строка_pre_rep">#REF!</definedName>
    <definedName name="aa" hidden="1">{"Output-BaseYear",#N/A,FALSE,"Output"}</definedName>
    <definedName name="aaa" hidden="1">#REF!</definedName>
    <definedName name="aaaa" hidden="1">#NAME?</definedName>
    <definedName name="aaaaa" hidden="1">#REF!</definedName>
    <definedName name="aaaaaa" hidden="1">#REF!</definedName>
    <definedName name="aaaaaaa" hidden="1">#REF!</definedName>
    <definedName name="aaaaaaaaaa" hidden="1">#REF!</definedName>
    <definedName name="aaaaaaaaaaaaaaa" hidden="1">#NAME?</definedName>
    <definedName name="AAAAAAAAAAAAAAAAA" hidden="1">[4]FitOutConfCentre!#REF!</definedName>
    <definedName name="aafdsgfdfgv" hidden="1">#REF!</definedName>
    <definedName name="aasdf" hidden="1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BA">#REF!</definedName>
    <definedName name="abc" hidden="1">{#N/A,#N/A,FALSE,"Leasing 6A"}</definedName>
    <definedName name="ABCD" hidden="1">[3]Z!$T$179:$AH$179</definedName>
    <definedName name="abd" hidden="1">{#N/A,#N/A,FALSE,"Leasing 6A"}</definedName>
    <definedName name="Access_Button" hidden="1">"Активное_оборудование_Cabletron_Devices_Таблица1"</definedName>
    <definedName name="AccessDatabase" hidden="1">"C:\My Documents\vlad\Var_2\can270398v2t05.mdb"</definedName>
    <definedName name="AD" hidden="1">#REF!</definedName>
    <definedName name="adfeW">#REF!</definedName>
    <definedName name="adffg" hidden="1">#REF!</definedName>
    <definedName name="Adj01_">[13]Distrubution!#REF!</definedName>
    <definedName name="Adj02_">[13]Distrubution!#REF!</definedName>
    <definedName name="Adj03_">[13]Distrubution!#REF!</definedName>
    <definedName name="Adj04_">[13]Distrubution!#REF!</definedName>
    <definedName name="Adj05_">[13]Distrubution!#REF!</definedName>
    <definedName name="Adj06_">[13]Distrubution!#REF!</definedName>
    <definedName name="Adj07_">[13]Distrubution!#REF!</definedName>
    <definedName name="Adj08_">[13]Distrubution!#REF!</definedName>
    <definedName name="Adj09_">[13]Distrubution!#REF!</definedName>
    <definedName name="Adj10_">[13]Distrubution!#REF!</definedName>
    <definedName name="adsasd" hidden="1">#REF!</definedName>
    <definedName name="AE" hidden="1">#REF!</definedName>
    <definedName name="Aging2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GREGA">#REF!</definedName>
    <definedName name="al" hidden="1">#REF!</definedName>
    <definedName name="ALAN">#REF!</definedName>
    <definedName name="allah" hidden="1">#REF!</definedName>
    <definedName name="Amort">#REF!</definedName>
    <definedName name="Amortx">#REF!</definedName>
    <definedName name="ANALIZ">#REF!</definedName>
    <definedName name="Analiz2">#REF!</definedName>
    <definedName name="anscount" hidden="1">1</definedName>
    <definedName name="apr" hidden="1">{"'РП (2)'!$A$5:$S$150"}</definedName>
    <definedName name="aqw" hidden="1">{#N/A,#N/A,FALSE,"SUBS";#N/A,#N/A,FALSE,"SUPERS";#N/A,#N/A,FALSE,"FINISHES";#N/A,#N/A,FALSE,"FITTINGS";#N/A,#N/A,FALSE,"SERVICES";#N/A,#N/A,FALSE,"SITEWORKS"}</definedName>
    <definedName name="as" hidden="1">#REF!</definedName>
    <definedName name="AS2DocOpenMode" hidden="1">"AS2DocumentEdit"</definedName>
    <definedName name="asas" hidden="1">#REF!</definedName>
    <definedName name="asasdaef" hidden="1">#REF!</definedName>
    <definedName name="asd" hidden="1">#REF!</definedName>
    <definedName name="asdaa__" hidden="1">#REF!</definedName>
    <definedName name="asdadsasdasd" hidden="1">#REF!</definedName>
    <definedName name="asdasdasd" hidden="1">#REF!</definedName>
    <definedName name="asdasdasdasds" hidden="1">#REF!</definedName>
    <definedName name="asdfg" hidden="1">{"'РП (2)'!$A$5:$S$150"}</definedName>
    <definedName name="asdsadsdsd" hidden="1">#REF!</definedName>
    <definedName name="asfdsafasfs" hidden="1">#NAME?</definedName>
    <definedName name="assaa" hidden="1">#REF!</definedName>
    <definedName name="asss" hidden="1">#REF!</definedName>
    <definedName name="atdh" hidden="1">{#N/A,#N/A,FALSE,"Расчет вспомогательных"}</definedName>
    <definedName name="ATS">#REF!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vg_Loan_Draw">#NAME?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ylik_Calisma_Gun_Sayisi">#REF!</definedName>
    <definedName name="Az_Nitelikli_Isci__СНГ__Saat_Ucreti">#REF!</definedName>
    <definedName name="b" hidden="1">{#N/A,#N/A,TRUE,"Cover";#N/A,#N/A,TRUE,"Conts";#N/A,#N/A,TRUE,"VOS";#N/A,#N/A,TRUE,"Warrington";#N/A,#N/A,TRUE,"Widnes"}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ERK" hidden="1">#REF!</definedName>
    <definedName name="Beton">[14]Sheet1!$B$9</definedName>
    <definedName name="BETON_ENFLASYON">#REF!</definedName>
    <definedName name="BF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LPH1" hidden="1">#NAME?</definedName>
    <definedName name="BLPH2" hidden="1">#NAME?</definedName>
    <definedName name="büz" hidden="1">#REF!</definedName>
    <definedName name="BV" hidden="1">#REF!</definedName>
    <definedName name="CA" hidden="1">[3]Cash2!$J$16:$J$36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D">#REF!</definedName>
    <definedName name="Calisma_Karti_Alimi">#REF!</definedName>
    <definedName name="Calisma_Karti_Banka_Odemesi">#REF!</definedName>
    <definedName name="Carry_Length">#NAME?</definedName>
    <definedName name="cashfl" hidden="1">{#N/A,#N/A,TRUE,"Cover";#N/A,#N/A,TRUE,"Conts";#N/A,#N/A,TRUE,"VOS";#N/A,#N/A,TRUE,"Warrington";#N/A,#N/A,TRUE,"Widnes"}</definedName>
    <definedName name="ccbv" hidden="1">#REF!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i" hidden="1">{#N/A,#N/A,FALSE,"단축1";#N/A,#N/A,FALSE,"단축2";#N/A,#N/A,FALSE,"단축3";#N/A,#N/A,FALSE,"장축";#N/A,#N/A,FALSE,"4WD"}</definedName>
    <definedName name="cmndBase">#N/A</definedName>
    <definedName name="cmndDayMonthTo">#N/A</definedName>
    <definedName name="cmndDays">#N/A</definedName>
    <definedName name="cmndDocC">#N/A</definedName>
    <definedName name="cmndDocNum">#N/A</definedName>
    <definedName name="cmndDocSer">#N/A</definedName>
    <definedName name="cmndFIO">#N/A</definedName>
    <definedName name="cmndOrdDay">#N/A</definedName>
    <definedName name="cmndOrdMonth">#N/A</definedName>
    <definedName name="cmndOrdNum">#N/A</definedName>
    <definedName name="cmndOrdYear">#N/A</definedName>
    <definedName name="cmndPoint">#N/A</definedName>
    <definedName name="cmndPoint1">#N/A</definedName>
    <definedName name="cmndPos">#N/A</definedName>
    <definedName name="cmndYearTo">#N/A</definedName>
    <definedName name="cntAddition">#N/A</definedName>
    <definedName name="cntDay">#N/A</definedName>
    <definedName name="cntMonth">#N/A</definedName>
    <definedName name="cntName">#N/A</definedName>
    <definedName name="cntNumber">#N/A</definedName>
    <definedName name="cntPayer">#N/A</definedName>
    <definedName name="cntPayer1">#N/A</definedName>
    <definedName name="cntPayerAddr1">#N/A</definedName>
    <definedName name="cntPayerAddr2">#N/A</definedName>
    <definedName name="cntPayerBank1">#N/A</definedName>
    <definedName name="cntPayerBank2">#N/A</definedName>
    <definedName name="cntPayerBank3">#N/A</definedName>
    <definedName name="cntPayerCount">#N/A</definedName>
    <definedName name="cntPayerCountCor">#N/A</definedName>
    <definedName name="cntPriceC">#N/A</definedName>
    <definedName name="cntPriceR">#N/A</definedName>
    <definedName name="cntQnt">#N/A</definedName>
    <definedName name="cntSumC">#N/A</definedName>
    <definedName name="cntSumR">#N/A</definedName>
    <definedName name="cntSuppAddr1">#N/A</definedName>
    <definedName name="cntSuppAddr2">#N/A</definedName>
    <definedName name="cntSuppBank">#N/A</definedName>
    <definedName name="cntSuppCount">#N/A</definedName>
    <definedName name="cntSuppCountCor">#N/A</definedName>
    <definedName name="cntSupplier">#N/A</definedName>
    <definedName name="cntSuppMFO1">#N/A</definedName>
    <definedName name="cntSuppMFO2">#N/A</definedName>
    <definedName name="cntSuppTlf">#N/A</definedName>
    <definedName name="cntUnit">#N/A</definedName>
    <definedName name="cntYear">#N/A</definedName>
    <definedName name="Code">#REF!</definedName>
    <definedName name="coeff">#REF!</definedName>
    <definedName name="concrete">#REF!</definedName>
    <definedName name="Concrete_Loss">#REF!</definedName>
    <definedName name="Concrete_PriceList">#REF!</definedName>
    <definedName name="Control" hidden="1">{"'РП (2)'!$A$5:$S$150"}</definedName>
    <definedName name="Cost">#REF!</definedName>
    <definedName name="cxz" hidden="1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" hidden="1">{"Inflation-BaseYear",#N/A,FALSE,"Inputs"}</definedName>
    <definedName name="daa" hidden="1">{"Output-Min",#N/A,FALSE,"Output"}</definedName>
    <definedName name="Damga_Pulu">#REF!</definedName>
    <definedName name="Davetiye_Banka_Odemesi">#REF!</definedName>
    <definedName name="DCF" hidden="1">#REF!</definedName>
    <definedName name="ddd">#NAME?</definedName>
    <definedName name="de" hidden="1">#REF!</definedName>
    <definedName name="dede" hidden="1">#REF!</definedName>
    <definedName name="def" hidden="1">#REF!</definedName>
    <definedName name="DEFwgfe">#REF!</definedName>
    <definedName name="Description">#REF!</definedName>
    <definedName name="df">#REF!</definedName>
    <definedName name="dff">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fh" hidden="1">#REF!</definedName>
    <definedName name="dfsf">#REF!</definedName>
    <definedName name="dfwc" hidden="1">#REF!</definedName>
    <definedName name="Diploma_Masrafi">#REF!</definedName>
    <definedName name="DK">#REF!</definedName>
    <definedName name="DM">#REF!</definedName>
    <definedName name="Dms_Ozel_Saglik_Sigortasi">#REF!</definedName>
    <definedName name="Dollartolira">#REF!</definedName>
    <definedName name="Dollartoruble">#REF!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fh" hidden="1">#REF!</definedName>
    <definedName name="dsfs" hidden="1">#REF!</definedName>
    <definedName name="Duz_Isci__СНГ__Saat_Ucreti">#REF!</definedName>
    <definedName name="dvrCustomer">#N/A</definedName>
    <definedName name="dvrDay">#N/A</definedName>
    <definedName name="dvrDocDay">#N/A</definedName>
    <definedName name="dvrDocIss">#N/A</definedName>
    <definedName name="dvrDocMonth">#N/A</definedName>
    <definedName name="dvrDocNum">#N/A</definedName>
    <definedName name="dvrDocSer">#N/A</definedName>
    <definedName name="dvrDocYear">#N/A</definedName>
    <definedName name="dvrMonth">#N/A</definedName>
    <definedName name="dvrName">#N/A</definedName>
    <definedName name="dvrNo">#N/A</definedName>
    <definedName name="dvrNumber">#N/A</definedName>
    <definedName name="dvrOrder">#N/A</definedName>
    <definedName name="dvrPayer">#N/A</definedName>
    <definedName name="dvrPayerBank1">#N/A</definedName>
    <definedName name="dvrPayerBank2">#N/A</definedName>
    <definedName name="dvrPayerCount">#N/A</definedName>
    <definedName name="dvrQnt">#N/A</definedName>
    <definedName name="dvrReceiver">#N/A</definedName>
    <definedName name="dvrSupplier">#N/A</definedName>
    <definedName name="dvrUnit">#N/A</definedName>
    <definedName name="dvrValidDay">#N/A</definedName>
    <definedName name="dvrValidMonth">#N/A</definedName>
    <definedName name="dvrValidYear">#N/A</definedName>
    <definedName name="dvrYear">#N/A</definedName>
    <definedName name="e" hidden="1">#REF!</definedName>
    <definedName name="eee" hidden="1">#REF!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fg" hidden="1">#REF!</definedName>
    <definedName name="efwef" hidden="1">#REF!</definedName>
    <definedName name="EGK">#REF!</definedName>
    <definedName name="EGKK">#NAME?</definedName>
    <definedName name="EGKN">#REF!</definedName>
    <definedName name="EIKN">#REF!</definedName>
    <definedName name="EKN">#REF!</definedName>
    <definedName name="Ele" hidden="1">{"'Break down'!$A$4"}</definedName>
    <definedName name="elec1">#REF!</definedName>
    <definedName name="elec2">#REF!</definedName>
    <definedName name="elkAddr1">#N/A</definedName>
    <definedName name="elkAddr2">#N/A</definedName>
    <definedName name="elkCount">#N/A</definedName>
    <definedName name="elkCountFrom">#N/A</definedName>
    <definedName name="elkCountTo">#N/A</definedName>
    <definedName name="elkDateFrom">#N/A</definedName>
    <definedName name="elkDateTo">#N/A</definedName>
    <definedName name="elkDiscount">#N/A</definedName>
    <definedName name="elkKAddr1">#N/A</definedName>
    <definedName name="elkKAddr2">#N/A</definedName>
    <definedName name="elkKCount">#N/A</definedName>
    <definedName name="elkKCountFrom">#N/A</definedName>
    <definedName name="elkKCountTo">#N/A</definedName>
    <definedName name="elkKDateFrom">#N/A</definedName>
    <definedName name="elkKDateTo">#N/A</definedName>
    <definedName name="elkKDiscount">#N/A</definedName>
    <definedName name="elkKNumber">#N/A</definedName>
    <definedName name="elkKSumC">#N/A</definedName>
    <definedName name="elkKSumR">#N/A</definedName>
    <definedName name="elkKTarif">#N/A</definedName>
    <definedName name="elkNumber">#N/A</definedName>
    <definedName name="elkSumC">#N/A</definedName>
    <definedName name="elkSumR">#N/A</definedName>
    <definedName name="elkTarif">#N/A</definedName>
    <definedName name="emin" hidden="1">#REF!</definedName>
    <definedName name="EMKK">#REF!</definedName>
    <definedName name="EMKN">#REF!</definedName>
    <definedName name="Equity_Duration1">#NAME?</definedName>
    <definedName name="Equity_Duration2">#NAME?</definedName>
    <definedName name="ercan" hidden="1">#REF!</definedName>
    <definedName name="Erer1">#REF!</definedName>
    <definedName name="ERR" hidden="1">[8]TESİSAT!#REF!,[8]TESİSAT!#REF!</definedName>
    <definedName name="ers" hidden="1">#REF!</definedName>
    <definedName name="estimateb" hidden="1">{#N/A,#N/A,TRUE,"Cover";#N/A,#N/A,TRUE,"Conts";#N/A,#N/A,TRUE,"VOS";#N/A,#N/A,TRUE,"Warrington";#N/A,#N/A,TRUE,"Widnes"}</definedName>
    <definedName name="EU">#REF!</definedName>
    <definedName name="EUR">#REF!</definedName>
    <definedName name="euro">#REF!</definedName>
    <definedName name="eurotodollar">#REF!</definedName>
    <definedName name="eurotolira">#REF!</definedName>
    <definedName name="eurotoruble">#REF!</definedName>
    <definedName name="ew" hidden="1">#REF!</definedName>
    <definedName name="Excel_BuiltIn__FilterDatabase_1">#NAME?</definedName>
    <definedName name="Excel_BuiltIn_Print_Area">(#REF!,#REF!)</definedName>
    <definedName name="Excel_BuiltIn_Print_Area_1">#REF!</definedName>
    <definedName name="Excel_BuiltIn_Print_Area_1_1">#NAME?</definedName>
    <definedName name="Excel_BuiltIn_Print_Area_4">#NAME?</definedName>
    <definedName name="Excel_BuiltIn_Print_Area_4_12">#NAME?</definedName>
    <definedName name="Excel_BuiltIn_Print_Area_4_12_19">#NAME?</definedName>
    <definedName name="Excel_BuiltIn_Print_Area_4_12_3">#NAME?</definedName>
    <definedName name="Excel_BuiltIn_Print_Area_4_12_6">#NAME?</definedName>
    <definedName name="Excel_BuiltIn_Print_Area_4_19">#NAME?</definedName>
    <definedName name="Excel_BuiltIn_Print_Area_4_3">#NAME?</definedName>
    <definedName name="Excel_BuiltIn_Print_Area_4_4">#NAME?</definedName>
    <definedName name="Excel_BuiltIn_Print_Area_4_4_19">#NAME?</definedName>
    <definedName name="Excel_BuiltIn_Print_Area_4_4_3">#NAME?</definedName>
    <definedName name="Excel_BuiltIn_Print_Area_4_4_6">#NAME?</definedName>
    <definedName name="Excel_BuiltIn_Print_Area_4_6">#NAME?</definedName>
    <definedName name="Excel_BuiltIn_Print_Area_4_6_19">#NAME?</definedName>
    <definedName name="Excel_BuiltIn_Print_Area_4_6_3">#NAME?</definedName>
    <definedName name="Excel_BuiltIn_Print_Area_4_6_6">#NAME?</definedName>
    <definedName name="Excel_BuiltIn_Print_Area_7">#REF!</definedName>
    <definedName name="Excel_BuiltIn_Print_Area_7_12">#REF!</definedName>
    <definedName name="Excel_BuiltIn_Print_Area_7_12_19">#REF!</definedName>
    <definedName name="Excel_BuiltIn_Print_Area_7_12_3">#REF!</definedName>
    <definedName name="Excel_BuiltIn_Print_Area_7_12_6">#REF!</definedName>
    <definedName name="Excel_BuiltIn_Print_Area_7_19">#REF!</definedName>
    <definedName name="Excel_BuiltIn_Print_Area_7_3">#REF!</definedName>
    <definedName name="Excel_BuiltIn_Print_Area_7_4">#REF!</definedName>
    <definedName name="Excel_BuiltIn_Print_Area_7_4_19">#REF!</definedName>
    <definedName name="Excel_BuiltIn_Print_Area_7_4_3">#REF!</definedName>
    <definedName name="Excel_BuiltIn_Print_Area_7_4_6">#REF!</definedName>
    <definedName name="Excel_BuiltIn_Print_Area_7_6">#REF!</definedName>
    <definedName name="Excel_BuiltIn_Print_Area_7_6_19">#REF!</definedName>
    <definedName name="Excel_BuiltIn_Print_Area_7_6_3">#REF!</definedName>
    <definedName name="Excel_BuiltIn_Print_Area_7_6_6">#REF!</definedName>
    <definedName name="Excel_BuiltIn_Print_Area_8">#NAME?</definedName>
    <definedName name="Excel_BuiltIn_Print_Area_8_12">#NAME?</definedName>
    <definedName name="Excel_BuiltIn_Print_Area_8_12_19">#NAME?</definedName>
    <definedName name="Excel_BuiltIn_Print_Area_8_12_3">#NAME?</definedName>
    <definedName name="Excel_BuiltIn_Print_Area_8_12_6">#NAME?</definedName>
    <definedName name="Excel_BuiltIn_Print_Area_8_19">#NAME?</definedName>
    <definedName name="Excel_BuiltIn_Print_Area_8_3">#NAME?</definedName>
    <definedName name="Excel_BuiltIn_Print_Area_8_4">#NAME?</definedName>
    <definedName name="Excel_BuiltIn_Print_Area_8_4_19">#NAME?</definedName>
    <definedName name="Excel_BuiltIn_Print_Area_8_4_3">#NAME?</definedName>
    <definedName name="Excel_BuiltIn_Print_Area_8_4_6">#NAME?</definedName>
    <definedName name="Excel_BuiltIn_Print_Area_8_6">#NAME?</definedName>
    <definedName name="Excel_BuiltIn_Print_Area_8_6_19">#NAME?</definedName>
    <definedName name="Excel_BuiltIn_Print_Area_8_6_3">#NAME?</definedName>
    <definedName name="Excel_BuiltIn_Print_Area_8_6_6">#NAME?</definedName>
    <definedName name="Excel_BuiltIn_Print_Area_86">#REF!</definedName>
    <definedName name="Excel_BuiltIn_Print_Area_9">#NAME?</definedName>
    <definedName name="Excel_BuiltIn_Print_Titles_1_1">#NAME?</definedName>
    <definedName name="Excel_BuiltIn_Recorder">#REF!</definedName>
    <definedName name="EXCLUSIONS" hidden="1">[15]Cover!#REF!</definedName>
    <definedName name="F" hidden="1">[15]Cover!#REF!</definedName>
    <definedName name="Fazla_Mesai">#REF!</definedName>
    <definedName name="fer" hidden="1">#REF!</definedName>
    <definedName name="ff" hidden="1">#REF!</definedName>
    <definedName name="fff" hidden="1">{"'РП (2)'!$A$5:$S$150"}</definedName>
    <definedName name="fg" hidden="1">{#N/A,#N/A,TRUE,"Cover";#N/A,#N/A,TRUE,"Conts";#N/A,#N/A,TRUE,"VOS";#N/A,#N/A,TRUE,"Warrington";#N/A,#N/A,TRUE,"Widnes"}</definedName>
    <definedName name="fgdfgdfgdf" hidden="1">#NAME?</definedName>
    <definedName name="fghdhfg23555" hidden="1">#REF!</definedName>
    <definedName name="fghgfhfgd" hidden="1">#REF!</definedName>
    <definedName name="fgt">#REF!</definedName>
    <definedName name="fgyj" hidden="1">#REF!</definedName>
    <definedName name="fhtyjyu56" hidden="1">#REF!</definedName>
    <definedName name="fjhfg" hidden="1">#REF!</definedName>
    <definedName name="FM">#REF!</definedName>
    <definedName name="fqewef" hidden="1">#NAME?</definedName>
    <definedName name="fs" hidden="1">#REF!</definedName>
    <definedName name="fw" hidden="1">#NAME?</definedName>
    <definedName name="fwfewfw" hidden="1">#REF!</definedName>
    <definedName name="fwffw" hidden="1">#REF!</definedName>
    <definedName name="gagr" hidden="1">#REF!</definedName>
    <definedName name="GBP">#REF!</definedName>
    <definedName name="gd" hidden="1">#REF!</definedName>
    <definedName name="gdf" hidden="1">#REF!</definedName>
    <definedName name="gew" hidden="1">#REF!</definedName>
    <definedName name="gfds" hidden="1">#REF!</definedName>
    <definedName name="gfhtr56y65" hidden="1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hidden="1">{#N/A,#N/A,FALSE,"Расчет вспомогательных"}</definedName>
    <definedName name="gggg" hidden="1">[1]TESİSAT!#REF!,[1]TESİSAT!#REF!</definedName>
    <definedName name="ggggg" hidden="1">#REF!</definedName>
    <definedName name="ggjkh">#N/A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hgnfn" hidden="1">#NAME?</definedName>
    <definedName name="ghj" hidden="1">[4]FitOutConfCentre!#REF!</definedName>
    <definedName name="ghjghjghjhfg" hidden="1">#REF!</definedName>
    <definedName name="ghjjghbfg" hidden="1">#REF!</definedName>
    <definedName name="ghnfg" hidden="1">#REF!</definedName>
    <definedName name="ghyt" hidden="1">{#N/A,#N/A,FALSE,"SUBS";#N/A,#N/A,FALSE,"SUPERS";#N/A,#N/A,FALSE,"FINISHES";#N/A,#N/A,FALSE,"FITTINGS";#N/A,#N/A,FALSE,"SERVICES";#N/A,#N/A,FALSE,"SITEWORKS"}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N">#REF!</definedName>
    <definedName name="GroupCompanyName">#NAME?</definedName>
    <definedName name="GSS_Odemesi__Zorunlu">#REF!</definedName>
    <definedName name="Gunluk_Mesai_Saati">#REF!</definedName>
    <definedName name="Hastane_Raporu">#REF!</definedName>
    <definedName name="HAVUZ" hidden="1">{"'KABA MALZEME'!$B$5:$G$101","'KABA MALZEME'!$B$5:$G$101"}</definedName>
    <definedName name="haziran2006" hidden="1">#NAME?</definedName>
    <definedName name="hdd" hidden="1">#REF!</definedName>
    <definedName name="hfghgfhsdfaf" hidden="1">#REF!</definedName>
    <definedName name="HFL">#REF!</definedName>
    <definedName name="hgghgbnf" hidden="1">#REF!</definedName>
    <definedName name="hghfg" hidden="1">#NAME?</definedName>
    <definedName name="hghfggddsgds" hidden="1">#REF!</definedName>
    <definedName name="hı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hjghfhgsfs" hidden="1">#NAME?</definedName>
    <definedName name="hjkgytifttiu8">#REF!</definedName>
    <definedName name="htgf12" hidden="1">#NAME?</definedName>
    <definedName name="HTML_CodePage" hidden="1">1251</definedName>
    <definedName name="HTML_Control" hidden="1">{"'РП (2)'!$A$5:$S$150"}</definedName>
    <definedName name="HTML_Control1" hidden="1">{"'Sheet1'!$A$1:$X$25"}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Template" hidden="1">"\\INETSRV\alex\thankyou.htm"</definedName>
    <definedName name="HTML_Title" hidden="1">"DIAG_RSK"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CMAL" hidden="1">{"'KABA MALZEME'!$B$5:$G$101","'KABA MALZEME'!$B$5:$G$101"}</definedName>
    <definedName name="iiii" hidden="1">[1]TESİSAT!#REF!,[1]TESİSAT!#REF!</definedName>
    <definedName name="İIPŞYK" hidden="1">{"'Cash Requirements 5F '!$A$1:$AC$48"}</definedName>
    <definedName name="IKN">#REF!</definedName>
    <definedName name="IL">#REF!</definedName>
    <definedName name="InitialFormulas">[16]BestUse!#REF!</definedName>
    <definedName name="Int_Rate">#NAME?</definedName>
    <definedName name="IntercoAccountName">#NAME?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Q_ADDIN" hidden="1">"AUTO"</definedName>
    <definedName name="Ite">#REF!</definedName>
    <definedName name="ITL">#REF!</definedName>
    <definedName name="jgjfdfgs" hidden="1">#REF!</definedName>
    <definedName name="jh" hidden="1">{#N/A,#N/A,FALSE,"Расчет вспомогательных"}</definedName>
    <definedName name="jhtjyt" hidden="1">#REF!</definedName>
    <definedName name="jjjjj" hidden="1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rtttttttttt" hidden="1">#REF!</definedName>
    <definedName name="JY">#REF!</definedName>
    <definedName name="k4ek45e7k" hidden="1">#NAME?</definedName>
    <definedName name="Kasimdata">#REF!</definedName>
    <definedName name="KATKI">#REF!</definedName>
    <definedName name="kBNT" hidden="1">{"'РП (2)'!$A$5:$S$150"}</definedName>
    <definedName name="KDV_LI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" hidden="1">#REF!</definedName>
    <definedName name="kkk" hidden="1">{#N/A,#N/A,FALSE,"단축1";#N/A,#N/A,FALSE,"단축2";#N/A,#N/A,FALSE,"단축3";#N/A,#N/A,FALSE,"장축";#N/A,#N/A,FALSE,"4WD"}</definedName>
    <definedName name="KUR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ANG">#NAME?</definedName>
    <definedName name="LEI">#REF!</definedName>
    <definedName name="limcount" hidden="1">1</definedName>
    <definedName name="MANNN" hidden="1">#REF!</definedName>
    <definedName name="mash">[17]МатрицаСметы1!$M$13</definedName>
    <definedName name="MCL_sheet_inc" hidden="1">{"'Sheet1'!$A$1:$X$25"}</definedName>
    <definedName name="Mekanik900" hidden="1">#REF!</definedName>
    <definedName name="Melih">[14]Sheet1!$B$6</definedName>
    <definedName name="MGK">#REF!</definedName>
    <definedName name="mhr">#REF!</definedName>
    <definedName name="MIKN">#REF!</definedName>
    <definedName name="MKN">#REF!</definedName>
    <definedName name="mu65m" hidden="1">#REF!</definedName>
    <definedName name="n4b45t5gr" hidden="1">#NAME?</definedName>
    <definedName name="nakDay">#N/A</definedName>
    <definedName name="nakFrom">#N/A</definedName>
    <definedName name="nakits" hidden="1">#NAME?</definedName>
    <definedName name="nakMonth">#N/A</definedName>
    <definedName name="nakName">#N/A</definedName>
    <definedName name="nakNo">#N/A</definedName>
    <definedName name="nakNumber">#N/A</definedName>
    <definedName name="nakPriceC">#N/A</definedName>
    <definedName name="nakPriceR">#N/A</definedName>
    <definedName name="nakQnt">#N/A</definedName>
    <definedName name="nakSumC">#N/A</definedName>
    <definedName name="nakSumR">#N/A</definedName>
    <definedName name="nakTo">#N/A</definedName>
    <definedName name="nakYear">#N/A</definedName>
    <definedName name="Name">#REF!</definedName>
    <definedName name="nds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rgiz">[14]Sheet1!$B$1</definedName>
    <definedName name="NFL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nnnnnnn" hidden="1">#NAME?</definedName>
    <definedName name="No">#REF!</definedName>
    <definedName name="NOK">#REF!</definedName>
    <definedName name="Noter_Masrafi">#REF!</definedName>
    <definedName name="nr">#REF!</definedName>
    <definedName name="nrnr1" hidden="1">{"'KABA MALZEME'!$B$5:$G$101","'KABA MALZEME'!$B$5:$G$101"}</definedName>
    <definedName name="nrnr2" hidden="1">{"'KABA MALZEME'!$B$5:$G$101","'KABA MALZEME'!$B$5:$G$101"}</definedName>
    <definedName name="nrnr6" hidden="1">{"'KABA MALZEME'!$B$5:$G$101","'KABA MALZEME'!$B$5:$G$101"}</definedName>
    <definedName name="Ø900" hidden="1">#REF!</definedName>
    <definedName name="oip" hidden="1">#REF!</definedName>
    <definedName name="okj" hidden="1">#REF!</definedName>
    <definedName name="oks" hidden="1">#REF!</definedName>
    <definedName name="olo" hidden="1">#REF!</definedName>
    <definedName name="OSM" hidden="1">{#N/A,#N/A,FALSE,"TELEFON"}</definedName>
    <definedName name="Oturum_Masrafi_1_Yillik">#REF!</definedName>
    <definedName name="Oturum_Masrafi_3_Aylik">#REF!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asaport_Tercume">#REF!</definedName>
    <definedName name="Patent_Alimi_Masrafi">#REF!</definedName>
    <definedName name="Patent_Alinmasi__Gitmeden_Alinan">#REF!</definedName>
    <definedName name="Patent_Aylik_Odeme">#REF!</definedName>
    <definedName name="Patent_Oturum_1_Aylik">#REF!</definedName>
    <definedName name="PBF">#REF!</definedName>
    <definedName name="Perc_Debt">#NAME?</definedName>
    <definedName name="Perc_of_Draw1">#NAME?</definedName>
    <definedName name="Perc_of_Draw2">#NAME?</definedName>
    <definedName name="Personel_Dagovarlarinin_FMS_e_Teslim_Edilmesi">#REF!</definedName>
    <definedName name="Personel_Sinifi">#REF!</definedName>
    <definedName name="pln" hidden="1">{"'РП (2)'!$A$5:$S$150"}</definedName>
    <definedName name="PM" hidden="1">{#N/A,#N/A,FALSE,"단축1";#N/A,#N/A,FALSE,"단축2";#N/A,#N/A,FALSE,"단축3";#N/A,#N/A,FALSE,"장축";#N/A,#N/A,FALSE,"4WD"}</definedName>
    <definedName name="pmnCCode1">#N/A</definedName>
    <definedName name="pmnCCode2">#N/A</definedName>
    <definedName name="pmnDay">#N/A</definedName>
    <definedName name="pmnDCode1">#N/A</definedName>
    <definedName name="pmnDCode2">#N/A</definedName>
    <definedName name="pmnDirection">#N/A</definedName>
    <definedName name="pmnMonth">#N/A</definedName>
    <definedName name="pmnNumber">#N/A</definedName>
    <definedName name="pmnOper">#N/A</definedName>
    <definedName name="pmnPayer">#N/A</definedName>
    <definedName name="pmnPayer1">#N/A</definedName>
    <definedName name="pmnPayerBank1">#N/A</definedName>
    <definedName name="pmnPayerBank2">#N/A</definedName>
    <definedName name="pmnPayerBank3">#N/A</definedName>
    <definedName name="pmnPayerCode">#N/A</definedName>
    <definedName name="pmnPayerCount1">#N/A</definedName>
    <definedName name="pmnPayerCount2">#N/A</definedName>
    <definedName name="pmnPayerCount3">#N/A</definedName>
    <definedName name="pmnRecBank1">#N/A</definedName>
    <definedName name="pmnRecBank2">#N/A</definedName>
    <definedName name="pmnRecBank3">#N/A</definedName>
    <definedName name="pmnRecCode">#N/A</definedName>
    <definedName name="pmnRecCount1">#N/A</definedName>
    <definedName name="pmnRecCount2">#N/A</definedName>
    <definedName name="pmnRecCount3">#N/A</definedName>
    <definedName name="pmnReceiver">#N/A</definedName>
    <definedName name="pmnReceiver1">#N/A</definedName>
    <definedName name="pmnSum1">#N/A</definedName>
    <definedName name="pmnSum2">#N/A</definedName>
    <definedName name="pmnWNalog">#N/A</definedName>
    <definedName name="pmnWSum1">#N/A</definedName>
    <definedName name="pmnWSum2">#N/A</definedName>
    <definedName name="pmnWSum3">#N/A</definedName>
    <definedName name="pmnYear">#N/A</definedName>
    <definedName name="pmt">#REF!</definedName>
    <definedName name="pololo" hidden="1">#NAME?</definedName>
    <definedName name="Preference">#NAME?</definedName>
    <definedName name="priApplication1">#N/A</definedName>
    <definedName name="priApplication2">#N/A</definedName>
    <definedName name="priDate1">#N/A</definedName>
    <definedName name="priDate2">#N/A</definedName>
    <definedName name="priKDay">#N/A</definedName>
    <definedName name="priKMonth">#N/A</definedName>
    <definedName name="priKNumber">#N/A</definedName>
    <definedName name="priKOrgn">#N/A</definedName>
    <definedName name="priKPayer1">#N/A</definedName>
    <definedName name="priKPayer2">#N/A</definedName>
    <definedName name="priKPayer3">#N/A</definedName>
    <definedName name="priKSubject1">#N/A</definedName>
    <definedName name="priKSubject2">#N/A</definedName>
    <definedName name="priKSubject3">#N/A</definedName>
    <definedName name="priKWSum1">#N/A</definedName>
    <definedName name="priKWSum2">#N/A</definedName>
    <definedName name="priKWSum3">#N/A</definedName>
    <definedName name="priKWSum4">#N/A</definedName>
    <definedName name="priKWSum5">#N/A</definedName>
    <definedName name="priKWSumC">#N/A</definedName>
    <definedName name="priKYear">#N/A</definedName>
    <definedName name="Print">[18]Черновик!$A$1:$M$65</definedName>
    <definedName name="Print_Area">#REF!</definedName>
    <definedName name="Print_Area_1">#REF!</definedName>
    <definedName name="Print1">[18]Черновик!$A$1:$M$31</definedName>
    <definedName name="Print2">[18]Черновик!$A$32:$M$65</definedName>
    <definedName name="priNumber">#N/A</definedName>
    <definedName name="priOrgn">#N/A</definedName>
    <definedName name="priPayer">#N/A</definedName>
    <definedName name="priSubject1">#N/A</definedName>
    <definedName name="priSubject2">#N/A</definedName>
    <definedName name="priSum">#N/A</definedName>
    <definedName name="priWSum1">#N/A</definedName>
    <definedName name="priWSum2">#N/A</definedName>
    <definedName name="priWSumC">#N/A</definedName>
    <definedName name="ProjectName">{"Client Name or Project Name"}</definedName>
    <definedName name="PUB_UserID" hidden="1">"MAYERX"</definedName>
    <definedName name="q" hidden="1">{"Inflation-BaseYear",#N/A,FALSE,"Inputs"}</definedName>
    <definedName name="qq" hidden="1">#REF!</definedName>
    <definedName name="qqq" hidden="1">{"Output-3Column",#N/A,FALSE,"Output"}</definedName>
    <definedName name="qqqqqq" hidden="1">{"Output-BaseYear",#N/A,FALSE,"Output"}</definedName>
    <definedName name="qwe" hidden="1">#REF!</definedName>
    <definedName name="qwerty" hidden="1">{"'РП (2)'!$A$5:$S$150"}</definedName>
    <definedName name="qwewe" hidden="1">#REF!</definedName>
    <definedName name="Ra">#REF!</definedName>
    <definedName name="rasApplication1">#N/A</definedName>
    <definedName name="rasApplication2">#N/A</definedName>
    <definedName name="rasDate1">#N/A</definedName>
    <definedName name="rasDate2">#N/A</definedName>
    <definedName name="rasDoc1">#N/A</definedName>
    <definedName name="rasDoc2">#N/A</definedName>
    <definedName name="rasNumber">#N/A</definedName>
    <definedName name="rasOrgn">#N/A</definedName>
    <definedName name="rasRecDay">#N/A</definedName>
    <definedName name="rasReceiver">#N/A</definedName>
    <definedName name="rasRecMonth">#N/A</definedName>
    <definedName name="rasRecYear">#N/A</definedName>
    <definedName name="rasSubject1">#N/A</definedName>
    <definedName name="rasSubject2">#N/A</definedName>
    <definedName name="rasSum">#N/A</definedName>
    <definedName name="rasWRecSum1">#N/A</definedName>
    <definedName name="rasWRecSum2">#N/A</definedName>
    <definedName name="rasWRecSumC">#N/A</definedName>
    <definedName name="rasWSum1">#N/A</definedName>
    <definedName name="rasWSum2">#N/A</definedName>
    <definedName name="rasWSumC">#N/A</definedName>
    <definedName name="razb1">#REF!</definedName>
    <definedName name="RBL">#REF!</definedName>
    <definedName name="rddhydereryh">#NAME?</definedName>
    <definedName name="Rebar_Loss">#REF!</definedName>
    <definedName name="retg" hidden="1">#REF!</definedName>
    <definedName name="retyrtutyuty" hidden="1">#NAME?</definedName>
    <definedName name="rjgbz" hidden="1">{"'РП (2)'!$A$5:$S$150"}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A" hidden="1">#NAME?</definedName>
    <definedName name="RL2B" hidden="1">[10]sal!#REF!</definedName>
    <definedName name="RL2D" hidden="1">[10]sal!#REF!</definedName>
    <definedName name="RL2F" hidden="1">[19]LOB!#REF!</definedName>
    <definedName name="RL2G" hidden="1">[19]LOB!#REF!</definedName>
    <definedName name="RL2H" hidden="1">#NAME?</definedName>
    <definedName name="RO" hidden="1">[8]TESİSAT!#REF!,[8]TESİSAT!#REF!</definedName>
    <definedName name="rouble3" hidden="1">#REF!</definedName>
    <definedName name="rouble5" hidden="1">#REF!</definedName>
    <definedName name="rr" hidden="1">{#N/A,#N/A,FALSE,"Aging Summary";#N/A,#N/A,FALSE,"Ratio Analysis";#N/A,#N/A,FALSE,"Test 120 Day Accts";#N/A,#N/A,FALSE,"Tickmarks"}</definedName>
    <definedName name="rrrrrrrrrrrr" hidden="1">#REF!</definedName>
    <definedName name="rrrrrrrrrrrrrrrrrrrrrrrrrrr" hidden="1">#REF!</definedName>
    <definedName name="rrrrrrrrrrrrrrrrrrrrrrrrrrrrrrrrrrrrrrrrr" hidden="1">#NAME?</definedName>
    <definedName name="rt" hidden="1">#REF!</definedName>
    <definedName name="rtyrtyr" hidden="1">#NAME?</definedName>
    <definedName name="rtyrtyrty" hidden="1">#REF!</definedName>
    <definedName name="Rus_Personel_Fon_Odemeleri">#REF!</definedName>
    <definedName name="Rus_Personel_Vergi_Masrafi">#REF!</definedName>
    <definedName name="Rusca_Dil_Sinavi">#REF!</definedName>
    <definedName name="Rusca_Dil_Sinavi__Personel_Gitmeden">#REF!</definedName>
    <definedName name="s_sdfs" hidden="1">#NAME?</definedName>
    <definedName name="sa" hidden="1">#REF!</definedName>
    <definedName name="SAAT">#REF!</definedName>
    <definedName name="sadasdasdassdas" hidden="1">#REF!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ASAS" hidden="1">#REF!</definedName>
    <definedName name="Scaffolding" hidden="1">{"'Break down'!$A$4"}</definedName>
    <definedName name="sdddddddddddddddd" hidden="1">#NAME?</definedName>
    <definedName name="sdf">#NAME?</definedName>
    <definedName name="sdfhds" hidden="1">#REF!</definedName>
    <definedName name="sdfsdfsfsfsd" hidden="1">#REF!</definedName>
    <definedName name="sdfsdvcsfcds" hidden="1">#REF!</definedName>
    <definedName name="sdsdsd" hidden="1">#REF!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K">#REF!</definedName>
    <definedName name="sencount" hidden="1">1</definedName>
    <definedName name="SFR">#REF!</definedName>
    <definedName name="SGK_Istege_Bagli">#REF!</definedName>
    <definedName name="Sirp_Personel_Kota_Masrafi__Gayri_Resmi">#REF!</definedName>
    <definedName name="Sirp_Personel_Kota_Masrafi__Resmi">#REF!</definedName>
    <definedName name="sjfghjgj" hidden="1">#REF!</definedName>
    <definedName name="SNG_DIGER">#REF!</definedName>
    <definedName name="solver_adj" hidden="1">[20]Sheet1!#REF!,[20]Sheet1!#REF!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[20]Sheet1!#REF!,[20]Sheet1!#REF!</definedName>
    <definedName name="solver_typ" hidden="1">3</definedName>
    <definedName name="solver_val" hidden="1">22000000000</definedName>
    <definedName name="SORT1" hidden="1">#REF!</definedName>
    <definedName name="sr" hidden="1">#REF!</definedName>
    <definedName name="ss" hidden="1">#REF!</definedName>
    <definedName name="ss_1">#REF!</definedName>
    <definedName name="sss" hidden="1">{"'РП (2)'!$A$5:$S$150"}</definedName>
    <definedName name="sssss" hidden="1">#N/A</definedName>
    <definedName name="ssssssssssssss" hidden="1">#REF!</definedName>
    <definedName name="sssssssssssssssssssssssssssss" hidden="1">#REF!</definedName>
    <definedName name="Stub">#REF!</definedName>
    <definedName name="su_xrate">#NAME?</definedName>
    <definedName name="supply" hidden="1">#NAME?</definedName>
    <definedName name="SÜRE">#REF!</definedName>
    <definedName name="susan" hidden="1">[21]sal!#REF!</definedName>
    <definedName name="T8D_ULEV1" hidden="1">{#N/A,#N/A,FALSE,"단축1";#N/A,#N/A,FALSE,"단축2";#N/A,#N/A,FALSE,"단축3";#N/A,#N/A,FALSE,"장축";#N/A,#N/A,FALSE,"4WD"}</definedName>
    <definedName name="tam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tc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EL">#REF!</definedName>
    <definedName name="temp" hidden="1">{"'Break down'!$A$4"}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xtRefCopyRangeCount" hidden="1">4</definedName>
    <definedName name="TGK">#REF!</definedName>
    <definedName name="TimeLine">[22]Tables!$B$3:$B$43</definedName>
    <definedName name="Times" localSheetId="6">#REF!</definedName>
    <definedName name="Times" localSheetId="7">#REF!</definedName>
    <definedName name="Times">#REF!</definedName>
    <definedName name="title">#NAME?</definedName>
    <definedName name="tlfAprt">#N/A</definedName>
    <definedName name="tlfBank">#N/A</definedName>
    <definedName name="tlfCorp">#N/A</definedName>
    <definedName name="tlfCount">#N/A</definedName>
    <definedName name="tlfFIO">#N/A</definedName>
    <definedName name="tlfHouse">#N/A</definedName>
    <definedName name="tlfKAprt">#N/A</definedName>
    <definedName name="tlfKBank">#N/A</definedName>
    <definedName name="tlfKCorp">#N/A</definedName>
    <definedName name="tlfKCount">#N/A</definedName>
    <definedName name="tlfKFio">#N/A</definedName>
    <definedName name="tlfKHouse">#N/A</definedName>
    <definedName name="tlfKMonth">#N/A</definedName>
    <definedName name="tlfKStreet">#N/A</definedName>
    <definedName name="tlfKSum">#N/A</definedName>
    <definedName name="tlfKTarif">#N/A</definedName>
    <definedName name="tlfKTlfNum">#N/A</definedName>
    <definedName name="tlfKTotal">#N/A</definedName>
    <definedName name="tlfKYear">#N/A</definedName>
    <definedName name="tlfMonth">#N/A</definedName>
    <definedName name="tlfStreet">#N/A</definedName>
    <definedName name="tlfSum">#N/A</definedName>
    <definedName name="tlfTarif">#N/A</definedName>
    <definedName name="tlfTlfNum">#N/A</definedName>
    <definedName name="tlfTotal">#N/A</definedName>
    <definedName name="tlfYear">#N/A</definedName>
    <definedName name="tmp" hidden="1">{"'Break down'!$A$4"}</definedName>
    <definedName name="total_area">#REF!</definedName>
    <definedName name="TotalGBA">#REF!</definedName>
    <definedName name="TTT">#REF!</definedName>
    <definedName name="tuiop" hidden="1">{#N/A,#N/A,FALSE,"SUBS";#N/A,#N/A,FALSE,"SUPERS";#N/A,#N/A,FALSE,"FINISHES";#N/A,#N/A,FALSE,"FITTINGS";#N/A,#N/A,FALSE,"SERVICES";#N/A,#N/A,FALSE,"SITEWORKS"}</definedName>
    <definedName name="TURK">#REF!</definedName>
    <definedName name="Turk_Personel_Ihbar_Tazminati">#REF!</definedName>
    <definedName name="Turk_Personel_Isci_Davetiye_Alimi">#REF!</definedName>
    <definedName name="Turk_Personel_Kidem_Tazminati">#REF!</definedName>
    <definedName name="Turk_Personel_Kota_Masrafi__Gayri_Resmi">#REF!</definedName>
    <definedName name="Turk_Personel_Kota_Masrafi__Resmi">#REF!</definedName>
    <definedName name="Turk_Personel_Rusya_Fon_Odemeleri">#REF!</definedName>
    <definedName name="Turk_Personel_Teknik_Davetiye_Alimi">#REF!</definedName>
    <definedName name="Turk_Personel_Vergi_Masrafi__6_Aydan_Sonra">#REF!</definedName>
    <definedName name="Turk_Personel_Vergi_Masrafi__Rusya___Ilk_6_Ay">#REF!</definedName>
    <definedName name="TURK_RESMI_MASRAFLAR_TOPLAMI">#REF!</definedName>
    <definedName name="TURKID">#REF!</definedName>
    <definedName name="Turkmen_Personel_Kota_Masrafi__Gayri_Resmi">#REF!</definedName>
    <definedName name="Turkmen_Personel_Kota_Masrafi__Resmi">#REF!</definedName>
    <definedName name="TURKP">#REF!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tyutyu" hidden="1">#REF!</definedName>
    <definedName name="u" hidden="1">#NAME?</definedName>
    <definedName name="U_sqm">#NAME?</definedName>
    <definedName name="u65u655" hidden="1">#REF!</definedName>
    <definedName name="Ucak_Bileti_Gidis_Donus">#REF!</definedName>
    <definedName name="Ucak_Bileti_Tek_Yon">#REF!</definedName>
    <definedName name="ui" hidden="1">#REF!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ygtg" hidden="1">#REF!</definedName>
    <definedName name="uj" hidden="1">#REF!</definedName>
    <definedName name="uj455f25r" hidden="1">#NAME?</definedName>
    <definedName name="uk" hidden="1">#REF!</definedName>
    <definedName name="ulyil46545" hidden="1">#NAME?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d">#REF!</definedName>
    <definedName name="uyij" hidden="1">#REF!</definedName>
    <definedName name="v" hidden="1">{#N/A,#N/A,FALSE,"Aging Summary";#N/A,#N/A,FALSE,"Ratio Analysis";#N/A,#N/A,FALSE,"Test 120 Day Accts";#N/A,#N/A,FALSE,"Tickmarks"}</definedName>
    <definedName name="validunits">#REF!</definedName>
    <definedName name="Vers">#REF!</definedName>
    <definedName name="Vize_Masrafi_RU">#REF!</definedName>
    <definedName name="Vize_Masrafi_TR">#REF!</definedName>
    <definedName name="Vntz" hidden="1">#REF!</definedName>
    <definedName name="vur" hidden="1">#REF!</definedName>
    <definedName name="vural" hidden="1">#REF!</definedName>
    <definedName name="w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w8u8uw" hidden="1">#REF!</definedName>
    <definedName name="weff" hidden="1">#NAME?</definedName>
    <definedName name="wefqwefqew" hidden="1">#REF!</definedName>
    <definedName name="wefqwefw" hidden="1">#REF!</definedName>
    <definedName name="wefwef" hidden="1">#REF!</definedName>
    <definedName name="wer" hidden="1">#REF!</definedName>
    <definedName name="werfew">#REF!</definedName>
    <definedName name="werrwerw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wet" hidden="1">#REF!</definedName>
    <definedName name="wewgg" hidden="1">#NAME?</definedName>
    <definedName name="wrn" hidden="1">{"glc1",#N/A,FALSE,"GLC";"glc2",#N/A,FALSE,"GLC";"glc3",#N/A,FALSE,"GLC";"glc4",#N/A,FALSE,"GLC";"glc5",#N/A,FALSE,"GLC"}</definedName>
    <definedName name="wrn.1." hidden="1">{#N/A,#N/A,FALSE,"Расчет вспомогательных"}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?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" hidden="1">{#N/A,#N/A,FALSE,"Aging Summary";#N/A,#N/A,FALSE,"Ratio Analysis";#N/A,#N/A,FALSE,"Test 120 Day Accts";#N/A,#N/A,FALSE,"Tickmarks"}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uma_f.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wrn.bh." hidden="1">{#N/A,#N/A,FALSE,"TELEFON"}</definedName>
    <definedName name="wrn.bh1." hidden="1">{#N/A,#N/A,FALSE,"TELEFON"}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pa." hidden="1">{#N/A,#N/A,TRUE,"TOC";#N/A,#N/A,TRUE,"Trends";#N/A,#N/A,TRUE,"Sorted";#N/A,#N/A,TRUE,"GLC";#N/A,#N/A,TRUE,"Medians";#N/A,#N/A,TRUE,"Y-o-Y";#N/A,#N/A,TRUE,"Ratio-def";#N/A,#N/A,TRUE,"BS_IAS";#N/A,#N/A,TRUE,"IS_IAS"}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kinci._.imalat." hidden="1">{#N/A,#N/A,TRUE,"?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?CMAL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puts." hidden="1">{"Inflation-BaseYear",#N/A,FALSE,"Inputs"}</definedName>
    <definedName name="wrn.kocoglu._.imalat." hidden="1">{#N/A,#N/A,TRUE,"?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Leasing._.Variance." hidden="1">{#N/A,#N/A,FALSE,"Leasing 6A"}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ontario." hidden="1">{"page1",#N/A,FALSE,"sheet 1";"Page2",#N/A,FALSE,"sheet 1";"page3",#N/A,FALSE,"sheet 1";"page4",#N/A,FALSE,"sheet 1"}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ztas._.imalat." hidden="1">{#N/A,#N/A,TRUE,"?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azske._.pivovary." hidden="1">{#N/A,#N/A,TRUE,"Sheet1";#N/A,#N/A,TRUE,"Summ";#N/A,#N/A,TRUE,"MarketSumm";#N/A,#N/A,TRUE,"transapp";#N/A,#N/A,TRUE,"finan";#N/A,#N/A,TRUE,"tranmultiples";#N/A,#N/A,TRUE,"transdata";#N/A,#N/A,TRUE,"Market ratios";#N/A,#N/A,TRUE,"GLCdata";#N/A,#N/A,TRUE,"GLCcommon";#N/A,#N/A,TRUE,"GLCratios"}</definedName>
    <definedName name="wrn.PrintAll." hidden="1">{#N/A,#N/A,FALSE,"Broker Sheet";#N/A,#N/A,FALSE,"Exec.Summary";#N/A,#N/A,FALSE,"Argus Cash Flow";#N/A,#N/A,FALSE,"SPF";#N/A,#N/A,FALSE,"RentRoll"}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irnak._.imalat." hidden="1">{#N/A,#N/A,TRUE,"?IA1BO";#N/A,#N/A,TRUE,"?IA2BO";#N/A,#N/A,TRUE,"?IA3BO";#N/A,#N/A,TRUE,"?IA4BK";#N/A,#N/A,TRUE,"?IB1BK";#N/A,#N/A,TRUE,"?IB2BO";#N/A,#N/A,TRUE,"?IG1BO";#N/A,#N/A,TRUE,"?IG2BO";#N/A,#N/A,TRUE,"?IG3BO";#N/A,#N/A,TRUE,"?IG4CO";#N/A,#N/A,TRUE,"?IG5CO";#N/A,#N/A,TRUE,"?IG6CO";#N/A,#N/A,TRUE,"?IG7CO";#N/A,#N/A,TRUE,"?IG8CK";#N/A,#N/A,TRUE,"?IG9CO";#N/A,#N/A,TRUE,"?IG10CK";#N/A,#N/A,TRUE,"?IH1CO";#N/A,#N/A,TRUE,"?IH2CO";#N/A,#N/A,TRUE,"?IH3CO";#N/A,#N/A,TRUE,"?IH4CO";#N/A,#N/A,TRUE,"?IH5CO";#N/A,#N/A,TRUE,"?IH7CO";#N/A,#N/A,TRUE,"?CMAL";#N/A,#N/A,TRUE,"A Adas?";#N/A,#N/A,TRUE,"B Adas?";#N/A,#N/A,TRUE,"G Adas?";#N/A,#N/A,TRUE,"H Adas?";#N/A,#N/A,TRUE,"J Adas?"}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Warrington._.Widnes._.QS._.Costs." hidden="1">{#N/A,#N/A,TRUE,"Cover";#N/A,#N/A,TRUE,"Conts";#N/A,#N/A,TRUE,"VOS";#N/A,#N/A,TRUE,"Warrington";#N/A,#N/A,TRUE,"Widnes"}</definedName>
    <definedName name="wrn.ку." hidden="1">{#N/A,#N/A,TRUE,"Лист2"}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TF">#REF!</definedName>
    <definedName name="ww" hidden="1">{#N/A,#N/A,FALSE,"SUBS";#N/A,#N/A,FALSE,"SUPERS";#N/A,#N/A,FALSE,"FINISHES";#N/A,#N/A,FALSE,"FITTINGS";#N/A,#N/A,FALSE,"SERVICES";#N/A,#N/A,FALSE,"SITEWORKS"}</definedName>
    <definedName name="wwww" hidden="1">{"'Sheet1'!$A$1:$X$25"}</definedName>
    <definedName name="wwwwwww" hidden="1">#REF!</definedName>
    <definedName name="xls." hidden="1">{"'Break down'!$A$4"}</definedName>
    <definedName name="xx" hidden="1">{"Output-Min",#N/A,FALSE,"Output"}</definedName>
    <definedName name="xxx" hidden="1">#REF!</definedName>
    <definedName name="xxxaa" hidden="1">{"Inflation-BaseYear",#N/A,FALSE,"Inputs"}</definedName>
    <definedName name="XXXX" hidden="1">#NAME?</definedName>
    <definedName name="xxxxx" hidden="1">{"Output%",#N/A,FALSE,"Output"}</definedName>
    <definedName name="XXXXXXXXXX" hidden="1">#REF!</definedName>
    <definedName name="XXXXXXXXXXXXX" hidden="1">#REF!</definedName>
    <definedName name="y5k4664ke6" hidden="1">#REF!</definedName>
    <definedName name="y6gb5fr52eddf" hidden="1">#REF!</definedName>
    <definedName name="yas" hidden="1">#REF!</definedName>
    <definedName name="yasin" hidden="1">#REF!</definedName>
    <definedName name="YEREL">#REF!</definedName>
    <definedName name="YERELID">#REF!</definedName>
    <definedName name="YERELP">#REF!</definedName>
    <definedName name="yhyhy" hidden="1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yyy" hidden="1">#REF!</definedName>
    <definedName name="Z_00F33AC1_9115_11D7_827F_00104BBA10B0_.wvu.Cols" hidden="1">#REF!</definedName>
    <definedName name="Z_0DD4EB58_0647_11D5_A6F7_00508B654A95_.wvu.Cols" hidden="1">#REF!</definedName>
    <definedName name="Z_10435A81_C305_11D5_A6F8_009027BEE0E0_.wvu.Cols" hidden="1">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</definedName>
    <definedName name="Z_2804E4BB_ED21_11D4_A6F8_00508B654B8B_.wvu.Cols" hidden="1">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F2D3702_5C5D_4EF2_A404_F2A88AB2D490_.wvu.Cols" hidden="1">#NAME?</definedName>
    <definedName name="Z_5A868EA0_ED63_11D4_A6F8_009027BEE0E0_.wvu.Cols" hidden="1">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</definedName>
    <definedName name="Z_6E40955B_C2F5_11D5_A6F7_009027BEE7F1_.wvu.Cols" hidden="1">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</definedName>
    <definedName name="Z_901DD601_3312_11D5_8F89_00010215A1CA_.wvu.Rows" hidden="1">#REF!</definedName>
    <definedName name="Z_A158D6E1_ED44_11D4_A6F7_00508B654028_.wvu.Cols" hidden="1">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</definedName>
    <definedName name="Z_AB45FFAE_19AD_47F2_A68A_497CFA02F912_.wvu.Rows" hidden="1">#REF!</definedName>
    <definedName name="Z_ADA92181_C3E4_11D5_A6F7_00508B6A7686_.wvu.Cols" hidden="1">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</definedName>
    <definedName name="Z_D1F2B56D_1E58_4BCA_92CD_48826E79E65F_.wvu.Cols" hidden="1">#REF!</definedName>
    <definedName name="Z_D4FBBAF2_ED2F_11D4_A6F7_00508B6540C5_.wvu.FilterData" hidden="1">#REF!</definedName>
    <definedName name="Z_D9E68341_C2F0_11D5_A6F7_00508B6540C5_.wvu.Cols" hidden="1">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_FA0D2A17_1C02_11D8_848D_00021BF19BDB_.wvu.FilterData" hidden="1">#REF!</definedName>
    <definedName name="zp">#REF!</definedName>
    <definedName name="zzz" hidden="1">{"'РП (2)'!$A$5:$S$150"}</definedName>
    <definedName name="zzzz" hidden="1">#NAME?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" hidden="1">#REF!</definedName>
    <definedName name="а" hidden="1">{"'РП (2)'!$A$5:$S$150"}</definedName>
    <definedName name="а_10">#REF!</definedName>
    <definedName name="а_2">#REF!</definedName>
    <definedName name="а_8">#REF!</definedName>
    <definedName name="а_9">#REF!</definedName>
    <definedName name="а_пять">#REF!</definedName>
    <definedName name="А1_3">[23]Имя!$C$15</definedName>
    <definedName name="ааааа" hidden="1">{"'РП (2)'!$A$5:$S$150"}</definedName>
    <definedName name="аааааааааааааааааааааа" hidden="1">{"'РП (2)'!$A$5:$S$150"}</definedName>
    <definedName name="аааааааааааааааввввввввввввв" hidden="1">{"'РП (2)'!$A$5:$S$150"}</definedName>
    <definedName name="аававаа">#NAME?</definedName>
    <definedName name="абакан" hidden="1">{"'РП (2)'!$A$5:$S$150"}</definedName>
    <definedName name="Авг_2008_Cost">#REF!</definedName>
    <definedName name="Авг_2008_Cost_CostTotal">#REF!</definedName>
    <definedName name="Авг_2009_Cost">#REF!</definedName>
    <definedName name="Авг_2009_Cost_CostTotal">#REF!</definedName>
    <definedName name="авг03гр">#REF!</definedName>
    <definedName name="авг03руб.">#REF!</definedName>
    <definedName name="авг03рубб">#NAME?</definedName>
    <definedName name="авг03у.е.">#REF!</definedName>
    <definedName name="авг04гр">#REF!</definedName>
    <definedName name="авг04руб">#REF!</definedName>
    <definedName name="авг04у.е.">#REF!</definedName>
    <definedName name="АВГГ03ГР">#REF!</definedName>
    <definedName name="аж" hidden="1">{"'РП (2)'!$A$5:$S$150"}</definedName>
    <definedName name="алормж" hidden="1">{"'РП (2)'!$A$5:$S$150"}</definedName>
    <definedName name="ан" hidden="1">{"'РП (2)'!$A$5:$S$150"}</definedName>
    <definedName name="ап" hidden="1">{"'РП (2)'!$A$5:$S$150"}</definedName>
    <definedName name="Апр_2008_Cost">#REF!</definedName>
    <definedName name="Апр_2009_Cost">#REF!</definedName>
    <definedName name="Апр_2009_Cost_CostTotal">#REF!</definedName>
    <definedName name="апр03гр">#REF!</definedName>
    <definedName name="апр03руб.">#REF!</definedName>
    <definedName name="апр03у.е.">#REF!</definedName>
    <definedName name="апр04гр">#REF!</definedName>
    <definedName name="апр04руб.">#REF!</definedName>
    <definedName name="апр04у.е.">#REF!</definedName>
    <definedName name="апрель_" hidden="1">{"'РП (2)'!$A$5:$S$150"}</definedName>
    <definedName name="ар" hidden="1">{"'РП (2)'!$A$5:$S$150"}</definedName>
    <definedName name="ар_ставка_офис" hidden="1">{"Inflation-BaseYear",#N/A,FALSE,"Inputs"}</definedName>
    <definedName name="арарарарра" hidden="1">{"'РП (2)'!$A$5:$S$150"}</definedName>
    <definedName name="арложлд" hidden="1">{"'РП (2)'!$A$5:$S$150"}</definedName>
    <definedName name="арыщдр" hidden="1">{"'РП (2)'!$A$5:$S$150"}</definedName>
    <definedName name="асф_пр_4см_кр">#N/A</definedName>
    <definedName name="асф_пр_4см_мелк">#N/A</definedName>
    <definedName name="асф_пр_5см_мелк">#N/A</definedName>
    <definedName name="асф_пр_6см_мелк">#N/A</definedName>
    <definedName name="АТП">#REF!</definedName>
    <definedName name="б">[24]Лок.смета!$N$5</definedName>
    <definedName name="байк.руб.">#NAME?</definedName>
    <definedName name="байк.у.е.">#NAME?</definedName>
    <definedName name="бакс">#REF!</definedName>
    <definedName name="бб" hidden="1">{"'РП (2)'!$A$5:$S$150"}</definedName>
    <definedName name="бббб" hidden="1">{"'РП (2)'!$A$5:$S$150"}</definedName>
    <definedName name="ббббб" hidden="1">{"'РП (2)'!$A$5:$S$150"}</definedName>
    <definedName name="бббббб" hidden="1">{"'РП (2)'!$A$5:$S$150"}</definedName>
    <definedName name="бббббббб" hidden="1">{"'РП (2)'!$A$5:$S$150"}</definedName>
    <definedName name="ббббббббббббб" hidden="1">{"'РП (2)'!$A$5:$S$150"}</definedName>
    <definedName name="ббббббббббббббб" hidden="1">{"'РП (2)'!$A$5:$S$150"}</definedName>
    <definedName name="ббббббббббббббббббб" hidden="1">{"'РП (2)'!$A$5:$S$150"}</definedName>
    <definedName name="бббббббююю" hidden="1">{"'РП (2)'!$A$5:$S$150"}</definedName>
    <definedName name="бе">#REF!</definedName>
    <definedName name="бер" hidden="1">{"'РП (2)'!$A$5:$S$150"}</definedName>
    <definedName name="береза" hidden="1">{"'РП (2)'!$A$5:$S$150"}</definedName>
    <definedName name="бог.руб.">#NAME?</definedName>
    <definedName name="бог.у.е.">#NAME?</definedName>
    <definedName name="бог.физ.долг">#REF!</definedName>
    <definedName name="бог.юр.долг">#REF!</definedName>
    <definedName name="Бор" hidden="1">{"'РП (2)'!$A$5:$S$150"}</definedName>
    <definedName name="Бородино" hidden="1">{"'РП (2)'!$A$5:$S$150"}</definedName>
    <definedName name="БТ" hidden="1">{"'РП (2)'!$A$5:$S$150"}</definedName>
    <definedName name="быадп">#REF!</definedName>
    <definedName name="бю." hidden="1">{"'РП (2)'!$A$5:$S$150"}</definedName>
    <definedName name="бюджет" hidden="1">{"'РП (2)'!$A$5:$S$150"}</definedName>
    <definedName name="Бюджет_ОАО__СУАЛ">#NAME?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ва" hidden="1">#REF!</definedName>
    <definedName name="вадло" hidden="1">{"'РП (2)'!$A$5:$S$150"}</definedName>
    <definedName name="Валюта">#REF!</definedName>
    <definedName name="ванадий_колич">#REF!</definedName>
    <definedName name="ванадий_приход">#REF!</definedName>
    <definedName name="вано" hidden="1">{#N/A,#N/A,FALSE,"Расчет вспомогательных"}</definedName>
    <definedName name="вапр" hidden="1">{#N/A,#N/A,FALSE,"Расчет вспомогательных"}</definedName>
    <definedName name="Вариант3" hidden="1">{"'РП (2)'!$A$5:$S$150"}</definedName>
    <definedName name="ваф" hidden="1">{"'РП (2)'!$A$5:$S$150"}</definedName>
    <definedName name="вацуаац">#N/A</definedName>
    <definedName name="вввв" hidden="1">#REF!</definedName>
    <definedName name="вввввввввввввввввввв" hidden="1">{"'РП (2)'!$A$5:$S$150"}</definedName>
    <definedName name="Ввод1">[25]Мероприятия!$C$17</definedName>
    <definedName name="Ввод15">#NAME?</definedName>
    <definedName name="Ввод2">[25]Мероприятия!$E$17</definedName>
    <definedName name="Ввод3">[26]Мероприятия!$F$21</definedName>
    <definedName name="Ввод4">[26]Мероприятия!$H$21</definedName>
    <definedName name="Ввод5">[26]Мероприятия!$J$21</definedName>
    <definedName name="Ввод6">[26]Мероприятия!$K$21</definedName>
    <definedName name="вера" hidden="1">{"'РП (2)'!$A$5:$S$150"}</definedName>
    <definedName name="ВидРабот">#NAME?</definedName>
    <definedName name="ВК1">#NAME?</definedName>
    <definedName name="ВК2">#NAME?</definedName>
    <definedName name="ВК3">#NAME?</definedName>
    <definedName name="вкрер" hidden="1">{#N/A,#N/A,FALSE,"Расчет вспомогательных"}</definedName>
    <definedName name="встр.пр.од.руб.">#NAME?</definedName>
    <definedName name="встр.пр.од.у.е.">#NAME?</definedName>
    <definedName name="ВторРазмОфКонв">[27]Параметры!#REF!</definedName>
    <definedName name="ВторРазмФинОф">[27]Параметры!#REF!</definedName>
    <definedName name="Вып_ОФ_с_пц">[28]рабочий!$Y$202:$AP$224</definedName>
    <definedName name="Вып_с_новых_ОФ">[28]рабочий!$Y$277:$AP$299</definedName>
    <definedName name="выс">#NAME?</definedName>
    <definedName name="г" hidden="1">{"'РП (2)'!$A$5:$S$150"}</definedName>
    <definedName name="газ">#REF!</definedName>
    <definedName name="гакк.руб.">#NAME?</definedName>
    <definedName name="гакк.у.е.">#NAME?</definedName>
    <definedName name="гараж">#REF!</definedName>
    <definedName name="Гарант">#REF!</definedName>
    <definedName name="гг">[29]Имя!$C$4</definedName>
    <definedName name="гггг" hidden="1">{"'РП (2)'!$A$5:$S$150"}</definedName>
    <definedName name="гггггггггггггггг" hidden="1">{"'РП (2)'!$A$5:$S$150"}</definedName>
    <definedName name="ГенПодрядчик">#REF!</definedName>
    <definedName name="ГМНУ" hidden="1">{"'РП (2)'!$A$5:$S$150"}</definedName>
    <definedName name="го" hidden="1">{"'РП (2)'!$A$5:$S$150"}</definedName>
    <definedName name="гр.руб.">#NAME?</definedName>
    <definedName name="гр.у.е.">#NAME?</definedName>
    <definedName name="Граф">#REF!</definedName>
    <definedName name="График">"Диагр. 4"</definedName>
    <definedName name="ГСС">#REF!</definedName>
    <definedName name="данные">#REF!</definedName>
    <definedName name="дд" hidden="1">{"'РП (2)'!$A$5:$S$150"}</definedName>
    <definedName name="ддд" hidden="1">{"'РП (2)'!$A$5:$S$150"}</definedName>
    <definedName name="ддддд" hidden="1">{"'РП (2)'!$A$5:$S$150"}</definedName>
    <definedName name="дддддд" hidden="1">{"'РП (2)'!$A$5:$S$150"}</definedName>
    <definedName name="дддддддддд" hidden="1">{"'РП (2)'!$A$5:$S$150"}</definedName>
    <definedName name="дек" hidden="1">{#N/A,#N/A,FALSE,"Расчет вспомогательных"}</definedName>
    <definedName name="Дек_2008_Cost">#REF!</definedName>
    <definedName name="Дек_2008_Cost_CostTotal">#REF!</definedName>
    <definedName name="Дек_2009_Cost">#REF!</definedName>
    <definedName name="Дек_2009_Cost_CostTotal">#REF!</definedName>
    <definedName name="дек03гр">#REF!</definedName>
    <definedName name="дек03руб.">#REF!</definedName>
    <definedName name="дек03у.е.">#REF!</definedName>
    <definedName name="дек04гр">#REF!</definedName>
    <definedName name="дек04руб">#REF!</definedName>
    <definedName name="дек04у.е.">#REF!</definedName>
    <definedName name="ден.поступления">#REF!</definedName>
    <definedName name="Дефл_ц_пред_год">#NAME?</definedName>
    <definedName name="дефлятор_2007">#REF!</definedName>
    <definedName name="Дефлятор_годовой">#NAME?</definedName>
    <definedName name="Дефлятор_цепной">#NAME?</definedName>
    <definedName name="джз">#NAME?</definedName>
    <definedName name="дло" hidden="1">{"'РП (2)'!$A$5:$S$150"}</definedName>
    <definedName name="длошсмидш" hidden="1">{"'РП (2)'!$A$5:$S$150"}</definedName>
    <definedName name="длшщ">#NAME?</definedName>
    <definedName name="длэз" hidden="1">{"'РП (2)'!$A$5:$S$150"}</definedName>
    <definedName name="до" hidden="1">#REF!</definedName>
    <definedName name="дол">[30]ARCON!#REF!</definedName>
    <definedName name="дол_Россия">#REF!</definedName>
    <definedName name="долг">#NAME?</definedName>
    <definedName name="долг.общ.от.нач.">#REF!</definedName>
    <definedName name="долг.руб.">#NAME?</definedName>
    <definedName name="долг.ст.б.">#REF!</definedName>
    <definedName name="долг.у.е.">#NAME?</definedName>
    <definedName name="долгвстр">#NAME?</definedName>
    <definedName name="долгвстрмфтц">#NAME?</definedName>
    <definedName name="долгкв">#NAME?</definedName>
    <definedName name="долгквмфтц">#NAME?</definedName>
    <definedName name="ДолгосрДоПогашения">#REF!</definedName>
    <definedName name="ДолгосрДоПогашения_Подвал">#REF!</definedName>
    <definedName name="ДолгосрДоПогашения_Шапка">#REF!</definedName>
    <definedName name="Долгосрочные">#REF!</definedName>
    <definedName name="Долгосрочные_Подвал">#REF!</definedName>
    <definedName name="Долгосрочные_Шапка">#REF!</definedName>
    <definedName name="ДолгосрПрочие">#REF!</definedName>
    <definedName name="ДолгосрПрочие_Подвал">#REF!</definedName>
    <definedName name="ДолгосрПрочие_Шапка">#REF!</definedName>
    <definedName name="ДолгосрТорговые">#REF!</definedName>
    <definedName name="ДолгосрТорговые_Подвал">#REF!</definedName>
    <definedName name="ДолгосрТорговые_Шапка">#REF!</definedName>
    <definedName name="долгпосданным">#REF!</definedName>
    <definedName name="долгсдав.тек.году">#REF!</definedName>
    <definedName name="долгсослед.года">#REF!</definedName>
    <definedName name="доллар">#REF!</definedName>
    <definedName name="Доллар_20_сент">[23]Имя!$C$18</definedName>
    <definedName name="ДоляЖилая">[27]Параметры!$B$14</definedName>
    <definedName name="ДоляОферты">#REF!</definedName>
    <definedName name="ДоляПродаваемая">[27]Параметры!$B$13</definedName>
    <definedName name="доп_парсек2" hidden="1">{"'noform'!$A$6:$C$245"}</definedName>
    <definedName name="доп_парсек3" hidden="1">{"'noform'!$A$6:$C$245"}</definedName>
    <definedName name="дрлж" hidden="1">{"'РП (2)'!$A$5:$S$150"}</definedName>
    <definedName name="дублер" hidden="1">#REF!</definedName>
    <definedName name="е" hidden="1">{"'РП (2)'!$A$5:$S$150"}</definedName>
    <definedName name="евро">[30]ARCON!#REF!</definedName>
    <definedName name="Единица">#REF!</definedName>
    <definedName name="ее" hidden="1">{"'РП (2)'!$A$5:$S$150"}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н" hidden="1">#REF!</definedName>
    <definedName name="ж">[23]Имя!$C$8</definedName>
    <definedName name="ЖБ_СТЕНЫ_ПОДЗЕМ">[23]Имя!$C$41</definedName>
    <definedName name="жд" hidden="1">{"'РП (2)'!$A$5:$S$150"}</definedName>
    <definedName name="жж" hidden="1">{"'РП (2)'!$A$5:$S$150"}</definedName>
    <definedName name="жжжжж" hidden="1">{"'РП (2)'!$A$5:$S$150"}</definedName>
    <definedName name="жжжжз" hidden="1">{"'РП (2)'!$A$5:$S$150"}</definedName>
    <definedName name="жз">#NAME?</definedName>
    <definedName name="жэ">#NAME?</definedName>
    <definedName name="жэзщшгн" hidden="1">{"'РП (2)'!$A$5:$S$150"}</definedName>
    <definedName name="з_л">#NAME?</definedName>
    <definedName name="з_т">#NAME?</definedName>
    <definedName name="зав_себ_7">#REF!</definedName>
    <definedName name="Завод_Металлоконструкций">#NAME?</definedName>
    <definedName name="_xlnm.Print_Titles" localSheetId="14">'Пр №10 КС-1'!$27:$30</definedName>
    <definedName name="_xlnm.Print_Titles" localSheetId="6">'Пр №2 форма КС-2'!$31:$34</definedName>
    <definedName name="_xlnm.Print_Titles" localSheetId="7">'Пр №3 форма КС-3'!$28:$30</definedName>
    <definedName name="_xlnm.Print_Titles" localSheetId="8">'Пр №4 кс-6'!$35:$39</definedName>
    <definedName name="_xlnm.Print_Titles" localSheetId="0">СА_Вариант1!$3:$4</definedName>
    <definedName name="_xlnm.Print_Titles" localSheetId="23">'СА_Доп работы (справочно)'!$3:$4</definedName>
    <definedName name="ЗАГОТ_СКЛАД_ОБОРУД">[31]ИМЯ!$C$28</definedName>
    <definedName name="ЗАГОТ_СКЛАДСКИЕ">[23]Имя!$C$27</definedName>
    <definedName name="Займ">#REF!</definedName>
    <definedName name="ЗАК" localSheetId="7" hidden="1">#REF!</definedName>
    <definedName name="ЗАК" hidden="1">#REF!</definedName>
    <definedName name="Заказчик">#REF!</definedName>
    <definedName name="Заселение1">[25]Мероприятия!$C$18</definedName>
    <definedName name="Заселение15">#NAME?</definedName>
    <definedName name="Заселение2">[25]Мероприятия!$E$18</definedName>
    <definedName name="Заселение3">[26]Мероприятия!$F$22</definedName>
    <definedName name="Заселение4">[26]Мероприятия!$H$22</definedName>
    <definedName name="Заселение5">[26]Мероприятия!$J$22</definedName>
    <definedName name="Заселение6">[26]Мероприятия!$K$22</definedName>
    <definedName name="Застройщик">#REF!</definedName>
    <definedName name="зат_7">#REF!</definedName>
    <definedName name="здздздзд" hidden="1">{"'РП (2)'!$A$5:$S$150"}</definedName>
    <definedName name="зжхз">#REF!</definedName>
    <definedName name="зз">#NAME?</definedName>
    <definedName name="зззз" hidden="1">{"'РП (2)'!$A$5:$S$150"}</definedName>
    <definedName name="ззззззззззззз" hidden="1">{"'РП (2)'!$A$5:$S$150"}</definedName>
    <definedName name="ззззш" hidden="1">{"'РП (2)'!$A$5:$S$150"}</definedName>
    <definedName name="ззщзззщзщ" hidden="1">{"'РП (2)'!$A$5:$S$150"}</definedName>
    <definedName name="Зимз">#REF!</definedName>
    <definedName name="Зимзпм">#REF!</definedName>
    <definedName name="Зиммат">#REF!</definedName>
    <definedName name="Зиммех">#REF!</definedName>
    <definedName name="зп">#NAME?</definedName>
    <definedName name="ЗП_ОПС">[23]Имя!$C$24</definedName>
    <definedName name="зп1">#NAME?</definedName>
    <definedName name="зп2">[32]Имя!$B$1</definedName>
    <definedName name="зпр">#REF!</definedName>
    <definedName name="зш" hidden="1">{"'РП (2)'!$A$5:$S$150"}</definedName>
    <definedName name="зщш" hidden="1">{"'РП (2)'!$A$5:$S$150"}</definedName>
    <definedName name="зщщщ" hidden="1">{"'РП (2)'!$A$5:$S$150"}</definedName>
    <definedName name="и" hidden="1">#REF!</definedName>
    <definedName name="ИЗМ.5" localSheetId="6" hidden="1">#REF!</definedName>
    <definedName name="ИЗМ.5" localSheetId="7" hidden="1">#REF!</definedName>
    <definedName name="ИЗМ.5" hidden="1">#REF!</definedName>
    <definedName name="ии" hidden="1">#REF!</definedName>
    <definedName name="ииии" hidden="1">{"'РП (2)'!$A$5:$S$150"}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Кон">#REF!</definedName>
    <definedName name="икс" localSheetId="6" hidden="1">#REF!</definedName>
    <definedName name="икс" localSheetId="7" hidden="1">#REF!</definedName>
    <definedName name="икс" hidden="1">#REF!</definedName>
    <definedName name="ильюш.руб.">#NAME?</definedName>
    <definedName name="ильюш.у.е.">#NAME?</definedName>
    <definedName name="имя">[33]итого!$A$16</definedName>
    <definedName name="ИНач">#REF!</definedName>
    <definedName name="Инфл">#REF!</definedName>
    <definedName name="иодршл">#N/A</definedName>
    <definedName name="Исполнение" hidden="1">{"'РП (2)'!$A$5:$S$150"}</definedName>
    <definedName name="итог03гр">#REF!</definedName>
    <definedName name="итог03руб.">#REF!</definedName>
    <definedName name="итог03у.е.">#REF!</definedName>
    <definedName name="итог04гр">#REF!</definedName>
    <definedName name="итог04руб">#REF!</definedName>
    <definedName name="итог04у.е.">#REF!</definedName>
    <definedName name="ить" hidden="1">{"'РП (2)'!$A$5:$S$150"}</definedName>
    <definedName name="июл03гр">#REF!</definedName>
    <definedName name="июл03у.е.">#REF!</definedName>
    <definedName name="июл04гр">#REF!</definedName>
    <definedName name="июл04руб">#REF!</definedName>
    <definedName name="июл04у.е.">#REF!</definedName>
    <definedName name="Июль_2008_Cost">#REF!</definedName>
    <definedName name="Июль_2008_Cost_CostTotal">#REF!</definedName>
    <definedName name="Июль_2009_Cost">#REF!</definedName>
    <definedName name="Июль_2009_Cost_CostTotal">#REF!</definedName>
    <definedName name="июль03руб.">#REF!</definedName>
    <definedName name="июль3" hidden="1">{"'РП (2)'!$A$5:$S$150"}</definedName>
    <definedName name="июн03гр">#REF!</definedName>
    <definedName name="июн03руб.">#REF!</definedName>
    <definedName name="июн03у.е.">#REF!</definedName>
    <definedName name="июн04гр">#REF!</definedName>
    <definedName name="июн04руб">#REF!</definedName>
    <definedName name="июн04у.е.">#REF!</definedName>
    <definedName name="Июнь_2008_Cost">#REF!</definedName>
    <definedName name="Июнь_2009_Cost">#REF!</definedName>
    <definedName name="Июнь_2009_Cost_CostTotal">#REF!</definedName>
    <definedName name="й">#REF!</definedName>
    <definedName name="ййй">#NAME?</definedName>
    <definedName name="ййййй" hidden="1">{"'РП (2)'!$A$5:$S$150"}</definedName>
    <definedName name="ййййййй" hidden="1">{"'РП (2)'!$A$5:$S$150"}</definedName>
    <definedName name="ййййййййййййй" hidden="1">{"'РП (2)'!$A$5:$S$150"}</definedName>
    <definedName name="К">#REF!</definedName>
    <definedName name="к.25.у.е.">#NAME?</definedName>
    <definedName name="к_д_авт">[33]итого!$D$12</definedName>
    <definedName name="к1">#REF!</definedName>
    <definedName name="к2">#REF!</definedName>
    <definedName name="к25.руб.">#NAME?</definedName>
    <definedName name="к25с.руб.">#NAME?</definedName>
    <definedName name="к25с.у.е.">#NAME?</definedName>
    <definedName name="к26.руб.">#NAME?</definedName>
    <definedName name="к26.у.е.">#NAME?</definedName>
    <definedName name="к26с.руб.">#NAME?</definedName>
    <definedName name="к26с.у.е.">#NAME?</definedName>
    <definedName name="к3">#REF!</definedName>
    <definedName name="к4">[34]Лист11!$K$7</definedName>
    <definedName name="к4.руб.">#NAME?</definedName>
    <definedName name="к4.у.е.">#NAME?</definedName>
    <definedName name="к5.руб.">#NAME?</definedName>
    <definedName name="к5.у.е.">#NAME?</definedName>
    <definedName name="каск5.физ.долг">#REF!</definedName>
    <definedName name="каск5.юр.долг">#REF!</definedName>
    <definedName name="кварт">#NAME?</definedName>
    <definedName name="квартирограмма">[35]квартирограмма!$G$6:$O$388</definedName>
    <definedName name="КДЦ">#REF!</definedName>
    <definedName name="КДЦ_реал">#REF!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т">#REF!</definedName>
    <definedName name="кет2">#REF!</definedName>
    <definedName name="кет3">#REF!</definedName>
    <definedName name="кет4">#REF!</definedName>
    <definedName name="кет5">#REF!</definedName>
    <definedName name="кет7">#REF!</definedName>
    <definedName name="кирп">#N/A</definedName>
    <definedName name="Кирпич">#N/A</definedName>
    <definedName name="кк" hidden="1">{"'РП (2)'!$A$5:$S$150"}</definedName>
    <definedName name="ккккк" hidden="1">{"'РП (2)'!$A$5:$S$150"}</definedName>
    <definedName name="кккккккккккк" hidden="1">{"'РП (2)'!$A$5:$S$150"}</definedName>
    <definedName name="ККП">#REF!</definedName>
    <definedName name="КМЦ">#REF!</definedName>
    <definedName name="ко" hidden="1">{"'РП (2)'!$A$5:$S$150"}</definedName>
    <definedName name="Код_1">#REF!</definedName>
    <definedName name="Код_2">#REF!</definedName>
    <definedName name="козёл" hidden="1">{"'РП (2)'!$A$5:$S$150"}</definedName>
    <definedName name="кол.ст.">#REF!</definedName>
    <definedName name="ком.граф.">[36]Лист4!#REF!</definedName>
    <definedName name="ком.руб.">[36]Лист4!#REF!</definedName>
    <definedName name="ком.у.е.">[36]Лист4!#REF!</definedName>
    <definedName name="Комиссия">[37]Параметры!$B$22</definedName>
    <definedName name="Компании">#NAME?</definedName>
    <definedName name="конф" hidden="1">{"'РП (2)'!$A$5:$S$150"}</definedName>
    <definedName name="Копилка_объем">#REF!</definedName>
    <definedName name="Копилка_стар_объем">#REF!</definedName>
    <definedName name="Копилка_стар_сумма">#REF!</definedName>
    <definedName name="Копилка_сумма">#REF!</definedName>
    <definedName name="копия" hidden="1">{"'РП (2)'!$A$5:$S$150"}</definedName>
    <definedName name="Корп">#REF!</definedName>
    <definedName name="корп4.физ.долг">#REF!</definedName>
    <definedName name="корп4.юр.долг">#REF!</definedName>
    <definedName name="кп">[38]Имя2!$C$3</definedName>
    <definedName name="КП_БУЛЬДОЗЕР">[23]Имя!$C$37</definedName>
    <definedName name="КП_КРАН">[23]Имя!$C$38</definedName>
    <definedName name="КП_ЭКСКАВАТОР">[23]Имя!$C$36</definedName>
    <definedName name="КП_ЭКСКАВАТОР_ОТВ">[23]Имя!$C$35</definedName>
    <definedName name="кпер">#NAME?</definedName>
    <definedName name="Кпзт">#REF!</definedName>
    <definedName name="КРАСНОЯРСК" hidden="1">{"'РП (2)'!$A$5:$S$150"}</definedName>
    <definedName name="КраткосПрочие">#REF!</definedName>
    <definedName name="КраткосПрочие_Подвал">#REF!</definedName>
    <definedName name="КраткосПрочие_Шапка">#REF!</definedName>
    <definedName name="КраткосрДоПогашения">#REF!</definedName>
    <definedName name="КраткосрДоПогашения_Подвал">#REF!</definedName>
    <definedName name="КраткосрДоПогашения_Шапка">#REF!</definedName>
    <definedName name="Краткосрочные">#REF!</definedName>
    <definedName name="Краткосрочные_Подвал">#REF!</definedName>
    <definedName name="Краткосрочные_Шапка">#REF!</definedName>
    <definedName name="КраткосТорговые">#REF!</definedName>
    <definedName name="КраткосТорговые_Подвал">#REF!</definedName>
    <definedName name="КраткосТорговые_Шапка">#REF!</definedName>
    <definedName name="Кредит">[39]Параметры!$B$24</definedName>
    <definedName name="Кредит_в_Балтонэксиме">#NAME?</definedName>
    <definedName name="КредитГраждБ">[40]Параметры!$B$24</definedName>
    <definedName name="КредитПетр">[41]Параметры!$B$24</definedName>
    <definedName name="кс">#REF!</definedName>
    <definedName name="Курс">#NAME?</definedName>
    <definedName name="курс.встр.пр.">#NAME?</definedName>
    <definedName name="курс.гак.">#NAME?</definedName>
    <definedName name="курс.сер1оч.">#NAME?</definedName>
    <definedName name="курс_3">#REF!</definedName>
    <definedName name="курс25">#NAME?</definedName>
    <definedName name="курсбайк">#NAME?</definedName>
    <definedName name="курсбог">#NAME?</definedName>
    <definedName name="курсгр">#NAME?</definedName>
    <definedName name="курсдолг.">#NAME?</definedName>
    <definedName name="курсил">#NAME?</definedName>
    <definedName name="курск25с">#NAME?</definedName>
    <definedName name="курск26">#NAME?</definedName>
    <definedName name="курск26с">#NAME?</definedName>
    <definedName name="курск4">#NAME?</definedName>
    <definedName name="курск5">#NAME?</definedName>
    <definedName name="курсланск">#NAME?</definedName>
    <definedName name="курсланск.с.">#NAME?</definedName>
    <definedName name="курсн.г.">#NAME?</definedName>
    <definedName name="курспрв">#NAME?</definedName>
    <definedName name="курссер.21.">#NAME?</definedName>
    <definedName name="курссер.2оч.">#NAME?</definedName>
    <definedName name="курст3">#NAME?</definedName>
    <definedName name="курстс">#NAME?</definedName>
    <definedName name="курсф1">#NAME?</definedName>
    <definedName name="курсф1с">#NAME?</definedName>
    <definedName name="курсф2">#NAME?</definedName>
    <definedName name="курсф2с">#NAME?</definedName>
    <definedName name="курсф3А">#NAME?</definedName>
    <definedName name="курсф3Ас">#NAME?</definedName>
    <definedName name="курсф4">#NAME?</definedName>
    <definedName name="курсф4с">#NAME?</definedName>
    <definedName name="курсф5">#NAME?</definedName>
    <definedName name="курсфок">#NAME?</definedName>
    <definedName name="курсЦБ">#REF!</definedName>
    <definedName name="курсш.о.">#NAME?</definedName>
    <definedName name="курсэнг1">#NAME?</definedName>
    <definedName name="КХП">#REF!</definedName>
    <definedName name="КЭШ" hidden="1">{#N/A,#N/A,FALSE,"Расчет вспомогательных"}</definedName>
    <definedName name="ланск.руб.">#NAME?</definedName>
    <definedName name="ланск.с.руб.">#NAME?</definedName>
    <definedName name="ланск.с.у.е.">#NAME?</definedName>
    <definedName name="ланск.у.е.">#NAME?</definedName>
    <definedName name="лб" hidden="1">{"'РП (2)'!$A$5:$S$150"}</definedName>
    <definedName name="лдж" hidden="1">{"'РП (2)'!$A$5:$S$150"}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СТНИЦЫ">[23]Имя!$C$43</definedName>
    <definedName name="Ливадия" localSheetId="7" hidden="1">#REF!</definedName>
    <definedName name="Ливадия" hidden="1">#REF!</definedName>
    <definedName name="Лизинг_миксеров">#NAME?</definedName>
    <definedName name="Лизинг_телеком">#NAME?</definedName>
    <definedName name="лллл">#N/A</definedName>
    <definedName name="ллллллллллллллллллллллл" hidden="1">{"'РП (2)'!$A$5:$S$150"}</definedName>
    <definedName name="ллллт" hidden="1">{"'РП (2)'!$A$5:$S$150"}</definedName>
    <definedName name="лн" hidden="1">{"'РП (2)'!$A$5:$S$150"}</definedName>
    <definedName name="ло" hidden="1">{"'РП (2)'!$A$5:$S$150"}</definedName>
    <definedName name="лол" hidden="1">{"'РП (2)'!$A$5:$S$150"}</definedName>
    <definedName name="лом_тонн">#REF!</definedName>
    <definedName name="лопа" hidden="1">{#N/A,#N/A,FALSE,"Расчет вспомогательных"}</definedName>
    <definedName name="лор" hidden="1">{"'РП (2)'!$A$5:$S$150"}</definedName>
    <definedName name="лр" hidden="1">{"'РП (2)'!$A$5:$S$150"}</definedName>
    <definedName name="лсопрдляыовар">#REF!</definedName>
    <definedName name="ЛССМУ">#NAME?</definedName>
    <definedName name="м" localSheetId="6" hidden="1">#REF!</definedName>
    <definedName name="м" localSheetId="7" hidden="1">#REF!</definedName>
    <definedName name="м">#REF!</definedName>
    <definedName name="Май_2008_Cost">#REF!</definedName>
    <definedName name="Май_2009_Cost">#REF!</definedName>
    <definedName name="Май_2009_Cost_CostTotal">#REF!</definedName>
    <definedName name="май03гр">#REF!</definedName>
    <definedName name="май03руб.">#REF!</definedName>
    <definedName name="май03у.е.">#REF!</definedName>
    <definedName name="май04гр">#REF!</definedName>
    <definedName name="май04руб.">#REF!</definedName>
    <definedName name="май04у.е.">#REF!</definedName>
    <definedName name="Мар_2008_Cost">#REF!</definedName>
    <definedName name="Мар_2009_Cost">#REF!</definedName>
    <definedName name="Мар_2009_Cost_CostTotal">#REF!</definedName>
    <definedName name="мар03гр">#REF!</definedName>
    <definedName name="мар03руб.">#REF!</definedName>
    <definedName name="мар03у.е.">#REF!</definedName>
    <definedName name="марин">#REF!</definedName>
    <definedName name="март04гр">#REF!</definedName>
    <definedName name="март04руб.">#REF!</definedName>
    <definedName name="март04у.е.">#REF!</definedName>
    <definedName name="Масштаб">#REF!</definedName>
    <definedName name="МАТ_ОПС">[23]Имя!$C$25</definedName>
    <definedName name="маш">#NAME?</definedName>
    <definedName name="маша">#REF!</definedName>
    <definedName name="маша_1">#REF!</definedName>
    <definedName name="маша_10">#REF!</definedName>
    <definedName name="маша_2">#REF!</definedName>
    <definedName name="маша_3">#REF!</definedName>
    <definedName name="маша_4">#REF!</definedName>
    <definedName name="маша_5">#REF!</definedName>
    <definedName name="маша_6">#REF!</definedName>
    <definedName name="маша_7">#REF!</definedName>
    <definedName name="маша_8">#REF!</definedName>
    <definedName name="маша_9">#REF!</definedName>
    <definedName name="мес">#REF!</definedName>
    <definedName name="металл_тонн">#REF!</definedName>
    <definedName name="механ">#REF!</definedName>
    <definedName name="мм" hidden="1">{"'РП (2)'!$A$5:$S$150"}</definedName>
    <definedName name="мммм" hidden="1">{"'РП (2)'!$A$5:$S$150"}</definedName>
    <definedName name="ммммм">#REF!</definedName>
    <definedName name="ммммм_10">#REF!</definedName>
    <definedName name="ммммм_2">#REF!</definedName>
    <definedName name="ммммм_8">#REF!</definedName>
    <definedName name="ммммм_9">#REF!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де">#REF!</definedName>
    <definedName name="модели">[42]Параметры!$B$36</definedName>
    <definedName name="модель">#REF!</definedName>
    <definedName name="монол">#REF!</definedName>
    <definedName name="москва" hidden="1">{"'РП (2)'!$A$5:$S$150"}</definedName>
    <definedName name="Мпоступления">[42]Параметры!$B$33</definedName>
    <definedName name="мы" hidden="1">{"'РП (2)'!$A$5:$S$150"}</definedName>
    <definedName name="н" hidden="1">{"'РП (2)'!$A$5:$S$150"}</definedName>
    <definedName name="н.г.руб.">#NAME?</definedName>
    <definedName name="н.г.у.е.">#NAME?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кз">#REF!</definedName>
    <definedName name="Накзпм">#REF!</definedName>
    <definedName name="накл">#REF!</definedName>
    <definedName name="Накладные_расходы">[43]Имя!$C$7</definedName>
    <definedName name="Накмат">#REF!</definedName>
    <definedName name="Накмех">#REF!</definedName>
    <definedName name="наладка_оборудования">[23]Имя!$C$26</definedName>
    <definedName name="НалИмущ">[44]Параметры!#REF!</definedName>
    <definedName name="НалНДС">#REF!</definedName>
    <definedName name="НалОфКонв">[27]Параметры!#REF!</definedName>
    <definedName name="НалПриб">[39]Параметры!$B$16</definedName>
    <definedName name="НалПрибОкт">[45]Параметры!$B$16</definedName>
    <definedName name="НалРекл">[44]Параметры!#REF!</definedName>
    <definedName name="НалФинОф">[27]Параметры!#REF!</definedName>
    <definedName name="нарастание" hidden="1">{"'РП (2)'!$A$5:$S$150"}</definedName>
    <definedName name="нгкг" hidden="1">{#N/A,#N/A,FALSE,"Расчет вспомогательных"}</definedName>
    <definedName name="НД">#REF!</definedName>
    <definedName name="НДС">#REF!</definedName>
    <definedName name="НДС1">[39]Параметры!$B$17</definedName>
    <definedName name="НДС2">[39]Параметры!$B$18</definedName>
    <definedName name="нет" hidden="1">{"'РП (2)'!$A$5:$S$150"}</definedName>
    <definedName name="нк" hidden="1">{"'РП (2)'!$A$5:$S$150"}</definedName>
    <definedName name="нннннннннннн" hidden="1">{"'РП (2)'!$A$5:$S$150"}</definedName>
    <definedName name="новая" localSheetId="6" hidden="1">#REF!</definedName>
    <definedName name="новая" localSheetId="7" hidden="1">#REF!</definedName>
    <definedName name="новая" hidden="1">#REF!</definedName>
    <definedName name="новые_ОФ_2003">[28]рабочий!$F$305:$W$327</definedName>
    <definedName name="новые_ОФ_2004">[28]рабочий!$F$335:$W$357</definedName>
    <definedName name="новые_ОФ_а_всего">[28]рабочий!$F$767:$V$789</definedName>
    <definedName name="новые_ОФ_всего">[28]рабочий!$F$1331:$V$1353</definedName>
    <definedName name="новые_ОФ_п_всего">[28]рабочий!$F$1293:$V$1315</definedName>
    <definedName name="Номер">#NAME?</definedName>
    <definedName name="Номинал">#REF!</definedName>
    <definedName name="Ноя_2008_Cost">#REF!</definedName>
    <definedName name="Ноя_2008_Cost_CostTotal">#REF!</definedName>
    <definedName name="Ноя_2009_Cost">#REF!</definedName>
    <definedName name="Ноя_2009_Cost_CostTotal">#REF!</definedName>
    <definedName name="нояб03гр">#REF!</definedName>
    <definedName name="нояб03руб.">#REF!</definedName>
    <definedName name="нояб03у.е.">#REF!</definedName>
    <definedName name="нояб04гр">#REF!</definedName>
    <definedName name="нояб04руб">#REF!</definedName>
    <definedName name="нояб04у.е.">#REF!</definedName>
    <definedName name="о">#REF!</definedName>
    <definedName name="о_29">#REF!</definedName>
    <definedName name="о_38">#REF!</definedName>
    <definedName name="о_42">#REF!</definedName>
    <definedName name="о_46">#REF!</definedName>
    <definedName name="о_47">#REF!</definedName>
    <definedName name="о_50">#REF!</definedName>
    <definedName name="о_54">#REF!</definedName>
    <definedName name="о_58">#REF!</definedName>
    <definedName name="о_62">#REF!</definedName>
    <definedName name="Об_0">#REF!</definedName>
    <definedName name="Об_00">#REF!</definedName>
    <definedName name="Об_1">#REF!</definedName>
    <definedName name="Об_1_1">#REF!</definedName>
    <definedName name="Об_10">#REF!</definedName>
    <definedName name="Об_10_1">#REF!</definedName>
    <definedName name="Об_11">#REF!</definedName>
    <definedName name="Об_11_1">#REF!</definedName>
    <definedName name="Об_12">#REF!</definedName>
    <definedName name="Об_12_1">#REF!</definedName>
    <definedName name="Об_2">#REF!</definedName>
    <definedName name="Об_2_1">#REF!</definedName>
    <definedName name="Об_3">#REF!</definedName>
    <definedName name="Об_3_1">#REF!</definedName>
    <definedName name="Об_4">#REF!</definedName>
    <definedName name="Об_4_1">#REF!</definedName>
    <definedName name="Об_5">#REF!</definedName>
    <definedName name="Об_5_1">#REF!</definedName>
    <definedName name="Об_6">#REF!</definedName>
    <definedName name="Об_6_1">#REF!</definedName>
    <definedName name="Об_7">#REF!</definedName>
    <definedName name="Об_7_1">#REF!</definedName>
    <definedName name="Об_8">#REF!</definedName>
    <definedName name="Об_8_1">#REF!</definedName>
    <definedName name="Об_9">#REF!</definedName>
    <definedName name="Об_9_1">#REF!</definedName>
    <definedName name="Об_БЕЗ_СУММ_СТРОК">#REF!</definedName>
    <definedName name="Об_см">#REF!</definedName>
    <definedName name="Об_см_1">#REF!</definedName>
    <definedName name="ОбКонв">#REF!</definedName>
    <definedName name="_xlnm.Print_Area" localSheetId="1">'Пр №1 УСР'!$A$1:$D$19</definedName>
    <definedName name="_xlnm.Print_Area" localSheetId="2">'Пр №1.1 ВЕР'!$A$1:$E$15</definedName>
    <definedName name="_xlnm.Print_Area" localSheetId="6">'Пр №2 форма КС-2'!$A$1:$H$67</definedName>
    <definedName name="_xlnm.Print_Area" localSheetId="7">'Пр №3 форма КС-3'!$A$1:$AX$73</definedName>
    <definedName name="_xlnm.Print_Area" localSheetId="8">'Пр №4 кс-6'!$A$1:$U$71</definedName>
    <definedName name="_xlnm.Print_Area" localSheetId="9">'Пр №5АПП места выполнения работ'!$A$1:$BC$52</definedName>
    <definedName name="_xlnm.Print_Area" localSheetId="13">'Пр №9 чек лист'!$A$1:$G$35</definedName>
    <definedName name="_xlnm.Print_Area" localSheetId="16">'Пр.№ 14.1 стр1'!$A$1:$DI$33</definedName>
    <definedName name="_xlnm.Print_Area" localSheetId="17">'Пр.№ 14.2 стр2'!$A$1:$DI$29</definedName>
    <definedName name="_xlnm.Print_Area" localSheetId="5">'Пр.№1.3 Форма Калькуляции'!$A$1:$G$31</definedName>
    <definedName name="_xlnm.Print_Area" localSheetId="15">Пр.№13!$A$1:$ES$74</definedName>
    <definedName name="_xlnm.Print_Area" localSheetId="19">'Пр.№19 Исполнительная смета'!$A$1:$J$31</definedName>
    <definedName name="_xlnm.Print_Area" localSheetId="0">СА_Вариант1!$B$1:$J$38</definedName>
    <definedName name="_xlnm.Print_Area" localSheetId="23">'СА_Доп работы (справочно)'!$B$1:$F$36</definedName>
    <definedName name="_xlnm.Print_Area" localSheetId="3">'Смета (справочно)'!$A$1:$J$128</definedName>
    <definedName name="_xlnm.Print_Area" localSheetId="24">'Смета к ДС (справочно)'!$A$1:$J$128</definedName>
    <definedName name="Оборот">#REF!</definedName>
    <definedName name="ОбОф">#REF!</definedName>
    <definedName name="ОбФин">#REF!</definedName>
    <definedName name="общ.ожид.встр.у.е.">#REF!</definedName>
    <definedName name="общ.ожид.кв.у.е.">[46]бог!#REF!</definedName>
    <definedName name="общ.пл.">[46]бог!#REF!</definedName>
    <definedName name="общ.пл.встр.">#REF!</definedName>
    <definedName name="общ.пл.кв.">[46]бог!#REF!</definedName>
    <definedName name="Общ_К.П.__долл">[23]Имя!$C$22</definedName>
    <definedName name="ОбщаяПл">#NAME?</definedName>
    <definedName name="Общеж." hidden="1">{"'РП (2)'!$A$5:$S$150"}</definedName>
    <definedName name="Объект">#NAME?</definedName>
    <definedName name="объекты">[47]Справочник!$C$60:$C$86</definedName>
    <definedName name="Объём_АВГУСТ">#REF!</definedName>
    <definedName name="Объём_АПРЕЛЬ">#REF!</definedName>
    <definedName name="Объём_ДЕКАБРЬ">#REF!</definedName>
    <definedName name="Объём_ИЮЛЬ">#REF!</definedName>
    <definedName name="Объём_ИЮНЬ">#REF!</definedName>
    <definedName name="Объём_МАЙ">#REF!</definedName>
    <definedName name="Объём_МАРТ">#REF!</definedName>
    <definedName name="Объём_НОЯБРЬ">#REF!</definedName>
    <definedName name="Объём_ОКТЯБРЬ">#REF!</definedName>
    <definedName name="Объём_СЕНТЯБРЬ">#REF!</definedName>
    <definedName name="Объём_ФЕВРАЛЬ">#REF!</definedName>
    <definedName name="Объём_ЯНВАРЬ">#REF!</definedName>
    <definedName name="ожид.закл.встр.у.е.">#REF!</definedName>
    <definedName name="ожид.закл.кв.">[46]бог!#REF!</definedName>
    <definedName name="ожид.закл.кв.у.е.">[46]бог!#REF!</definedName>
    <definedName name="ожид.незакл.встр.">#REF!</definedName>
    <definedName name="ожид.незакл.встр.у.е.">#REF!</definedName>
    <definedName name="ожид.незакл.дог.">[46]бог!#REF!</definedName>
    <definedName name="ожид.незакл.кв.у.е.">[46]бог!#REF!</definedName>
    <definedName name="ожид.непрод.встр.">#REF!</definedName>
    <definedName name="ожид.непрод.кв.">[46]бог!#REF!</definedName>
    <definedName name="окал_1041">#REF!</definedName>
    <definedName name="окал_1062">#REF!</definedName>
    <definedName name="окал_1113">#REF!</definedName>
    <definedName name="окал_240">#REF!</definedName>
    <definedName name="окал_292">#REF!</definedName>
    <definedName name="окал_389">#REF!</definedName>
    <definedName name="окал_526">#REF!</definedName>
    <definedName name="окал_737">#REF!</definedName>
    <definedName name="окраска_05">[28]окраска!$C$7:$Z$30</definedName>
    <definedName name="окраска_06">[28]окраска!$C$35:$Z$58</definedName>
    <definedName name="окраска_07">[28]окраска!$C$63:$Z$86</definedName>
    <definedName name="окраска_08">[28]окраска!$C$91:$Z$114</definedName>
    <definedName name="окраска_09">[28]окраска!$C$119:$Z$142</definedName>
    <definedName name="окраска_10">[28]окраска!$C$147:$Z$170</definedName>
    <definedName name="окраска_11">[28]окраска!$C$175:$Z$198</definedName>
    <definedName name="окраска_12">[28]окраска!$C$203:$Z$226</definedName>
    <definedName name="окраска_13">[28]окраска!$C$231:$Z$254</definedName>
    <definedName name="окраска_14">[28]окраска!$C$259:$Z$282</definedName>
    <definedName name="окраска_15">[28]окраска!$C$287:$Z$310</definedName>
    <definedName name="Окт_2008_Cost">#REF!</definedName>
    <definedName name="Окт_2008_Cost_CostTotal">#REF!</definedName>
    <definedName name="Окт_2009_Cost">#REF!</definedName>
    <definedName name="Окт_2009_Cost_CostTotal">#REF!</definedName>
    <definedName name="окт03гр">#REF!</definedName>
    <definedName name="окт03руб.">#REF!</definedName>
    <definedName name="окт03у.е.">#REF!</definedName>
    <definedName name="окт04гр">#REF!</definedName>
    <definedName name="окт04руб">#REF!</definedName>
    <definedName name="окт04у.е.">#REF!</definedName>
    <definedName name="ООВВО">#REF!</definedName>
    <definedName name="оолдж" hidden="1">{"'РП (2)'!$A$5:$S$150"}</definedName>
    <definedName name="ооо">#N/A</definedName>
    <definedName name="ооод" hidden="1">{"'РП (2)'!$A$5:$S$150"}</definedName>
    <definedName name="ооож" hidden="1">{"'РП (2)'!$A$5:$S$150"}</definedName>
    <definedName name="оооо" hidden="1">{"'РП (2)'!$A$5:$S$150"}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пла.кв.руб.безмфтц">#NAME?</definedName>
    <definedName name="оплас.допл.комм.встр.">#REF!</definedName>
    <definedName name="оплач.встр.безмфтц">#REF!</definedName>
    <definedName name="оплач.встр.мфтц">#REF!</definedName>
    <definedName name="оплач.встр.руб.">#REF!</definedName>
    <definedName name="оплач.встр.руб.безмфтц">#REF!</definedName>
    <definedName name="оплач.встр.руб.мфтц">#REF!</definedName>
    <definedName name="оплач.встр.у.е.">#REF!</definedName>
    <definedName name="оплач.закл.встр.руб.">#REF!</definedName>
    <definedName name="оплач.закл.встр.у.е.">#REF!</definedName>
    <definedName name="оплач.кв.безмфтц">#REF!</definedName>
    <definedName name="оплач.кв.мфтц">#REF!</definedName>
    <definedName name="оплач.кв.руб.">[46]бог!#REF!</definedName>
    <definedName name="оплач.кв.руб.мфтц">#REF!</definedName>
    <definedName name="оплач.кв.у.е.">[46]бог!#REF!</definedName>
    <definedName name="оплач.комм.встр.">#REF!</definedName>
    <definedName name="оплач.комм.доп.кв.">[46]бог!#REF!</definedName>
    <definedName name="оплач.комм.кв.">[46]бог!#REF!</definedName>
    <definedName name="оплач.ст.руб.">#REF!</definedName>
    <definedName name="оплач.ст.у.е.">#REF!</definedName>
    <definedName name="ОПС">[23]Имя!$C$23</definedName>
    <definedName name="ор" hidden="1">{"'РП (2)'!$A$5:$S$150"}</definedName>
    <definedName name="орол">#NAME?</definedName>
    <definedName name="остатокработ">#REF!</definedName>
    <definedName name="отчет" hidden="1">{#N/A,#N/A,FALSE,"Расчет вспомогательных"}</definedName>
    <definedName name="ОФ_а_с_пц">[28]рабочий!$CI$121:$CY$143</definedName>
    <definedName name="Оферта">[48]Параметры!$B$24</definedName>
    <definedName name="оштлош" hidden="1">{"'РП (2)'!$A$5:$S$150"}</definedName>
    <definedName name="ощлщл" hidden="1">{"'РП (2)'!$A$5:$S$150"}</definedName>
    <definedName name="п" hidden="1">{"'РП (2)'!$A$5:$S$150"}</definedName>
    <definedName name="па" hidden="1">{"'РП (2)'!$A$5:$S$150"}</definedName>
    <definedName name="павы">#NAME?</definedName>
    <definedName name="пака">#NAME?</definedName>
    <definedName name="паро">#REF!</definedName>
    <definedName name="пвр.у.е.">#NAME?</definedName>
    <definedName name="пе" hidden="1">{"'РП (2)'!$A$5:$S$150"}</definedName>
    <definedName name="пее">#N/A</definedName>
    <definedName name="ПЕРА">#NAME?</definedName>
    <definedName name="первый_взнос">[49]ВводД!$C$1</definedName>
    <definedName name="перег">#N/A</definedName>
    <definedName name="перег1">#N/A</definedName>
    <definedName name="ПЕРЕКРЫТИЕ">[23]Имя!$C$39</definedName>
    <definedName name="Переход">[23]Имя!$C$14</definedName>
    <definedName name="Период">#REF!</definedName>
    <definedName name="песок_20см">#N/A</definedName>
    <definedName name="песок_30см">#N/A</definedName>
    <definedName name="песок_50см">#N/A</definedName>
    <definedName name="ПЖТ">#REF!</definedName>
    <definedName name="ПКИ">#REF!</definedName>
    <definedName name="пл_комп_зп">#N/A</definedName>
    <definedName name="план04ЛССМУ">#NAME?</definedName>
    <definedName name="план04МФТЦ">#NAME?</definedName>
    <definedName name="планир.год">#REF!</definedName>
    <definedName name="планировка">#N/A</definedName>
    <definedName name="Плановые_накопления">[50]Имя!$C$8</definedName>
    <definedName name="ПлотностьЗастройки">[27]Параметры!$B$12</definedName>
    <definedName name="ПлощадьУчастка">[27]Параметры!$B$10</definedName>
    <definedName name="пм">[23]Имя!$C$6</definedName>
    <definedName name="Показатель">[33]итого!$I$2:$I$8</definedName>
    <definedName name="порядок">[23]Имя!$C$28</definedName>
    <definedName name="пппп" hidden="1">{"'РП (2)'!$A$5:$S$150"}</definedName>
    <definedName name="ппппппп" hidden="1">{#N/A,#N/A,FALSE,"Aging Summary";#N/A,#N/A,FALSE,"Ratio Analysis";#N/A,#N/A,FALSE,"Test 120 Day Accts";#N/A,#N/A,FALSE,"Tickmarks"}</definedName>
    <definedName name="пппппппппппппппппппппппп" hidden="1">{"'РП (2)'!$A$5:$S$150"}</definedName>
    <definedName name="пр_щебень15">#N/A</definedName>
    <definedName name="пр_щебень18">#N/A</definedName>
    <definedName name="пр_щебень20">#N/A</definedName>
    <definedName name="пр_щебень22">#N/A</definedName>
    <definedName name="прибыль" hidden="1">{"'РП (2)'!$A$5:$S$150"}</definedName>
    <definedName name="привет" localSheetId="14" hidden="1">#REF!</definedName>
    <definedName name="привет" localSheetId="6" hidden="1">#REF!</definedName>
    <definedName name="привет" localSheetId="7" hidden="1">#REF!</definedName>
    <definedName name="привет" localSheetId="8" hidden="1">#REF!</definedName>
    <definedName name="привет" localSheetId="19" hidden="1">#REF!</definedName>
    <definedName name="привет" hidden="1">#REF!</definedName>
    <definedName name="призма">#REF!</definedName>
    <definedName name="приход_вспом">#REF!</definedName>
    <definedName name="приход_лом">#REF!</definedName>
    <definedName name="приход_попутн">#REF!</definedName>
    <definedName name="приход_реализ_отходы">#REF!</definedName>
    <definedName name="приход_Россия">#REF!</definedName>
    <definedName name="приход_экспорт">#REF!</definedName>
    <definedName name="про" hidden="1">{"'РП (2)'!$A$5:$S$150"}</definedName>
    <definedName name="Прогноз_Вып_пц">[28]рабочий!$Y$240:$AP$262</definedName>
    <definedName name="прод.пл.">[46]бог!#REF!</definedName>
    <definedName name="прод.пл.встр.">#REF!</definedName>
    <definedName name="прод.пл.встр.мфтц">#REF!</definedName>
    <definedName name="прод.пл.кв.">[46]бог!#REF!</definedName>
    <definedName name="прод.пл.кв.мфтц">#REF!</definedName>
    <definedName name="прод.пл.мфтц">#NAME?</definedName>
    <definedName name="прод.ст.">#REF!</definedName>
    <definedName name="Продажи">#NAME?</definedName>
    <definedName name="Продажи2">#REF!</definedName>
    <definedName name="продан.пл.">[46]бог!#REF!</definedName>
    <definedName name="продан.пл.встр.">#REF!</definedName>
    <definedName name="Проект">#REF!</definedName>
    <definedName name="Проект3" hidden="1">{#N/A,#N/A,FALSE,"Расчет вспомогательных"}</definedName>
    <definedName name="Производственный">#REF!</definedName>
    <definedName name="Производство">{"Client Name or Project Name"}</definedName>
    <definedName name="пром" hidden="1">{"'РП (2)'!$A$5:$S$150"}</definedName>
    <definedName name="процент">#NAME?</definedName>
    <definedName name="Проценты">#REF!</definedName>
    <definedName name="Прочие_машины">#NAME?</definedName>
    <definedName name="ПСЦ">#REF!</definedName>
    <definedName name="ПТД">#REF!</definedName>
    <definedName name="пту1" hidden="1">{"'РП (2)'!$A$5:$S$150"}</definedName>
    <definedName name="пыпыппывапа" hidden="1">#REF!</definedName>
    <definedName name="ПЭБ" hidden="1">{"'РП (2)'!$A$5:$S$150"}</definedName>
    <definedName name="р">{"Client Name or Project Name"}</definedName>
    <definedName name="Рабочие" hidden="1">{"'РП (2)'!$A$5:$S$150"}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б">#NAME?</definedName>
    <definedName name="разные" hidden="1">{#N/A,#N/A,FALSE,"Aging Summary";#N/A,#N/A,FALSE,"Ratio Analysis";#N/A,#N/A,FALSE,"Test 120 Day Accts";#N/A,#N/A,FALSE,"Tickmarks"}</definedName>
    <definedName name="рассрочка">[49]ВводД!$E$1</definedName>
    <definedName name="расч2002" hidden="1">{#N/A,#N/A,FALSE,"Расчет вспомогательных"}</definedName>
    <definedName name="Расч4">#NAME?</definedName>
    <definedName name="расчет" hidden="1">{"'РП (2)'!$A$5:$S$150"}</definedName>
    <definedName name="РАСЧЕТЫ" hidden="1">#REF!</definedName>
    <definedName name="реал_7">#REF!</definedName>
    <definedName name="реестр">#NAME?</definedName>
    <definedName name="реестрстарокрымская">#NAME?</definedName>
    <definedName name="Резерв">#REF!</definedName>
    <definedName name="Рента">#REF!</definedName>
    <definedName name="рл" hidden="1">{"'РП (2)'!$A$5:$S$150"}</definedName>
    <definedName name="рол" hidden="1">{"'РП (2)'!$A$5:$S$150"}</definedName>
    <definedName name="ролдж" hidden="1">{"'РП (2)'!$A$5:$S$150"}</definedName>
    <definedName name="Россия_тонн">#REF!</definedName>
    <definedName name="Россия_цена">#REF!</definedName>
    <definedName name="РП">#NAME?</definedName>
    <definedName name="рпо" hidden="1">{"'РП (2)'!$A$5:$S$150"}</definedName>
    <definedName name="рр" hidden="1">{"'РП (2)'!$A$5:$S$150"}</definedName>
    <definedName name="рролдж" hidden="1">{"'РП (2)'!$A$5:$S$150"}</definedName>
    <definedName name="рроророророр" hidden="1">{"'РП (2)'!$A$5:$S$150"}</definedName>
    <definedName name="ррр" hidden="1">{"'РП (2)'!$A$5:$S$150"}</definedName>
    <definedName name="рррр" hidden="1">{"'РП (2)'!$A$5:$S$150"}</definedName>
    <definedName name="ррррр" hidden="1">{"'РП (2)'!$A$5:$S$150"}</definedName>
    <definedName name="ррррррр" hidden="1">{"'РП (2)'!$A$5:$S$150"}</definedName>
    <definedName name="рррррррр" hidden="1">{"'РП (2)'!$A$5:$S$150"}</definedName>
    <definedName name="ррррррррррррррр" hidden="1">{"'РП (2)'!$A$5:$S$150"}</definedName>
    <definedName name="РСП">#REF!</definedName>
    <definedName name="руков" hidden="1">{"'РП (2)'!$A$5:$S$150"}</definedName>
    <definedName name="РЭЦ">#REF!</definedName>
    <definedName name="с">#REF!</definedName>
    <definedName name="С1">#NAME?</definedName>
    <definedName name="САУ" hidden="1">#REF!</definedName>
    <definedName name="своб.ст.">#REF!</definedName>
    <definedName name="свобод.встр.">#REF!</definedName>
    <definedName name="свобод.жил.">[46]бог!#REF!</definedName>
    <definedName name="свобод.пл.">#NAME?</definedName>
    <definedName name="свобод.площ.">[46]бог!#REF!</definedName>
    <definedName name="сводн.площ.">#REF!</definedName>
    <definedName name="сводная">[51]квартирограмма!$A$6:$CD$1024</definedName>
    <definedName name="СводнаяКорп5">[35]Сводная!#REF!</definedName>
    <definedName name="своднаясекция1">[35]Сводная!$B$9:$P$18</definedName>
    <definedName name="своднаясекция2">[35]Сводная!$B$21:$P$28</definedName>
    <definedName name="своднаясекция3">[35]Сводная!$B$31:$P$38</definedName>
    <definedName name="своднаясекция4">[35]Сводная!$B$41:$P$48</definedName>
    <definedName name="Сводный_график_по_Мосмева">#NAME?</definedName>
    <definedName name="сводсекция1">[52]сводная!$B$9:$P$18</definedName>
    <definedName name="сводсекция2">[52]сводная!$B$21:$P$28</definedName>
    <definedName name="сводсекция3">[52]сводная!$B$31:$P$38</definedName>
    <definedName name="сводсекция4">[52]сводная!$B$41:$P$48</definedName>
    <definedName name="Сен_2008_Cost">#REF!</definedName>
    <definedName name="Сен_2008_Cost_CostTotal">#REF!</definedName>
    <definedName name="Сен_2009_Cost">#REF!</definedName>
    <definedName name="Сен_2009_Cost_CostTotal">#REF!</definedName>
    <definedName name="сент03гр">#REF!</definedName>
    <definedName name="сент03руб.">#REF!</definedName>
    <definedName name="сент03у.е.">#REF!</definedName>
    <definedName name="сент04гр">#REF!</definedName>
    <definedName name="сент04у.е.">#REF!</definedName>
    <definedName name="сер.1оч.руб.">#NAME?</definedName>
    <definedName name="сер.1оч.у.е.">#NAME?</definedName>
    <definedName name="сер.2оч.руб.">#NAME?</definedName>
    <definedName name="сер.2оч.у.е.">#NAME?</definedName>
    <definedName name="сер31.руб.">#NAME?</definedName>
    <definedName name="сер31.у.е.">#NAME?</definedName>
    <definedName name="скидка">[49]ВводД!$M$1</definedName>
    <definedName name="Смета" localSheetId="6" hidden="1">#REF!</definedName>
    <definedName name="Смета" localSheetId="7" hidden="1">#REF!</definedName>
    <definedName name="смета">#REF!</definedName>
    <definedName name="СНГ_Personel_Rusya_Fon_Odemeleri">#REF!</definedName>
    <definedName name="СНП" hidden="1">#REF!</definedName>
    <definedName name="совм" hidden="1">{"'РП (2)'!$A$5:$S$150"}</definedName>
    <definedName name="СоставПроекта">#REF!</definedName>
    <definedName name="СоставПроекта_Подвал">#REF!</definedName>
    <definedName name="СоставПроекта_Шапка">#REF!</definedName>
    <definedName name="Список_групп">#NAME?</definedName>
    <definedName name="Список_объектов">#NAME?</definedName>
    <definedName name="Список_покупателей">#NAME?</definedName>
    <definedName name="Список_поставщиков_песок">#NAME?</definedName>
    <definedName name="Список_поставщиков_щебень">#NAME?</definedName>
    <definedName name="Ср1">[27]Параметры!$B$21</definedName>
    <definedName name="Ср2">[27]Параметры!$B$22</definedName>
    <definedName name="Ср3">[27]Параметры!$B$23</definedName>
    <definedName name="Ср4">[27]Параметры!$B$24</definedName>
    <definedName name="сравнительная">[53]черновой!$G$4</definedName>
    <definedName name="Сроки">[54]Сроки!$X$2:$Z$2664</definedName>
    <definedName name="Сроки_продаж">#NAME?</definedName>
    <definedName name="сссссс" hidden="1">{"'РП (2)'!$A$5:$S$150"}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татья">#NAME?</definedName>
    <definedName name="СтДеп">[39]Параметры!$B$22</definedName>
    <definedName name="СтДепПетр">[41]Параметры!$B$22</definedName>
    <definedName name="СтДиск">[55]Параметры!$B$21</definedName>
    <definedName name="СТЕНЫ_КИРПИЧН">[23]Имя!$C$42</definedName>
    <definedName name="СтКр">[27]Параметры!$B$34</definedName>
    <definedName name="СтКред">[39]Параметры!$B$21</definedName>
    <definedName name="стоим.ст.у.е.">#REF!</definedName>
    <definedName name="СтПродаж">#NAME?</definedName>
    <definedName name="СтРеф">[44]Параметры!#REF!</definedName>
    <definedName name="Субчики">[43]Имя!$C$9</definedName>
    <definedName name="сум.закл.кв.у.е.">[46]бог!#REF!</definedName>
    <definedName name="сумм.встр.безмфтц">#REF!</definedName>
    <definedName name="сумм.встр.мфтц">#REF!</definedName>
    <definedName name="сумм.втср.безмфтц">#REF!</definedName>
    <definedName name="сумм.зак.встр.у.е.">#REF!</definedName>
    <definedName name="сумм.закл.встр.у.е.">#REF!</definedName>
    <definedName name="сумм.закл.кв.у.е.">#REF!</definedName>
    <definedName name="сумм.закл.ст.у.е.">#REF!</definedName>
    <definedName name="сумм.кв.безмфтц">#REF!</definedName>
    <definedName name="сумм.кв.мфтц">#REF!</definedName>
    <definedName name="сумм.комм.встр.">#REF!</definedName>
    <definedName name="сумм.комм.кв.">[46]бог!#REF!</definedName>
    <definedName name="Сумма_0">#REF!</definedName>
    <definedName name="Сумма_00">#REF!</definedName>
    <definedName name="Сумма_1">#REF!</definedName>
    <definedName name="Сумма_1_1">#REF!</definedName>
    <definedName name="Сумма_10">#REF!</definedName>
    <definedName name="Сумма_10_1">#REF!</definedName>
    <definedName name="Сумма_11">#REF!</definedName>
    <definedName name="Сумма_11_1">#REF!</definedName>
    <definedName name="Сумма_12">#REF!</definedName>
    <definedName name="Сумма_12_1">#REF!</definedName>
    <definedName name="Сумма_2">#REF!</definedName>
    <definedName name="Сумма_2_1">#REF!</definedName>
    <definedName name="Сумма_3">#REF!</definedName>
    <definedName name="Сумма_3_1">#REF!</definedName>
    <definedName name="Сумма_4">#REF!</definedName>
    <definedName name="Сумма_4_1">#REF!</definedName>
    <definedName name="Сумма_5">#REF!</definedName>
    <definedName name="Сумма_5_1">#REF!</definedName>
    <definedName name="Сумма_6">#REF!</definedName>
    <definedName name="Сумма_6_1">#REF!</definedName>
    <definedName name="Сумма_7">#REF!</definedName>
    <definedName name="Сумма_7_1">#REF!</definedName>
    <definedName name="Сумма_8">#REF!</definedName>
    <definedName name="Сумма_8_1">#REF!</definedName>
    <definedName name="Сумма_9">#REF!</definedName>
    <definedName name="Сумма_9_1">#REF!</definedName>
    <definedName name="Сумма_августЗ">#REF!</definedName>
    <definedName name="Сумма_августП">#REF!</definedName>
    <definedName name="Сумма_апрельЗ">#REF!</definedName>
    <definedName name="Сумма_апрельП">#REF!</definedName>
    <definedName name="Сумма_гарант">#REF!</definedName>
    <definedName name="Сумма_гарант_август">#REF!</definedName>
    <definedName name="Сумма_гарант_апрель">#REF!</definedName>
    <definedName name="Сумма_гарант_год">#REF!</definedName>
    <definedName name="Сумма_гарант_декабрь">#REF!</definedName>
    <definedName name="Сумма_гарант_июль">#REF!</definedName>
    <definedName name="Сумма_гарант_июнь">#REF!</definedName>
    <definedName name="Сумма_гарант_май">#REF!</definedName>
    <definedName name="Сумма_гарант_март">#REF!</definedName>
    <definedName name="Сумма_гарант_ноябрь">#REF!</definedName>
    <definedName name="Сумма_гарант_октябрь">#REF!</definedName>
    <definedName name="Сумма_гарант_сентябрь">#REF!</definedName>
    <definedName name="Сумма_гарант_февраль">#REF!</definedName>
    <definedName name="Сумма_гарант_январь">#REF!</definedName>
    <definedName name="Сумма_декабрьЗ">#REF!</definedName>
    <definedName name="Сумма_декабрьП">#REF!</definedName>
    <definedName name="Сумма_июльЗ">#REF!</definedName>
    <definedName name="Сумма_июльП">#REF!</definedName>
    <definedName name="Сумма_июньЗ">#REF!</definedName>
    <definedName name="Сумма_июньП">#REF!</definedName>
    <definedName name="Сумма_майЗ">#REF!</definedName>
    <definedName name="Сумма_майП">#REF!</definedName>
    <definedName name="Сумма_мартЗ">#REF!</definedName>
    <definedName name="Сумма_мартП">#REF!</definedName>
    <definedName name="Сумма_ноябрьЗ">#REF!</definedName>
    <definedName name="Сумма_ноябрьП">#REF!</definedName>
    <definedName name="Сумма_октябрьЗ">#REF!</definedName>
    <definedName name="Сумма_октябрьП">#REF!</definedName>
    <definedName name="Сумма_разногласияП">#REF!</definedName>
    <definedName name="Сумма_сентябрьЗ">#REF!</definedName>
    <definedName name="Сумма_сентябрьП">#REF!</definedName>
    <definedName name="Сумма_См">#REF!</definedName>
    <definedName name="Сумма_см_1">#REF!</definedName>
    <definedName name="Сумма_сметаЗ">#REF!:#REF!</definedName>
    <definedName name="Сумма_сметаП">#REF!</definedName>
    <definedName name="Сумма_февральЗ">#REF!</definedName>
    <definedName name="Сумма_февральП">#REF!</definedName>
    <definedName name="Сумма_январьЗ">#REF!</definedName>
    <definedName name="Сумма_январьП">#REF!</definedName>
    <definedName name="суммвстр.мфтц">#REF!</definedName>
    <definedName name="т3.руб.">#NAME?</definedName>
    <definedName name="т3.у.е.">#NAME?</definedName>
    <definedName name="т3с.руб.">#NAME?</definedName>
    <definedName name="т3с.у.е.">#NAME?</definedName>
    <definedName name="таблица">[56]Параметры!$B$21</definedName>
    <definedName name="Таблица_задач1">#REF!</definedName>
    <definedName name="Текст">#REF!</definedName>
    <definedName name="ТемпРостаЦены">[44]Параметры!$B$22</definedName>
    <definedName name="тмт" hidden="1">{"'РП (2)'!$A$5:$S$150"}</definedName>
    <definedName name="ТНП">#REF!</definedName>
    <definedName name="томск" hidden="1">{"'РП (2)'!$A$5:$S$150"}</definedName>
    <definedName name="тр157">#REF!</definedName>
    <definedName name="Трудовая_книжка">#REF!</definedName>
    <definedName name="тттт" hidden="1">{"'РП (2)'!$A$5:$S$150"}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ьб" hidden="1">{"'РП (2)'!$A$5:$S$150"}</definedName>
    <definedName name="тьтьтьтьт" hidden="1">{"'РП (2)'!$A$5:$S$150"}</definedName>
    <definedName name="тьтьтььтм" hidden="1">{"'РП (2)'!$A$5:$S$150"}</definedName>
    <definedName name="тэп" hidden="1">{"'РП (2)'!$A$5:$S$150"}</definedName>
    <definedName name="у">#REF!</definedName>
    <definedName name="уек">#REF!</definedName>
    <definedName name="Уз.21">#REF!</definedName>
    <definedName name="УИВТ">#REF!</definedName>
    <definedName name="УИСО">#REF!</definedName>
    <definedName name="урс">#REF!</definedName>
    <definedName name="устройство_газона">#N/A</definedName>
    <definedName name="устройство_плитки">#N/A</definedName>
    <definedName name="устройство_плитки_1">#N/A</definedName>
    <definedName name="устройство_плитки_2">#N/A</definedName>
    <definedName name="УТК">#REF!</definedName>
    <definedName name="уу" hidden="1">{"'РП (2)'!$A$5:$S$150"}</definedName>
    <definedName name="уууууу" hidden="1">{"'РП (2)'!$A$5:$S$150"}</definedName>
    <definedName name="ууууууууууууу" hidden="1">{"'РП (2)'!$A$5:$S$150"}</definedName>
    <definedName name="УЦС">#REF!</definedName>
    <definedName name="учебный">#REF!</definedName>
    <definedName name="ф">[57]Форма11!$K$81</definedName>
    <definedName name="ф1.руб.">#NAME?</definedName>
    <definedName name="ф1.у.е.">#NAME?</definedName>
    <definedName name="ф1с.руб.">#NAME?</definedName>
    <definedName name="ф1с.у.е.">#NAME?</definedName>
    <definedName name="ф2.руб.">#NAME?</definedName>
    <definedName name="ф2.у.е.">#NAME?</definedName>
    <definedName name="ф2с.руб.">#NAME?</definedName>
    <definedName name="ф2с.у.е.">#NAME?</definedName>
    <definedName name="ф3А.руб.">#NAME?</definedName>
    <definedName name="ф3А.у.е.">#NAME?</definedName>
    <definedName name="ф3Ас.руб.">#NAME?</definedName>
    <definedName name="ф3Ас.у.е.">#NAME?</definedName>
    <definedName name="ф4.руб.">#NAME?</definedName>
    <definedName name="ф4.у.е.">#NAME?</definedName>
    <definedName name="ф4с.руб.">#NAME?</definedName>
    <definedName name="ф4с.у.е.">#NAME?</definedName>
    <definedName name="ф5.руб.">#NAME?</definedName>
    <definedName name="ф5.у.е.">#NAME?</definedName>
    <definedName name="ф5с.руб.">#NAME?</definedName>
    <definedName name="ф5с.у.е.">#NAME?</definedName>
    <definedName name="Факторы" hidden="1">{#N/A,#N/A,FALSE,"Расчет вспомогательных"}</definedName>
    <definedName name="фв" hidden="1">{"'РП (2)'!$A$5:$S$150"}</definedName>
    <definedName name="Фев_2009_Cost">#REF!</definedName>
    <definedName name="Фев_2009_Cost_CostTotal">#REF!</definedName>
    <definedName name="фев03га">#REF!</definedName>
    <definedName name="фев03руб.">#REF!</definedName>
    <definedName name="фев03у.е.">#REF!</definedName>
    <definedName name="фев04гр">#REF!</definedName>
    <definedName name="фев04руб.">#REF!</definedName>
    <definedName name="фев04у.е.">#REF!</definedName>
    <definedName name="ФинОф">[27]Параметры!#REF!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о_а_н_пц">[28]рабочий!$AR$240:$BI$263</definedName>
    <definedName name="фо_а_с_пц">[28]рабочий!$AS$202:$BI$224</definedName>
    <definedName name="фо_н_03">[28]рабочий!$X$305:$X$327</definedName>
    <definedName name="фо_н_04">[28]рабочий!$X$335:$X$357</definedName>
    <definedName name="фок.руб.">#NAME?</definedName>
    <definedName name="фок.у.е.">#NAME?</definedName>
    <definedName name="Фотоальбом2">OFFSET([58]ручки!$A$1,1,0,COUNTA([58]ручки!$A:$A)-1,1)</definedName>
    <definedName name="ФУНДАМЕНТЫ">[23]Имя!$C$40</definedName>
    <definedName name="фффффффффффф">#REF!</definedName>
    <definedName name="ффффффффффффф" hidden="1">{"'РП (2)'!$A$5:$S$150"}</definedName>
    <definedName name="фц" hidden="1">{"'РП (2)'!$A$5:$S$150"}</definedName>
    <definedName name="фы" hidden="1">#NAME?</definedName>
    <definedName name="х">#NAME?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ц">#REF!</definedName>
    <definedName name="ЦВС">#REF!</definedName>
    <definedName name="це" hidden="1">{"'РП (2)'!$A$5:$S$150"}</definedName>
    <definedName name="Цена5корпус">[35]Цены!#REF!</definedName>
    <definedName name="ЦенаОферты">#REF!</definedName>
    <definedName name="цк" hidden="1">{"'РП (2)'!$A$5:$S$150"}</definedName>
    <definedName name="ЦМОП">#REF!</definedName>
    <definedName name="ЦПТО">#REF!</definedName>
    <definedName name="ЦПШ">#REF!</definedName>
    <definedName name="ЦПШ_колич">#REF!</definedName>
    <definedName name="ЦРМО_2">#REF!</definedName>
    <definedName name="ЦРМО_3">#REF!</definedName>
    <definedName name="ЦТА">#REF!</definedName>
    <definedName name="цук">#REF!</definedName>
    <definedName name="ЦУН">#NAME?</definedName>
    <definedName name="ЦУШ">#REF!</definedName>
    <definedName name="ЦУШ_колич">#REF!</definedName>
    <definedName name="цф" hidden="1">{"'РП (2)'!$A$5:$S$150"}</definedName>
    <definedName name="цц" hidden="1">{"'РП (2)'!$A$5:$S$150"}</definedName>
    <definedName name="ццц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ццццц" hidden="1">{"'РП (2)'!$A$5:$S$150"}</definedName>
    <definedName name="цццццц" hidden="1">{"'РП (2)'!$A$5:$S$150"}</definedName>
    <definedName name="ццццццццццццццццц" hidden="1">{"'РП (2)'!$A$5:$S$150"}</definedName>
    <definedName name="ЦЭТЛ">#REF!</definedName>
    <definedName name="ч" hidden="1">{"'РП (2)'!$A$5:$S$150"}</definedName>
    <definedName name="Численность" hidden="1">{"'РП (2)'!$A$5:$S$150"}</definedName>
    <definedName name="чпаотваптьовапьбс">#REF!</definedName>
    <definedName name="чт" hidden="1">{"'РП (2)'!$A$5:$S$150"}</definedName>
    <definedName name="чч" hidden="1">{"'РП (2)'!$A$5:$S$150"}</definedName>
    <definedName name="ччч" hidden="1">{"'РП (2)'!$A$5:$S$150"}</definedName>
    <definedName name="чччч" hidden="1">{"'РП (2)'!$A$5:$S$150"}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ш" hidden="1">{"'РП (2)'!$A$5:$S$150"}</definedName>
    <definedName name="ш.оз.руб.">#NAME?</definedName>
    <definedName name="ш.оз.у.е.">#NAME?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гшг" hidden="1">{"'РП (2)'!$A$5:$S$150"}</definedName>
    <definedName name="Шифр">#REF!</definedName>
    <definedName name="шн" hidden="1">{"'РП (2)'!$A$5:$S$150"}</definedName>
    <definedName name="шшрш" hidden="1">{"'РП (2)'!$A$5:$S$150"}</definedName>
    <definedName name="шшшшш" hidden="1">{"'РП (2)'!$A$5:$S$150"}</definedName>
    <definedName name="шшшшшшшшшшшшшш" hidden="1">{"'РП (2)'!$A$5:$S$150"}</definedName>
    <definedName name="щ" hidden="1">{"'РП (2)'!$A$5:$S$150"}</definedName>
    <definedName name="щр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щщ" hidden="1">{"'РП (2)'!$A$5:$S$150"}</definedName>
    <definedName name="щщщщщщщщщщщщ" hidden="1">{"'РП (2)'!$A$5:$S$150"}</definedName>
    <definedName name="ъ">[31]ИМЯ!$C$7</definedName>
    <definedName name="ъжъждоп" hidden="1">{"'РП (2)'!$A$5:$S$150"}</definedName>
    <definedName name="ъх">#NAME?</definedName>
    <definedName name="ъхз" hidden="1">{"'РП (2)'!$A$5:$S$150"}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ъэ">[59]Лист2!$P$4</definedName>
    <definedName name="ывп" hidden="1">{#N/A,#N/A,FALSE,"Расчет вспомогательных"}</definedName>
    <definedName name="ыы" hidden="1">{"'РП (2)'!$A$5:$S$150"}</definedName>
    <definedName name="ыывв" hidden="1">{"'РП (2)'!$A$5:$S$150"}</definedName>
    <definedName name="ыыы" hidden="1">{"'РП (2)'!$A$5:$S$150"}</definedName>
    <definedName name="ыыыыыыыыыы" hidden="1">{"'РП (2)'!$A$5:$S$150"}</definedName>
    <definedName name="ыыыыыыыыыыввввввввввввв" hidden="1">{"'РП (2)'!$A$5:$S$150"}</definedName>
    <definedName name="ь" hidden="1">{"'РП (2)'!$A$5:$S$150"}</definedName>
    <definedName name="ьрачыьр">#REF!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Э1">#NAME?</definedName>
    <definedName name="Э2">#NAME?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">#REF!</definedName>
    <definedName name="эл_энергия">#REF!</definedName>
    <definedName name="эм">#REF!</definedName>
    <definedName name="эм_1_1">[29]Имя!$C$24</definedName>
    <definedName name="эм1">#REF!</definedName>
    <definedName name="эм2">#NAME?</definedName>
    <definedName name="энг1.руб.">#NAME?</definedName>
    <definedName name="ЭРЦ">#REF!</definedName>
    <definedName name="Этажность">[27]Параметры!$B$11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юля">#REF!</definedName>
    <definedName name="юр.отд.">#NAME?</definedName>
    <definedName name="юю" hidden="1">{"'РП (2)'!$A$5:$S$150"}</definedName>
    <definedName name="юююю" hidden="1">{"'РП (2)'!$A$5:$S$150"}</definedName>
    <definedName name="ююююю" hidden="1">{"'РП (2)'!$A$5:$S$150"}</definedName>
    <definedName name="юююююю" hidden="1">{"'РП (2)'!$A$5:$S$150"}</definedName>
    <definedName name="ююююююююююююю" hidden="1">{"'РП (2)'!$A$5:$S$150"}</definedName>
    <definedName name="я">[32]Имя!$A$1</definedName>
    <definedName name="яма">#N/A</definedName>
    <definedName name="яма_дер">#N/A</definedName>
    <definedName name="Янв_2009_Cost">#REF!</definedName>
    <definedName name="Янв_2009_Cost_CostTotal">#REF!</definedName>
    <definedName name="янв03гр">#REF!</definedName>
    <definedName name="янв03руб">#REF!</definedName>
    <definedName name="янв03у.е.">#REF!</definedName>
    <definedName name="янв04гр">#REF!</definedName>
    <definedName name="янв04руб.">#NAME?</definedName>
    <definedName name="янв04у.е.">#REF!</definedName>
    <definedName name="яя" hidden="1">{"'РП (2)'!$A$5:$S$150"}</definedName>
    <definedName name="яяя" hidden="1">{"'РП (2)'!$A$5:$S$150"}</definedName>
    <definedName name="яяяя" hidden="1">{"'РП (2)'!$A$5:$S$150"}</definedName>
    <definedName name="яяяяя" hidden="1">{"'РП (2)'!$A$5:$S$150"}</definedName>
    <definedName name="яяяяяяяяяяяяяяя" hidden="1">{"'РП (2)'!$A$5:$S$150"}</definedName>
    <definedName name="яяяяяяяяяяяяяяяяяя" hidden="1">{"'РП (2)'!$A$5:$S$150"}</definedName>
    <definedName name="개발일정" hidden="1">{#N/A,#N/A,FALSE,"단축1";#N/A,#N/A,FALSE,"단축2";#N/A,#N/A,FALSE,"단축3";#N/A,#N/A,FALSE,"장축";#N/A,#N/A,FALSE,"4WD"}</definedName>
    <definedName name="기아" hidden="1">{#N/A,#N/A,FALSE,"단축1";#N/A,#N/A,FALSE,"단축2";#N/A,#N/A,FALSE,"단축3";#N/A,#N/A,FALSE,"장축";#N/A,#N/A,FALSE,"4WD"}</definedName>
    <definedName name="기준" hidden="1">{#N/A,#N/A,FALSE,"단축1";#N/A,#N/A,FALSE,"단축2";#N/A,#N/A,FALSE,"단축3";#N/A,#N/A,FALSE,"장축";#N/A,#N/A,FALSE,"4WD"}</definedName>
    <definedName name="ㄴㅁㅇㅎㅇ롱로" hidden="1">#REF!</definedName>
    <definedName name="ㄴㅋ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소하프로젝트" hidden="1">{#N/A,#N/A,FALSE,"단축1";#N/A,#N/A,FALSE,"단축2";#N/A,#N/A,FALSE,"단축3";#N/A,#N/A,FALSE,"장축";#N/A,#N/A,FALSE,"4WD"}</definedName>
    <definedName name="일정" hidden="1">{#N/A,#N/A,FALSE,"단축1";#N/A,#N/A,FALSE,"단축2";#N/A,#N/A,FALSE,"단축3";#N/A,#N/A,FALSE,"장축";#N/A,#N/A,FALSE,"4WD"}</definedName>
    <definedName name="주요제원" hidden="1">{#N/A,#N/A,FALSE,"단축1";#N/A,#N/A,FALSE,"단축2";#N/A,#N/A,FALSE,"단축3";#N/A,#N/A,FALSE,"장축";#N/A,#N/A,FALSE,"4WD"}</definedName>
    <definedName name="투자비000" hidden="1">{#N/A,#N/A,FALSE,"단축1";#N/A,#N/A,FALSE,"단축2";#N/A,#N/A,FALSE,"단축3";#N/A,#N/A,FALSE,"장축";#N/A,#N/A,FALSE,"4WD"}</definedName>
    <definedName name="투자비내역2" hidden="1">{#N/A,#N/A,FALSE,"단축1";#N/A,#N/A,FALSE,"단축2";#N/A,#N/A,FALSE,"단축3";#N/A,#N/A,FALSE,"장축";#N/A,#N/A,FALSE,"4WD"}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7" i="30" l="1"/>
  <c r="E108" i="30" s="1"/>
  <c r="E109" i="30" s="1"/>
  <c r="I105" i="30"/>
  <c r="E105" i="30"/>
  <c r="I104" i="30"/>
  <c r="I103" i="30"/>
  <c r="E103" i="30"/>
  <c r="I102" i="30"/>
  <c r="I101" i="30"/>
  <c r="E101" i="30"/>
  <c r="I100" i="30"/>
  <c r="I99" i="30"/>
  <c r="E99" i="30"/>
  <c r="I98" i="30"/>
  <c r="I97" i="30"/>
  <c r="E97" i="30"/>
  <c r="I96" i="30"/>
  <c r="I95" i="30"/>
  <c r="E95" i="30"/>
  <c r="I94" i="30"/>
  <c r="AK115" i="30" l="1"/>
  <c r="AH115" i="30"/>
  <c r="AD115" i="30"/>
  <c r="AB115" i="30"/>
  <c r="Z115" i="30"/>
  <c r="X115" i="30"/>
  <c r="V115" i="30"/>
  <c r="T115" i="30"/>
  <c r="R115" i="30"/>
  <c r="P115" i="30"/>
  <c r="N115" i="30"/>
  <c r="L115" i="30"/>
  <c r="J115" i="30"/>
  <c r="AI115" i="30"/>
  <c r="AE115" i="30"/>
  <c r="AC115" i="30"/>
  <c r="AA115" i="30"/>
  <c r="Y115" i="30"/>
  <c r="W115" i="30"/>
  <c r="U115" i="30"/>
  <c r="S115" i="30"/>
  <c r="Q115" i="30"/>
  <c r="O115" i="30"/>
  <c r="M115" i="30"/>
  <c r="K115" i="30"/>
  <c r="E110" i="30"/>
  <c r="E111" i="30" s="1"/>
  <c r="U22" i="33" l="1"/>
  <c r="N22" i="33"/>
  <c r="F19" i="33"/>
  <c r="F20" i="33" s="1"/>
  <c r="F21" i="33" s="1"/>
  <c r="AI18" i="33"/>
  <c r="M17" i="33"/>
  <c r="F17" i="33"/>
  <c r="M16" i="33"/>
  <c r="M14" i="33"/>
  <c r="F14" i="33"/>
  <c r="M13" i="33"/>
  <c r="M11" i="33"/>
  <c r="F11" i="33"/>
  <c r="AO18" i="33" s="1"/>
  <c r="M10" i="33"/>
  <c r="F22" i="33" l="1"/>
  <c r="F23" i="33" s="1"/>
  <c r="AO21" i="33"/>
  <c r="AL21" i="33"/>
  <c r="AH21" i="33"/>
  <c r="AP21" i="33"/>
  <c r="AM21" i="33"/>
  <c r="AI21" i="33"/>
  <c r="AG21" i="33"/>
  <c r="AM18" i="33"/>
  <c r="AP18" i="33"/>
  <c r="AN19" i="33" s="1"/>
  <c r="AG18" i="33"/>
  <c r="AH18" i="33"/>
  <c r="AL18" i="33"/>
  <c r="AI22" i="33" l="1"/>
  <c r="AG19" i="33"/>
  <c r="N23" i="33"/>
  <c r="AB22" i="33"/>
  <c r="F21" i="34" l="1"/>
  <c r="F22" i="34" s="1"/>
  <c r="F23" i="34" s="1"/>
  <c r="F24" i="34" s="1"/>
  <c r="F25" i="34" s="1"/>
  <c r="J20" i="34"/>
  <c r="K20" i="34" s="1"/>
  <c r="M19" i="34"/>
  <c r="F19" i="34"/>
  <c r="M18" i="34"/>
  <c r="K18" i="34"/>
  <c r="J18" i="34"/>
  <c r="M16" i="34"/>
  <c r="J15" i="34" s="1"/>
  <c r="K15" i="34" s="1"/>
  <c r="F16" i="34"/>
  <c r="M15" i="34"/>
  <c r="M13" i="34"/>
  <c r="F13" i="34"/>
  <c r="M12" i="34"/>
  <c r="J12" i="34"/>
  <c r="K12" i="34" s="1"/>
  <c r="O9" i="34"/>
  <c r="O8" i="34"/>
  <c r="P9" i="34" s="1"/>
  <c r="P8" i="34" s="1"/>
  <c r="Q9" i="34" s="1"/>
  <c r="Q8" i="34" s="1"/>
  <c r="R9" i="34" s="1"/>
  <c r="R8" i="34" s="1"/>
  <c r="S9" i="34" s="1"/>
  <c r="S8" i="34" s="1"/>
  <c r="T9" i="34" s="1"/>
  <c r="T8" i="34" s="1"/>
  <c r="U9" i="34" s="1"/>
  <c r="U8" i="34" s="1"/>
  <c r="V9" i="34" s="1"/>
  <c r="V8" i="34" s="1"/>
  <c r="W9" i="34" s="1"/>
  <c r="W8" i="34" s="1"/>
  <c r="X9" i="34" s="1"/>
  <c r="X8" i="34" s="1"/>
  <c r="Y9" i="34" s="1"/>
  <c r="Y8" i="34" s="1"/>
  <c r="Z9" i="34" s="1"/>
  <c r="Z8" i="34" s="1"/>
  <c r="AA9" i="34" s="1"/>
  <c r="AA8" i="34" s="1"/>
  <c r="AB9" i="34" s="1"/>
  <c r="AB8" i="34" s="1"/>
  <c r="AC9" i="34" s="1"/>
  <c r="AC8" i="34" s="1"/>
  <c r="AD9" i="34" s="1"/>
  <c r="AD8" i="34" s="1"/>
  <c r="H39" i="28" l="1"/>
  <c r="C38" i="28"/>
  <c r="D38" i="28" s="1"/>
  <c r="E38" i="28" s="1"/>
  <c r="F38" i="28" s="1"/>
  <c r="G38" i="28" s="1"/>
  <c r="C10" i="28"/>
  <c r="L11" i="27" l="1"/>
  <c r="L12" i="27"/>
  <c r="L13" i="27"/>
  <c r="L14" i="27"/>
  <c r="G96" i="14" l="1"/>
  <c r="I96" i="14"/>
  <c r="G90" i="14"/>
  <c r="H77" i="14"/>
  <c r="H63" i="14"/>
  <c r="H62" i="14"/>
  <c r="H61" i="14"/>
  <c r="I96" i="7"/>
  <c r="M96" i="7"/>
  <c r="I90" i="7"/>
  <c r="M90" i="7"/>
  <c r="E71" i="7"/>
  <c r="E70" i="7"/>
  <c r="E69" i="7"/>
  <c r="I59" i="7"/>
  <c r="I61" i="7"/>
  <c r="I62" i="7"/>
  <c r="I63" i="7"/>
  <c r="E60" i="7"/>
  <c r="I60" i="7" s="1"/>
  <c r="I58" i="7"/>
  <c r="H77" i="7"/>
  <c r="H63" i="7"/>
  <c r="H62" i="7"/>
  <c r="H61" i="7"/>
  <c r="B97" i="14" l="1"/>
  <c r="B97" i="7" s="1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72" i="7"/>
  <c r="E67" i="7"/>
  <c r="E65" i="7"/>
  <c r="I124" i="14"/>
  <c r="H124" i="14"/>
  <c r="G124" i="14"/>
  <c r="E124" i="14"/>
  <c r="D124" i="14"/>
  <c r="C124" i="14"/>
  <c r="B124" i="14"/>
  <c r="I123" i="14"/>
  <c r="F123" i="14"/>
  <c r="G123" i="14" s="1"/>
  <c r="E123" i="14"/>
  <c r="C123" i="14"/>
  <c r="B123" i="14"/>
  <c r="H122" i="14"/>
  <c r="E122" i="14"/>
  <c r="C122" i="14"/>
  <c r="B122" i="14"/>
  <c r="H121" i="14"/>
  <c r="I121" i="14" s="1"/>
  <c r="E121" i="14"/>
  <c r="C121" i="14"/>
  <c r="B121" i="14"/>
  <c r="H120" i="14"/>
  <c r="E120" i="14"/>
  <c r="C120" i="14"/>
  <c r="B120" i="14"/>
  <c r="H119" i="14"/>
  <c r="I119" i="14" s="1"/>
  <c r="E119" i="14"/>
  <c r="C119" i="14"/>
  <c r="B119" i="14"/>
  <c r="F118" i="14"/>
  <c r="E118" i="14"/>
  <c r="I118" i="14" s="1"/>
  <c r="C118" i="14"/>
  <c r="B118" i="14"/>
  <c r="I117" i="14"/>
  <c r="F117" i="14"/>
  <c r="G117" i="14" s="1"/>
  <c r="E117" i="14"/>
  <c r="C117" i="14"/>
  <c r="B117" i="14"/>
  <c r="H116" i="14"/>
  <c r="I116" i="14" s="1"/>
  <c r="E116" i="14"/>
  <c r="C116" i="14"/>
  <c r="B116" i="14"/>
  <c r="H115" i="14"/>
  <c r="E115" i="14"/>
  <c r="C115" i="14"/>
  <c r="B115" i="14"/>
  <c r="F114" i="14"/>
  <c r="E114" i="14"/>
  <c r="I114" i="14" s="1"/>
  <c r="C114" i="14"/>
  <c r="B114" i="14"/>
  <c r="I113" i="14"/>
  <c r="F113" i="14"/>
  <c r="G113" i="14" s="1"/>
  <c r="E113" i="14"/>
  <c r="C113" i="14"/>
  <c r="B113" i="14"/>
  <c r="H112" i="14"/>
  <c r="E112" i="14"/>
  <c r="C112" i="14"/>
  <c r="B112" i="14"/>
  <c r="H111" i="14"/>
  <c r="I111" i="14" s="1"/>
  <c r="E111" i="14"/>
  <c r="C111" i="14"/>
  <c r="B111" i="14"/>
  <c r="F110" i="14"/>
  <c r="E110" i="14"/>
  <c r="I110" i="14" s="1"/>
  <c r="C110" i="14"/>
  <c r="B110" i="14"/>
  <c r="I109" i="14"/>
  <c r="H109" i="14"/>
  <c r="G109" i="14"/>
  <c r="E109" i="14"/>
  <c r="D109" i="14"/>
  <c r="C109" i="14"/>
  <c r="B109" i="14"/>
  <c r="I108" i="14"/>
  <c r="F108" i="14"/>
  <c r="G108" i="14" s="1"/>
  <c r="E108" i="14"/>
  <c r="C108" i="14"/>
  <c r="B108" i="14"/>
  <c r="H107" i="14"/>
  <c r="E107" i="14"/>
  <c r="C107" i="14"/>
  <c r="B107" i="14"/>
  <c r="F106" i="14"/>
  <c r="E106" i="14"/>
  <c r="I106" i="14" s="1"/>
  <c r="C106" i="14"/>
  <c r="B106" i="14"/>
  <c r="I105" i="14"/>
  <c r="H105" i="14"/>
  <c r="G105" i="14"/>
  <c r="E105" i="14"/>
  <c r="D105" i="14"/>
  <c r="C105" i="14"/>
  <c r="B105" i="14"/>
  <c r="I104" i="14"/>
  <c r="F104" i="14"/>
  <c r="G104" i="14" s="1"/>
  <c r="E104" i="14"/>
  <c r="C104" i="14"/>
  <c r="B104" i="14"/>
  <c r="H103" i="14"/>
  <c r="I103" i="14" s="1"/>
  <c r="E103" i="14"/>
  <c r="C103" i="14"/>
  <c r="B103" i="14"/>
  <c r="H102" i="14"/>
  <c r="E102" i="14"/>
  <c r="C102" i="14"/>
  <c r="B102" i="14"/>
  <c r="F101" i="14"/>
  <c r="E101" i="14"/>
  <c r="I101" i="14" s="1"/>
  <c r="C101" i="14"/>
  <c r="B101" i="14"/>
  <c r="I100" i="14"/>
  <c r="F100" i="14"/>
  <c r="G100" i="14" s="1"/>
  <c r="E100" i="14"/>
  <c r="C100" i="14"/>
  <c r="B100" i="14"/>
  <c r="F99" i="14"/>
  <c r="E99" i="14"/>
  <c r="I99" i="14" s="1"/>
  <c r="C99" i="14"/>
  <c r="B99" i="14"/>
  <c r="I98" i="14"/>
  <c r="F98" i="14"/>
  <c r="G98" i="14" s="1"/>
  <c r="E98" i="14"/>
  <c r="C98" i="14"/>
  <c r="B98" i="14"/>
  <c r="E92" i="14"/>
  <c r="E94" i="14" s="1"/>
  <c r="I94" i="14" s="1"/>
  <c r="J94" i="14" s="1"/>
  <c r="E87" i="14"/>
  <c r="E89" i="14" s="1"/>
  <c r="E86" i="14"/>
  <c r="E85" i="14"/>
  <c r="I85" i="14" s="1"/>
  <c r="J85" i="14" s="1"/>
  <c r="G84" i="14"/>
  <c r="J84" i="14" s="1"/>
  <c r="E83" i="14"/>
  <c r="E82" i="14"/>
  <c r="I82" i="14" s="1"/>
  <c r="J82" i="14" s="1"/>
  <c r="G81" i="14"/>
  <c r="J81" i="14" s="1"/>
  <c r="E80" i="14"/>
  <c r="E79" i="14"/>
  <c r="I79" i="14" s="1"/>
  <c r="J79" i="14" s="1"/>
  <c r="G78" i="14"/>
  <c r="J78" i="14" s="1"/>
  <c r="H80" i="14"/>
  <c r="H83" i="14" s="1"/>
  <c r="E77" i="14"/>
  <c r="E76" i="14"/>
  <c r="I76" i="14" s="1"/>
  <c r="J76" i="14" s="1"/>
  <c r="G75" i="14"/>
  <c r="J75" i="14" s="1"/>
  <c r="G72" i="14"/>
  <c r="J72" i="14" s="1"/>
  <c r="E71" i="14"/>
  <c r="E70" i="14"/>
  <c r="D70" i="14"/>
  <c r="E69" i="14"/>
  <c r="H68" i="14"/>
  <c r="D68" i="14"/>
  <c r="E68" i="14" s="1"/>
  <c r="I67" i="14"/>
  <c r="F67" i="14"/>
  <c r="G67" i="14" s="1"/>
  <c r="H66" i="14"/>
  <c r="D66" i="14"/>
  <c r="E66" i="14" s="1"/>
  <c r="I66" i="14" s="1"/>
  <c r="J66" i="14" s="1"/>
  <c r="C66" i="14"/>
  <c r="B66" i="14"/>
  <c r="I65" i="14"/>
  <c r="H64" i="14"/>
  <c r="H71" i="14" s="1"/>
  <c r="E64" i="14"/>
  <c r="D64" i="14"/>
  <c r="E63" i="14"/>
  <c r="I63" i="14" s="1"/>
  <c r="J63" i="14" s="1"/>
  <c r="H70" i="14"/>
  <c r="E62" i="14"/>
  <c r="I62" i="14" s="1"/>
  <c r="J62" i="14" s="1"/>
  <c r="D62" i="14"/>
  <c r="H69" i="14"/>
  <c r="E61" i="14"/>
  <c r="I61" i="14" s="1"/>
  <c r="J61" i="14" s="1"/>
  <c r="E60" i="14"/>
  <c r="I60" i="14" s="1"/>
  <c r="J60" i="14" s="1"/>
  <c r="G59" i="14"/>
  <c r="J59" i="14" s="1"/>
  <c r="F51" i="14"/>
  <c r="F65" i="14" s="1"/>
  <c r="G65" i="14" s="1"/>
  <c r="H48" i="14"/>
  <c r="E46" i="14"/>
  <c r="E57" i="14" s="1"/>
  <c r="E45" i="14"/>
  <c r="G45" i="14" s="1"/>
  <c r="J45" i="14" s="1"/>
  <c r="G44" i="14"/>
  <c r="J44" i="14" s="1"/>
  <c r="C41" i="14"/>
  <c r="D41" i="14" s="1"/>
  <c r="E41" i="14" s="1"/>
  <c r="F41" i="14" s="1"/>
  <c r="H41" i="14" s="1"/>
  <c r="C11" i="14"/>
  <c r="D16" i="3"/>
  <c r="D71" i="7"/>
  <c r="D70" i="7"/>
  <c r="D69" i="7"/>
  <c r="H124" i="7"/>
  <c r="I124" i="7" s="1"/>
  <c r="H120" i="7"/>
  <c r="I120" i="7" s="1"/>
  <c r="H121" i="7"/>
  <c r="I121" i="7" s="1"/>
  <c r="H122" i="7"/>
  <c r="I122" i="7" s="1"/>
  <c r="H119" i="7"/>
  <c r="I119" i="7" s="1"/>
  <c r="H116" i="7"/>
  <c r="I116" i="7" s="1"/>
  <c r="H115" i="7"/>
  <c r="I115" i="7" s="1"/>
  <c r="H112" i="7"/>
  <c r="H111" i="7"/>
  <c r="H109" i="7"/>
  <c r="B107" i="7"/>
  <c r="H107" i="7"/>
  <c r="I107" i="7" s="1"/>
  <c r="H105" i="7"/>
  <c r="I105" i="7" s="1"/>
  <c r="H103" i="7"/>
  <c r="I103" i="7" s="1"/>
  <c r="H102" i="7"/>
  <c r="I102" i="7" s="1"/>
  <c r="F123" i="7"/>
  <c r="G123" i="7" s="1"/>
  <c r="F118" i="7"/>
  <c r="F117" i="7"/>
  <c r="G117" i="7" s="1"/>
  <c r="F114" i="7"/>
  <c r="F113" i="7"/>
  <c r="G113" i="7" s="1"/>
  <c r="F110" i="7"/>
  <c r="F108" i="7"/>
  <c r="G108" i="7" s="1"/>
  <c r="D66" i="7"/>
  <c r="E66" i="7" s="1"/>
  <c r="C66" i="7"/>
  <c r="I65" i="7"/>
  <c r="I67" i="7"/>
  <c r="H66" i="7"/>
  <c r="B66" i="7"/>
  <c r="F106" i="7"/>
  <c r="G106" i="7" s="1"/>
  <c r="F104" i="7"/>
  <c r="G104" i="7" s="1"/>
  <c r="F100" i="7"/>
  <c r="G100" i="7" s="1"/>
  <c r="F101" i="7"/>
  <c r="G101" i="7" s="1"/>
  <c r="F99" i="7"/>
  <c r="G99" i="7" s="1"/>
  <c r="F98" i="7"/>
  <c r="G98" i="7" s="1"/>
  <c r="I106" i="7"/>
  <c r="I108" i="7"/>
  <c r="I110" i="7"/>
  <c r="D111" i="7"/>
  <c r="D112" i="7"/>
  <c r="I113" i="7"/>
  <c r="I114" i="7"/>
  <c r="D116" i="7"/>
  <c r="I117" i="7"/>
  <c r="I118" i="7"/>
  <c r="D120" i="7"/>
  <c r="D121" i="7"/>
  <c r="D122" i="7"/>
  <c r="I123" i="7"/>
  <c r="G124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B118" i="7"/>
  <c r="B119" i="7"/>
  <c r="B120" i="7"/>
  <c r="B121" i="7"/>
  <c r="B122" i="7"/>
  <c r="B123" i="7"/>
  <c r="B124" i="7"/>
  <c r="B111" i="7"/>
  <c r="B112" i="7"/>
  <c r="B113" i="7"/>
  <c r="B114" i="7"/>
  <c r="B115" i="7"/>
  <c r="B116" i="7"/>
  <c r="B117" i="7"/>
  <c r="B108" i="7"/>
  <c r="B109" i="7"/>
  <c r="B110" i="7"/>
  <c r="G105" i="7"/>
  <c r="C105" i="7"/>
  <c r="I104" i="7"/>
  <c r="C104" i="7"/>
  <c r="G103" i="7"/>
  <c r="C103" i="7"/>
  <c r="G102" i="7"/>
  <c r="C102" i="7"/>
  <c r="I101" i="7"/>
  <c r="C101" i="7"/>
  <c r="I100" i="7"/>
  <c r="C100" i="7"/>
  <c r="I99" i="7"/>
  <c r="C99" i="7"/>
  <c r="I98" i="7"/>
  <c r="C98" i="7"/>
  <c r="B100" i="7"/>
  <c r="B101" i="7"/>
  <c r="B102" i="7"/>
  <c r="B103" i="7"/>
  <c r="B104" i="7"/>
  <c r="B105" i="7"/>
  <c r="B106" i="7"/>
  <c r="B99" i="7"/>
  <c r="B98" i="7"/>
  <c r="G72" i="7"/>
  <c r="J72" i="7" s="1"/>
  <c r="F67" i="7"/>
  <c r="G67" i="7" s="1"/>
  <c r="H68" i="7"/>
  <c r="D68" i="7"/>
  <c r="E68" i="7" s="1"/>
  <c r="I64" i="14" l="1"/>
  <c r="J64" i="14" s="1"/>
  <c r="J67" i="14"/>
  <c r="I68" i="14"/>
  <c r="J68" i="14" s="1"/>
  <c r="I80" i="14"/>
  <c r="J80" i="14" s="1"/>
  <c r="I69" i="14"/>
  <c r="J69" i="14" s="1"/>
  <c r="J104" i="14"/>
  <c r="J65" i="14"/>
  <c r="J117" i="14"/>
  <c r="I70" i="14"/>
  <c r="J70" i="14" s="1"/>
  <c r="E58" i="14"/>
  <c r="I58" i="14" s="1"/>
  <c r="J58" i="14" s="1"/>
  <c r="G57" i="14"/>
  <c r="J57" i="14" s="1"/>
  <c r="I71" i="14"/>
  <c r="J71" i="14" s="1"/>
  <c r="H89" i="14"/>
  <c r="I89" i="14" s="1"/>
  <c r="J89" i="14" s="1"/>
  <c r="H86" i="14"/>
  <c r="I86" i="14" s="1"/>
  <c r="J86" i="14" s="1"/>
  <c r="E51" i="14"/>
  <c r="D61" i="14"/>
  <c r="D63" i="14"/>
  <c r="D69" i="14"/>
  <c r="D71" i="14"/>
  <c r="I77" i="14"/>
  <c r="J77" i="14" s="1"/>
  <c r="I83" i="14"/>
  <c r="J83" i="14" s="1"/>
  <c r="G99" i="14"/>
  <c r="J99" i="14" s="1"/>
  <c r="J100" i="14"/>
  <c r="I102" i="14"/>
  <c r="G103" i="14"/>
  <c r="J103" i="14" s="1"/>
  <c r="D103" i="14"/>
  <c r="J105" i="14"/>
  <c r="I107" i="14"/>
  <c r="J108" i="14"/>
  <c r="G110" i="14"/>
  <c r="J110" i="14" s="1"/>
  <c r="G111" i="14"/>
  <c r="J111" i="14" s="1"/>
  <c r="D111" i="14"/>
  <c r="I112" i="14"/>
  <c r="J113" i="14"/>
  <c r="I115" i="14"/>
  <c r="G116" i="14"/>
  <c r="J116" i="14" s="1"/>
  <c r="D116" i="14"/>
  <c r="G118" i="14"/>
  <c r="J118" i="14" s="1"/>
  <c r="G119" i="14"/>
  <c r="J119" i="14" s="1"/>
  <c r="D119" i="14"/>
  <c r="I120" i="14"/>
  <c r="G121" i="14"/>
  <c r="J121" i="14" s="1"/>
  <c r="D121" i="14"/>
  <c r="I122" i="14"/>
  <c r="J123" i="14"/>
  <c r="G46" i="14"/>
  <c r="J46" i="14" s="1"/>
  <c r="E47" i="14"/>
  <c r="E53" i="14"/>
  <c r="E88" i="14"/>
  <c r="I88" i="14" s="1"/>
  <c r="J88" i="14" s="1"/>
  <c r="G87" i="14"/>
  <c r="J87" i="14" s="1"/>
  <c r="E95" i="14"/>
  <c r="I95" i="14" s="1"/>
  <c r="J95" i="14" s="1"/>
  <c r="E93" i="14"/>
  <c r="I93" i="14" s="1"/>
  <c r="G92" i="14"/>
  <c r="J98" i="14"/>
  <c r="G101" i="14"/>
  <c r="J101" i="14" s="1"/>
  <c r="G102" i="14"/>
  <c r="D102" i="14"/>
  <c r="G106" i="14"/>
  <c r="J106" i="14" s="1"/>
  <c r="G107" i="14"/>
  <c r="D107" i="14"/>
  <c r="J109" i="14"/>
  <c r="G112" i="14"/>
  <c r="D112" i="14"/>
  <c r="G114" i="14"/>
  <c r="J114" i="14" s="1"/>
  <c r="G115" i="14"/>
  <c r="D115" i="14"/>
  <c r="G120" i="14"/>
  <c r="D120" i="14"/>
  <c r="G122" i="14"/>
  <c r="D122" i="14"/>
  <c r="J124" i="14"/>
  <c r="I109" i="7"/>
  <c r="G122" i="7"/>
  <c r="J122" i="7" s="1"/>
  <c r="G120" i="7"/>
  <c r="J120" i="7" s="1"/>
  <c r="G118" i="7"/>
  <c r="G116" i="7"/>
  <c r="J116" i="7" s="1"/>
  <c r="G114" i="7"/>
  <c r="G110" i="7"/>
  <c r="J110" i="7" s="1"/>
  <c r="D119" i="7"/>
  <c r="D115" i="7"/>
  <c r="D109" i="7"/>
  <c r="D107" i="7"/>
  <c r="G121" i="7"/>
  <c r="G119" i="7"/>
  <c r="J119" i="7" s="1"/>
  <c r="G115" i="7"/>
  <c r="J115" i="7" s="1"/>
  <c r="G109" i="7"/>
  <c r="J109" i="7" s="1"/>
  <c r="G107" i="7"/>
  <c r="J107" i="7" s="1"/>
  <c r="I66" i="7"/>
  <c r="J66" i="7" s="1"/>
  <c r="G111" i="7"/>
  <c r="I111" i="7"/>
  <c r="G112" i="7"/>
  <c r="I112" i="7"/>
  <c r="J123" i="7"/>
  <c r="J121" i="7"/>
  <c r="J117" i="7"/>
  <c r="J113" i="7"/>
  <c r="J105" i="7"/>
  <c r="J103" i="7"/>
  <c r="J101" i="7"/>
  <c r="J99" i="7"/>
  <c r="J124" i="7"/>
  <c r="J118" i="7"/>
  <c r="J114" i="7"/>
  <c r="J108" i="7"/>
  <c r="J106" i="7"/>
  <c r="J104" i="7"/>
  <c r="J102" i="7"/>
  <c r="J100" i="7"/>
  <c r="J98" i="7"/>
  <c r="J67" i="7"/>
  <c r="D124" i="7"/>
  <c r="D102" i="7"/>
  <c r="D103" i="7"/>
  <c r="D105" i="7"/>
  <c r="I68" i="7"/>
  <c r="J68" i="7" s="1"/>
  <c r="E25" i="3"/>
  <c r="D26" i="3"/>
  <c r="F16" i="3"/>
  <c r="D31" i="3"/>
  <c r="D28" i="3"/>
  <c r="H25" i="3"/>
  <c r="D29" i="3"/>
  <c r="D27" i="3"/>
  <c r="J5" i="3"/>
  <c r="J7" i="3"/>
  <c r="I5" i="3"/>
  <c r="H5" i="3"/>
  <c r="F5" i="3"/>
  <c r="F34" i="3"/>
  <c r="F15" i="3"/>
  <c r="BE31" i="10"/>
  <c r="BF31" i="10"/>
  <c r="BF45" i="10" s="1"/>
  <c r="BJ31" i="10"/>
  <c r="AB33" i="10"/>
  <c r="AI33" i="10"/>
  <c r="AQ33" i="10"/>
  <c r="AB34" i="10"/>
  <c r="AI34" i="10"/>
  <c r="AQ34" i="10"/>
  <c r="AB35" i="10"/>
  <c r="AI35" i="10"/>
  <c r="AQ35" i="10"/>
  <c r="BI36" i="10"/>
  <c r="BK36" i="10"/>
  <c r="BL36" i="10"/>
  <c r="BE45" i="10"/>
  <c r="BJ45" i="10"/>
  <c r="BE46" i="10"/>
  <c r="BI46" i="10"/>
  <c r="BJ46" i="10"/>
  <c r="BL46" i="10"/>
  <c r="BE47" i="10"/>
  <c r="BI47" i="10"/>
  <c r="BJ47" i="10"/>
  <c r="BL47" i="10"/>
  <c r="J122" i="14" l="1"/>
  <c r="J107" i="14"/>
  <c r="J92" i="14"/>
  <c r="E48" i="14"/>
  <c r="I48" i="14" s="1"/>
  <c r="G47" i="14"/>
  <c r="J47" i="14" s="1"/>
  <c r="J102" i="14"/>
  <c r="I90" i="14"/>
  <c r="I125" i="14"/>
  <c r="J93" i="14"/>
  <c r="E55" i="14"/>
  <c r="E54" i="14"/>
  <c r="I54" i="14" s="1"/>
  <c r="J54" i="14" s="1"/>
  <c r="G53" i="14"/>
  <c r="J53" i="14" s="1"/>
  <c r="J120" i="14"/>
  <c r="J115" i="14"/>
  <c r="J112" i="14"/>
  <c r="E52" i="14"/>
  <c r="I52" i="14" s="1"/>
  <c r="G51" i="14"/>
  <c r="G125" i="14"/>
  <c r="J112" i="7"/>
  <c r="I125" i="7"/>
  <c r="G125" i="7"/>
  <c r="J111" i="7"/>
  <c r="BK31" i="10"/>
  <c r="BK45" i="10" s="1"/>
  <c r="BL31" i="10"/>
  <c r="BL45" i="10" s="1"/>
  <c r="BI31" i="10"/>
  <c r="BI45" i="10" s="1"/>
  <c r="H47" i="11"/>
  <c r="H48" i="11" s="1"/>
  <c r="H49" i="11" s="1"/>
  <c r="J51" i="14" l="1"/>
  <c r="E56" i="14"/>
  <c r="I56" i="14" s="1"/>
  <c r="J56" i="14" s="1"/>
  <c r="G55" i="14"/>
  <c r="J55" i="14" s="1"/>
  <c r="G49" i="14"/>
  <c r="J52" i="14"/>
  <c r="I49" i="14"/>
  <c r="J48" i="14"/>
  <c r="H70" i="7"/>
  <c r="H69" i="7"/>
  <c r="I69" i="7" s="1"/>
  <c r="J69" i="7" s="1"/>
  <c r="E92" i="7"/>
  <c r="E95" i="7" s="1"/>
  <c r="I95" i="7" s="1"/>
  <c r="J95" i="7" s="1"/>
  <c r="E87" i="7"/>
  <c r="E89" i="7" s="1"/>
  <c r="E86" i="7"/>
  <c r="E85" i="7"/>
  <c r="I85" i="7" s="1"/>
  <c r="J85" i="7" s="1"/>
  <c r="G84" i="7"/>
  <c r="J84" i="7" s="1"/>
  <c r="E83" i="7"/>
  <c r="E82" i="7"/>
  <c r="I82" i="7" s="1"/>
  <c r="J82" i="7" s="1"/>
  <c r="G81" i="7"/>
  <c r="J81" i="7" s="1"/>
  <c r="H80" i="7"/>
  <c r="H83" i="7" s="1"/>
  <c r="E80" i="7"/>
  <c r="E79" i="7"/>
  <c r="I79" i="7" s="1"/>
  <c r="J79" i="7" s="1"/>
  <c r="G78" i="7"/>
  <c r="J78" i="7" s="1"/>
  <c r="E77" i="7"/>
  <c r="I77" i="7" s="1"/>
  <c r="E76" i="7"/>
  <c r="I76" i="7" s="1"/>
  <c r="J76" i="7" s="1"/>
  <c r="G75" i="7"/>
  <c r="J75" i="7" s="1"/>
  <c r="H64" i="7"/>
  <c r="G59" i="7"/>
  <c r="J59" i="7" s="1"/>
  <c r="F51" i="7"/>
  <c r="H48" i="7"/>
  <c r="E46" i="7"/>
  <c r="E57" i="7" s="1"/>
  <c r="I57" i="7" s="1"/>
  <c r="E45" i="7"/>
  <c r="G45" i="7" s="1"/>
  <c r="J45" i="7" s="1"/>
  <c r="C41" i="7"/>
  <c r="D41" i="7" s="1"/>
  <c r="E41" i="7" s="1"/>
  <c r="F41" i="7" s="1"/>
  <c r="H41" i="7" s="1"/>
  <c r="J128" i="14" l="1"/>
  <c r="I73" i="14"/>
  <c r="G73" i="14"/>
  <c r="H71" i="7"/>
  <c r="I64" i="7"/>
  <c r="J60" i="7"/>
  <c r="J77" i="7"/>
  <c r="J61" i="7"/>
  <c r="I126" i="14"/>
  <c r="I127" i="14" s="1"/>
  <c r="G126" i="14"/>
  <c r="I128" i="14" s="1"/>
  <c r="F65" i="7"/>
  <c r="I71" i="7"/>
  <c r="J62" i="7"/>
  <c r="J63" i="7"/>
  <c r="I80" i="7"/>
  <c r="J80" i="7" s="1"/>
  <c r="G87" i="7"/>
  <c r="H89" i="7"/>
  <c r="I89" i="7" s="1"/>
  <c r="J89" i="7" s="1"/>
  <c r="H86" i="7"/>
  <c r="I86" i="7" s="1"/>
  <c r="J86" i="7" s="1"/>
  <c r="G57" i="7"/>
  <c r="J57" i="7" s="1"/>
  <c r="J58" i="7"/>
  <c r="I83" i="7"/>
  <c r="J83" i="7" s="1"/>
  <c r="G44" i="7"/>
  <c r="J44" i="7" s="1"/>
  <c r="G46" i="7"/>
  <c r="E51" i="7"/>
  <c r="E52" i="7" s="1"/>
  <c r="I52" i="7" s="1"/>
  <c r="E88" i="7"/>
  <c r="I88" i="7" s="1"/>
  <c r="J88" i="7" s="1"/>
  <c r="G92" i="7"/>
  <c r="E47" i="7"/>
  <c r="E53" i="7"/>
  <c r="E93" i="7"/>
  <c r="I93" i="7" s="1"/>
  <c r="E94" i="7"/>
  <c r="I94" i="7" s="1"/>
  <c r="J94" i="7" s="1"/>
  <c r="J46" i="7" l="1"/>
  <c r="I53" i="7"/>
  <c r="E54" i="7"/>
  <c r="I54" i="7" s="1"/>
  <c r="J71" i="7"/>
  <c r="G127" i="14"/>
  <c r="G65" i="7"/>
  <c r="J93" i="7"/>
  <c r="G96" i="7"/>
  <c r="J92" i="7"/>
  <c r="G90" i="7"/>
  <c r="J87" i="7"/>
  <c r="G47" i="7"/>
  <c r="G49" i="7" s="1"/>
  <c r="N49" i="7" s="1"/>
  <c r="G53" i="7"/>
  <c r="E55" i="7"/>
  <c r="J54" i="7"/>
  <c r="G51" i="7"/>
  <c r="J53" i="7" l="1"/>
  <c r="E56" i="7"/>
  <c r="I56" i="7" s="1"/>
  <c r="I55" i="7"/>
  <c r="J65" i="7"/>
  <c r="J51" i="7"/>
  <c r="J52" i="7"/>
  <c r="J47" i="7"/>
  <c r="G55" i="7"/>
  <c r="G73" i="7" s="1"/>
  <c r="I73" i="7" l="1"/>
  <c r="M73" i="7" s="1"/>
  <c r="J55" i="7"/>
  <c r="G126" i="7"/>
  <c r="J56" i="7"/>
  <c r="G127" i="7" l="1"/>
  <c r="G18" i="3"/>
  <c r="G19" i="3"/>
  <c r="G22" i="3"/>
  <c r="G23" i="3"/>
  <c r="G26" i="3"/>
  <c r="G27" i="3"/>
  <c r="G28" i="3"/>
  <c r="G29" i="3"/>
  <c r="G30" i="3"/>
  <c r="G31" i="3"/>
  <c r="G17" i="3"/>
  <c r="G15" i="3"/>
  <c r="H15" i="3" s="1"/>
  <c r="I15" i="3" s="1"/>
  <c r="J15" i="3" s="1"/>
  <c r="G14" i="3"/>
  <c r="H14" i="3" s="1"/>
  <c r="G13" i="3"/>
  <c r="G12" i="3"/>
  <c r="H12" i="3" s="1"/>
  <c r="G11" i="3"/>
  <c r="G10" i="3"/>
  <c r="H10" i="3" s="1"/>
  <c r="G9" i="3"/>
  <c r="H9" i="3" s="1"/>
  <c r="H11" i="3"/>
  <c r="H13" i="3"/>
  <c r="H17" i="3"/>
  <c r="H18" i="3"/>
  <c r="H19" i="3"/>
  <c r="H22" i="3"/>
  <c r="H23" i="3"/>
  <c r="H26" i="3"/>
  <c r="H27" i="3"/>
  <c r="H28" i="3"/>
  <c r="H29" i="3"/>
  <c r="H30" i="3"/>
  <c r="H31" i="3"/>
  <c r="F6" i="3"/>
  <c r="F7" i="3"/>
  <c r="F8" i="3"/>
  <c r="F9" i="3"/>
  <c r="I9" i="3" s="1"/>
  <c r="J9" i="3" s="1"/>
  <c r="F10" i="3"/>
  <c r="F11" i="3"/>
  <c r="I11" i="3" s="1"/>
  <c r="J11" i="3" s="1"/>
  <c r="F12" i="3"/>
  <c r="F13" i="3"/>
  <c r="I13" i="3" s="1"/>
  <c r="J13" i="3" s="1"/>
  <c r="F14" i="3"/>
  <c r="F17" i="3"/>
  <c r="I17" i="3" s="1"/>
  <c r="J17" i="3" s="1"/>
  <c r="F18" i="3"/>
  <c r="I18" i="3" s="1"/>
  <c r="J18" i="3" s="1"/>
  <c r="F19" i="3"/>
  <c r="I19" i="3" s="1"/>
  <c r="J19" i="3" s="1"/>
  <c r="F20" i="3"/>
  <c r="F21" i="3"/>
  <c r="F22" i="3"/>
  <c r="I22" i="3" s="1"/>
  <c r="J22" i="3" s="1"/>
  <c r="F23" i="3"/>
  <c r="I23" i="3" s="1"/>
  <c r="J23" i="3" s="1"/>
  <c r="F24" i="3"/>
  <c r="F25" i="3"/>
  <c r="F26" i="3"/>
  <c r="F27" i="3"/>
  <c r="I27" i="3" s="1"/>
  <c r="J27" i="3" s="1"/>
  <c r="F28" i="3"/>
  <c r="F29" i="3"/>
  <c r="I29" i="3" s="1"/>
  <c r="J29" i="3" s="1"/>
  <c r="F30" i="3"/>
  <c r="F31" i="3"/>
  <c r="I31" i="3" s="1"/>
  <c r="J31" i="3" s="1"/>
  <c r="G9" i="1"/>
  <c r="G8" i="3" s="1"/>
  <c r="H8" i="3" s="1"/>
  <c r="G21" i="1"/>
  <c r="G20" i="3" s="1"/>
  <c r="H20" i="3" s="1"/>
  <c r="G22" i="1"/>
  <c r="G21" i="3" s="1"/>
  <c r="H21" i="3" s="1"/>
  <c r="G25" i="1"/>
  <c r="G24" i="3" s="1"/>
  <c r="H24" i="3" s="1"/>
  <c r="G17" i="1"/>
  <c r="G16" i="3" s="1"/>
  <c r="H16" i="3" s="1"/>
  <c r="G8" i="1"/>
  <c r="G7" i="3" s="1"/>
  <c r="H7" i="3" s="1"/>
  <c r="H11" i="1"/>
  <c r="H10" i="1"/>
  <c r="H25" i="1"/>
  <c r="H24" i="1"/>
  <c r="H23" i="1"/>
  <c r="H22" i="1"/>
  <c r="H21" i="1"/>
  <c r="H20" i="1"/>
  <c r="H19" i="1"/>
  <c r="H18" i="1"/>
  <c r="H15" i="1"/>
  <c r="H14" i="1"/>
  <c r="H13" i="1"/>
  <c r="H12" i="1"/>
  <c r="H9" i="1"/>
  <c r="H8" i="1"/>
  <c r="H7" i="1"/>
  <c r="H5" i="1"/>
  <c r="H32" i="3" l="1"/>
  <c r="I25" i="3"/>
  <c r="J25" i="3" s="1"/>
  <c r="F32" i="3"/>
  <c r="K5" i="3"/>
  <c r="K6" i="3" s="1"/>
  <c r="I30" i="3"/>
  <c r="J30" i="3" s="1"/>
  <c r="I28" i="3"/>
  <c r="J28" i="3" s="1"/>
  <c r="I26" i="3"/>
  <c r="J26" i="3" s="1"/>
  <c r="I14" i="3"/>
  <c r="J14" i="3" s="1"/>
  <c r="I12" i="3"/>
  <c r="J12" i="3" s="1"/>
  <c r="I10" i="3"/>
  <c r="J10" i="3" s="1"/>
  <c r="I21" i="3"/>
  <c r="J21" i="3" s="1"/>
  <c r="I24" i="3"/>
  <c r="J24" i="3" s="1"/>
  <c r="I20" i="3"/>
  <c r="J20" i="3" s="1"/>
  <c r="I8" i="3"/>
  <c r="J8" i="3" s="1"/>
  <c r="I7" i="3"/>
  <c r="H33" i="1"/>
  <c r="F25" i="1"/>
  <c r="I25" i="1" s="1"/>
  <c r="J25" i="1" s="1"/>
  <c r="F24" i="1"/>
  <c r="I24" i="1" s="1"/>
  <c r="J24" i="1" s="1"/>
  <c r="F23" i="1"/>
  <c r="I23" i="1" s="1"/>
  <c r="J23" i="1" s="1"/>
  <c r="F22" i="1"/>
  <c r="I22" i="1" s="1"/>
  <c r="J22" i="1" s="1"/>
  <c r="F21" i="1"/>
  <c r="I21" i="1" s="1"/>
  <c r="J21" i="1" s="1"/>
  <c r="F20" i="1"/>
  <c r="I20" i="1" s="1"/>
  <c r="J20" i="1" s="1"/>
  <c r="F19" i="1"/>
  <c r="I19" i="1" s="1"/>
  <c r="J19" i="1" s="1"/>
  <c r="F18" i="1"/>
  <c r="I18" i="1" s="1"/>
  <c r="J18" i="1" s="1"/>
  <c r="F15" i="1"/>
  <c r="I15" i="1" s="1"/>
  <c r="J15" i="1" s="1"/>
  <c r="F14" i="1"/>
  <c r="I14" i="1" s="1"/>
  <c r="J14" i="1" s="1"/>
  <c r="F13" i="1"/>
  <c r="I13" i="1" s="1"/>
  <c r="J13" i="1" s="1"/>
  <c r="F12" i="1"/>
  <c r="I12" i="1" s="1"/>
  <c r="J12" i="1" s="1"/>
  <c r="F11" i="1"/>
  <c r="I11" i="1" s="1"/>
  <c r="J11" i="1" s="1"/>
  <c r="F10" i="1"/>
  <c r="I10" i="1" s="1"/>
  <c r="J10" i="1" s="1"/>
  <c r="F9" i="1"/>
  <c r="I9" i="1" s="1"/>
  <c r="J9" i="1" s="1"/>
  <c r="F8" i="1"/>
  <c r="I8" i="1" s="1"/>
  <c r="J8" i="1" s="1"/>
  <c r="F7" i="1"/>
  <c r="I7" i="1" s="1"/>
  <c r="J7" i="1" s="1"/>
  <c r="F6" i="1"/>
  <c r="F5" i="1"/>
  <c r="I32" i="3" l="1"/>
  <c r="J32" i="3"/>
  <c r="I5" i="1"/>
  <c r="J5" i="1" s="1"/>
  <c r="F33" i="1"/>
  <c r="I33" i="1" s="1"/>
  <c r="J33" i="1" s="1"/>
  <c r="E48" i="7"/>
  <c r="I48" i="7" s="1"/>
  <c r="I49" i="7" s="1"/>
  <c r="J48" i="7" l="1"/>
  <c r="C11" i="7" l="1"/>
  <c r="I70" i="7" l="1"/>
  <c r="D62" i="7"/>
  <c r="D63" i="7"/>
  <c r="D64" i="7"/>
  <c r="D61" i="7"/>
  <c r="J70" i="7" l="1"/>
  <c r="I126" i="7"/>
  <c r="I128" i="7" s="1"/>
  <c r="J64" i="7"/>
  <c r="J128" i="7" s="1"/>
  <c r="I12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Администратор</author>
  </authors>
  <commentList>
    <comment ref="G10" authorId="0" shapeId="0" xr:uid="{4955EE54-577A-445D-BF82-241530C0579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2" authorId="0" shapeId="0" xr:uid="{A5B529FA-FAB8-43AD-B306-24E3A919434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4" authorId="0" shapeId="0" xr:uid="{7E0EB9B4-B0A3-4D21-9273-C8CAA821DC75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6" authorId="0" shapeId="0" xr:uid="{79481C78-75CF-4D33-A796-967C00A14C4F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8" authorId="0" shapeId="0" xr:uid="{FCF9FA50-D409-44AF-B7F2-93C2E0D2E17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20" authorId="0" shapeId="0" xr:uid="{B8025B4A-0722-4C7B-A169-B9602FA1B2C8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22" authorId="0" shapeId="0" xr:uid="{55E5EE59-E20D-4AFF-ACD4-169750DAA4AA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24" authorId="0" shapeId="0" xr:uid="{13D5E55A-D56D-4E39-A80A-718606DE3B57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26" authorId="0" shapeId="0" xr:uid="{E1A342D6-B5E4-44C2-BEB6-EDA76B8F32C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28" authorId="0" shapeId="0" xr:uid="{275B2C05-3C45-4B56-A15B-02BCD15E741B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30" authorId="0" shapeId="0" xr:uid="{FEB9BBC3-08D4-4C37-B7CC-44911150DE4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32" authorId="0" shapeId="0" xr:uid="{7D94460B-C6E4-4F3C-B7C9-941E6F8D5C65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34" authorId="0" shapeId="0" xr:uid="{F383A3A6-CD4E-4B05-8C8F-CF8C8BBDAF99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36" authorId="0" shapeId="0" xr:uid="{719219CB-8040-4A41-819C-EF687E486ED6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38" authorId="0" shapeId="0" xr:uid="{54322EB1-9EA7-4425-9EE5-654898BDEDF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40" authorId="0" shapeId="0" xr:uid="{27C69EBA-A637-4F12-8F98-6D72BD026B7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42" authorId="0" shapeId="0" xr:uid="{0F992B45-037E-4261-B69C-2BF2A8449FF6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44" authorId="0" shapeId="0" xr:uid="{4E9C4EB4-EDC5-40E6-A2C7-59B38610C30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46" authorId="0" shapeId="0" xr:uid="{3CBB4829-CA40-499E-B736-B871CCD87BAC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48" authorId="0" shapeId="0" xr:uid="{B250338A-6968-4BB3-B62E-23A902D48065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50" authorId="0" shapeId="0" xr:uid="{60C38578-EB75-4AA5-AFDE-F0753A9D9B35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52" authorId="0" shapeId="0" xr:uid="{7004987B-1B49-44EB-ACD7-907FD75838CD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54" authorId="0" shapeId="0" xr:uid="{FFE1533A-62C8-42DC-BD5A-8243B9A3134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56" authorId="0" shapeId="0" xr:uid="{95A39087-FD68-4D53-8007-0FD693D8EA69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59" authorId="0" shapeId="0" xr:uid="{335667FD-8935-4D19-AC0C-FDAE3575765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61" authorId="0" shapeId="0" xr:uid="{9653C4AF-2229-435B-8D63-929AD3CBB69D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63" authorId="0" shapeId="0" xr:uid="{64BF510B-FA87-4C52-B7B9-2530C2DD540A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65" authorId="0" shapeId="0" xr:uid="{6EA33587-0AD3-43C0-A1D9-AAB35FA690F9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67" authorId="0" shapeId="0" xr:uid="{074175D8-7754-4608-BE8B-60798432F5B1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69" authorId="0" shapeId="0" xr:uid="{96A30C70-29CF-413B-9C7E-157ABAFF29DA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71" authorId="0" shapeId="0" xr:uid="{69193BA2-C58E-40BE-A77A-470423B1D4C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73" authorId="0" shapeId="0" xr:uid="{487AA0D6-3236-4015-A0E1-99116AB294DD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75" authorId="0" shapeId="0" xr:uid="{4E0F3684-658E-49A0-B066-D21C8FEF9B0A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77" authorId="0" shapeId="0" xr:uid="{91F776AD-D9B7-4C8F-9B47-DB25BB52FF76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79" authorId="0" shapeId="0" xr:uid="{6424A7E8-587A-413A-BBD8-8A409368F08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81" authorId="0" shapeId="0" xr:uid="{7094C4FF-87E2-400B-BD36-557407DADFA5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83" authorId="0" shapeId="0" xr:uid="{886CEC0B-F193-4D5E-AE1E-D6F157BBD94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85" authorId="0" shapeId="0" xr:uid="{B6CBA8B5-30F4-4AC6-AD00-CEFC960650EE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87" authorId="0" shapeId="0" xr:uid="{BAA42397-A001-4C3C-8A6D-D05FDCF8E54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89" authorId="0" shapeId="0" xr:uid="{486CD11C-51D5-4A66-AD26-7A2156955BDB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91" authorId="0" shapeId="0" xr:uid="{0ABD06C2-8421-4E6F-8678-D7A78CF1A7D1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94" authorId="0" shapeId="0" xr:uid="{6C228FE7-2767-465E-BE04-DEC6FCA3C02F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96" authorId="0" shapeId="0" xr:uid="{6757185B-20D5-4975-8B6F-AC5A89A8FC8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98" authorId="0" shapeId="0" xr:uid="{7F26F52A-48A0-4D99-A91B-FAB87FF07FC9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00" authorId="0" shapeId="0" xr:uid="{42D57326-D67C-4EEB-A4D5-08CD5875C727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02" authorId="0" shapeId="0" xr:uid="{0770F11B-E266-42AF-B321-B313575501EB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G104" authorId="0" shapeId="0" xr:uid="{FDD50259-0D05-4560-AED1-778B8543B33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Администратор</author>
  </authors>
  <commentList>
    <comment ref="H12" authorId="0" shapeId="0" xr:uid="{8354C828-5EB4-40F8-BB1B-5FAEE0761261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I12" authorId="0" shapeId="0" xr:uid="{2264D390-929F-47E1-B0D1-BAD5B0A22559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общий объем из договора</t>
        </r>
      </text>
    </comment>
    <comment ref="J12" authorId="0" shapeId="0" xr:uid="{711072F6-EF0A-4CEF-8752-453D8F18409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фактически выполненное кол-во с учетом реального плана до конца текущего месяца</t>
        </r>
      </text>
    </comment>
    <comment ref="H15" authorId="0" shapeId="0" xr:uid="{89111193-652F-4CB4-8AD8-7050D63B8DAC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I15" authorId="0" shapeId="0" xr:uid="{7671A9F8-ECDA-48D7-B156-2A9F56355467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общий объем из договора</t>
        </r>
      </text>
    </comment>
    <comment ref="J15" authorId="0" shapeId="0" xr:uid="{B4EECCFE-6705-4411-A25D-DBE9D07F2D43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фактически выполненное кол-во с учетом реального плана до конца текущего месяца</t>
        </r>
      </text>
    </comment>
    <comment ref="H18" authorId="0" shapeId="0" xr:uid="{3284EFD9-C803-4F3B-AFE1-17657617B7A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Администратор</author>
  </authors>
  <commentList>
    <comment ref="H10" authorId="0" shapeId="0" xr:uid="{538DCEBA-C279-454E-A66A-F8CFC8DF1481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I10" authorId="0" shapeId="0" xr:uid="{FB406274-F025-4A44-95C7-A8754D1EDB48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общий объем из договора</t>
        </r>
      </text>
    </comment>
    <comment ref="J10" authorId="0" shapeId="0" xr:uid="{35B66D73-560F-4967-AA34-04FEBBAA570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фактически выполненное кол-во с учетом реального плана до конца текущего месяца</t>
        </r>
      </text>
    </comment>
    <comment ref="H13" authorId="0" shapeId="0" xr:uid="{DC70E6A2-1989-495A-9ED9-C5CFD8F22694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  <comment ref="I13" authorId="0" shapeId="0" xr:uid="{D33EA531-2985-49B3-A22A-B0326B4AB617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общий объем из договора</t>
        </r>
      </text>
    </comment>
    <comment ref="J13" authorId="0" shapeId="0" xr:uid="{4FDCB031-CBE7-4966-9A0B-6743C09A4292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фактически выполненное кол-во с учетом реального плана до конца текущего месяца</t>
        </r>
      </text>
    </comment>
    <comment ref="H16" authorId="0" shapeId="0" xr:uid="{E1DD3B6E-62B4-4518-B309-863623CB77E0}">
      <text>
        <r>
          <rPr>
            <b/>
            <sz val="9"/>
            <color indexed="81"/>
            <rFont val="Tahoma"/>
            <family val="2"/>
            <charset val="204"/>
          </rPr>
          <t>Администратор: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Указать единицу измерения</t>
        </r>
      </text>
    </comment>
  </commentList>
</comments>
</file>

<file path=xl/sharedStrings.xml><?xml version="1.0" encoding="utf-8"?>
<sst xmlns="http://schemas.openxmlformats.org/spreadsheetml/2006/main" count="1797" uniqueCount="675">
  <si>
    <t>руб.</t>
  </si>
  <si>
    <t>%</t>
  </si>
  <si>
    <t>Наименование работ и затрат</t>
  </si>
  <si>
    <t>Количество</t>
  </si>
  <si>
    <t>Цена</t>
  </si>
  <si>
    <t>Итого</t>
  </si>
  <si>
    <t>шт</t>
  </si>
  <si>
    <t>Срубка оголовков свай в проектную отметку</t>
  </si>
  <si>
    <t>м3</t>
  </si>
  <si>
    <t>Погрузка и вывоз бетонных конструкций после демонтажа</t>
  </si>
  <si>
    <t>Арматура ф28А500С (1908шт*1,20м)</t>
  </si>
  <si>
    <t>тн</t>
  </si>
  <si>
    <t>Муфта ф28мм</t>
  </si>
  <si>
    <t>Анкерная шайба 16х80х80 (отв.24, зенк)</t>
  </si>
  <si>
    <t>Добетонирование свай до проектных отметок</t>
  </si>
  <si>
    <t>Бетон</t>
  </si>
  <si>
    <t>Замещение грунта щебнем до проектных отметок</t>
  </si>
  <si>
    <t>Щебень</t>
  </si>
  <si>
    <t>мп</t>
  </si>
  <si>
    <t>Бентонитовый шнур АКВАСТОП 20х4 Стандарт</t>
  </si>
  <si>
    <t>Сетка для крепления шнура</t>
  </si>
  <si>
    <t>Клеевой анкер HIT-RE 500 V4/500</t>
  </si>
  <si>
    <t>флак</t>
  </si>
  <si>
    <t>Устройство гидрошпонки</t>
  </si>
  <si>
    <t>Гидрошпонка Икопал ХН 320/35</t>
  </si>
  <si>
    <t>Гидрошпонка Икопал ДН 320/35/50</t>
  </si>
  <si>
    <t>Гидрошпонка Икопал ДВ 320/50</t>
  </si>
  <si>
    <t>Гидрошпонка Икопал ХВС 150/1</t>
  </si>
  <si>
    <t>Устройство деф.шва на ФП</t>
  </si>
  <si>
    <t>м2</t>
  </si>
  <si>
    <t>Пеноплекс 50мм</t>
  </si>
  <si>
    <t>Итого, в т.ч. НДС:</t>
  </si>
  <si>
    <t>* Учитывается в срубке оголовков свай</t>
  </si>
  <si>
    <t>ООО "ЮСК" с НДС 20%</t>
  </si>
  <si>
    <t>ООО "КрымСтрой" с НДС 20%</t>
  </si>
  <si>
    <t>*Алмазная резка по периметру сваи на глубину защитного слоя арматуры по периметру сваи для последующего демонтажа</t>
  </si>
  <si>
    <t>**Срезка арматурных выпусков ф28</t>
  </si>
  <si>
    <t>Прошу уточнить расчет количества арматуры</t>
  </si>
  <si>
    <t>Прошу обратить внимание, что в итоговом сравнении не учтены позиции без количества ("объемы по факту")</t>
  </si>
  <si>
    <t>Сравнительная таблица по расчету "Дополнительные работы" М10 подрядчик:ООО "ЮСК"</t>
  </si>
  <si>
    <r>
      <rPr>
        <b/>
        <sz val="10"/>
        <rFont val="Times New Roman"/>
        <family val="1"/>
        <charset val="204"/>
      </rPr>
      <t>Единица
измерения</t>
    </r>
  </si>
  <si>
    <r>
      <rPr>
        <sz val="10"/>
        <rFont val="Times New Roman"/>
        <family val="1"/>
        <charset val="204"/>
      </rPr>
      <t>объемы по
факту</t>
    </r>
  </si>
  <si>
    <r>
      <rPr>
        <b/>
        <sz val="10"/>
        <rFont val="Times New Roman"/>
        <family val="1"/>
        <charset val="204"/>
      </rPr>
      <t>Устройство набухающего профиля  Аквастоп ПНР 20х4 для холодных
швов в ФП</t>
    </r>
  </si>
  <si>
    <t>***Устройство заделки свай в ФП с помощью анкерных пластин для ар-ры ф20мм</t>
  </si>
  <si>
    <r>
      <t>Арматура ф28А500С (</t>
    </r>
    <r>
      <rPr>
        <sz val="10"/>
        <color rgb="FFFF0000"/>
        <rFont val="Times New Roman"/>
        <family val="1"/>
        <charset val="204"/>
      </rPr>
      <t>1908шт</t>
    </r>
    <r>
      <rPr>
        <sz val="10"/>
        <rFont val="Times New Roman"/>
        <family val="1"/>
        <charset val="204"/>
      </rPr>
      <t>*1,60м)</t>
    </r>
  </si>
  <si>
    <t>Превышение стоимости КП ЮСК</t>
  </si>
  <si>
    <r>
      <rPr>
        <i/>
        <sz val="10"/>
        <rFont val="Times New Roman"/>
        <family val="1"/>
        <charset val="204"/>
      </rPr>
      <t>объемы по
факту</t>
    </r>
  </si>
  <si>
    <t>Чистка наружной поверхности сваи от грунта</t>
  </si>
  <si>
    <t>Наращивание арматурных выпусков с помощью обжимных муфт ф28мм</t>
  </si>
  <si>
    <t>Анкеровка арматуры ф28мм  с помощью хим.анкера в заранее подготовленное отверстие ф35мм. Загиб арматуры (изготовление г- образной заготовки) включено в стоимость</t>
  </si>
  <si>
    <t>Алмазное сверление отверстий ф36мм на глубину 400мм</t>
  </si>
  <si>
    <t>№ п/п</t>
  </si>
  <si>
    <t xml:space="preserve">Арматура ф28А500С </t>
  </si>
  <si>
    <t>Срубка оголовков свай с подрезкой в проектную отметку, c последуещей погрузкой вывозом и утилизацией бетонных конструкций</t>
  </si>
  <si>
    <t>в пределах среднерыночной нормы</t>
  </si>
  <si>
    <t>Наименование работ</t>
  </si>
  <si>
    <t>Единица измерения</t>
  </si>
  <si>
    <t>Цена за ед-цу, руб с НДС</t>
  </si>
  <si>
    <t>Ведомость единичных расценок на работы</t>
  </si>
  <si>
    <t>дата</t>
  </si>
  <si>
    <t xml:space="preserve">Наименование </t>
  </si>
  <si>
    <t xml:space="preserve">Ед. изм. </t>
  </si>
  <si>
    <t>Кол-во</t>
  </si>
  <si>
    <t>норма расхода</t>
  </si>
  <si>
    <t>__.__.___</t>
  </si>
  <si>
    <t>Общая стоимость, руб. с НДС</t>
  </si>
  <si>
    <t>ПЗ</t>
  </si>
  <si>
    <t>чел-ч.</t>
  </si>
  <si>
    <t>ФОТ, в т.ч.</t>
  </si>
  <si>
    <t>1.1</t>
  </si>
  <si>
    <t>маш-ч.</t>
  </si>
  <si>
    <t>Машины и механизмы, в т.ч.</t>
  </si>
  <si>
    <t>2.1</t>
  </si>
  <si>
    <t>Вспомогательные материалы, в т.ч.</t>
  </si>
  <si>
    <t>3.1</t>
  </si>
  <si>
    <t>Накладные расходы</t>
  </si>
  <si>
    <t>Сметная Прибыль</t>
  </si>
  <si>
    <t>Всего:</t>
  </si>
  <si>
    <t>в т.ч. НДС 20%</t>
  </si>
  <si>
    <t>Руководитель проекта ООО "Крымстрой"</t>
  </si>
  <si>
    <t>Главный специалист по строительному контролю ООО "Крымстрой"</t>
  </si>
  <si>
    <t>Начальник ПТО ООО "Крымстрой"</t>
  </si>
  <si>
    <t>Начальник СДО ООО "Крымстрой"</t>
  </si>
  <si>
    <t>(ФИО/подпись)</t>
  </si>
  <si>
    <t>Устройство заделки свай в ФП с помощью анкерных пластин для ар-ры ф20мм</t>
  </si>
  <si>
    <t>Срезка арматурных выпусков ф28</t>
  </si>
  <si>
    <t>Стоимость, руб с НДС</t>
  </si>
  <si>
    <t>Всего</t>
  </si>
  <si>
    <t>Коммерческое предложение от 17.07.2024г.</t>
  </si>
  <si>
    <t>Вид работ</t>
  </si>
  <si>
    <t>Устройство каркаса здания из монолитного железобетона.</t>
  </si>
  <si>
    <t>Объект, адрес</t>
  </si>
  <si>
    <t>"Комплекс апартаментов в составе объекта регионального значения "Многофункциональный рекреационный комплекс для отдыха семей с детьми с лечебно-профилактическимцентром в пгт. Массандра", расположенному по адресу: г. Ялта, пгт. Массандра, ул. Мухина.</t>
  </si>
  <si>
    <t>Наименование организации</t>
  </si>
  <si>
    <t>Общество с ограниченной ответственностью «Южная Строительная Компания»</t>
  </si>
  <si>
    <t>обязательно к заполнению</t>
  </si>
  <si>
    <t>ИНН организации</t>
  </si>
  <si>
    <t>Контактное лицо</t>
  </si>
  <si>
    <t>Перов Юрий Петрович</t>
  </si>
  <si>
    <t>Контактный телефон</t>
  </si>
  <si>
    <t xml:space="preserve"> + 7 978 858 88 21</t>
  </si>
  <si>
    <t>Эл.адрес</t>
  </si>
  <si>
    <t>usk_@list.ru</t>
  </si>
  <si>
    <t xml:space="preserve">Система налогооблажения </t>
  </si>
  <si>
    <t>ОСНО</t>
  </si>
  <si>
    <t>Итоговая стоимость с НДС</t>
  </si>
  <si>
    <t>Автозаполнение</t>
  </si>
  <si>
    <t>Условия авансирования 10% от стоимости договора при отсутствии банковской гарантии (да/нет)</t>
  </si>
  <si>
    <t>да</t>
  </si>
  <si>
    <t>Предоставление банковской гарантии на всю сумму аванса, если аванс более 10% от стоимости договора (да/нет)</t>
  </si>
  <si>
    <t>нет</t>
  </si>
  <si>
    <t>Срок выполнения работ, мес</t>
  </si>
  <si>
    <t>13-14</t>
  </si>
  <si>
    <t>Дата возможной мобилизации на объекте</t>
  </si>
  <si>
    <t>Готовность приступить к работе под гарантийное письмо (да/нет)</t>
  </si>
  <si>
    <t>Выручка за предыдущий год в млн руб.</t>
  </si>
  <si>
    <t>102,283</t>
  </si>
  <si>
    <t>Готовность подписать договор в редакции Заказчика</t>
  </si>
  <si>
    <t>только с учетом оформленного протокола разногласий</t>
  </si>
  <si>
    <t>Свидетельство о допуске, лицензия (СРО, кем и когда выдано)</t>
  </si>
  <si>
    <t>С-277-91-0301-91-010317 от 01.03.2017г Саморегулируемая организация - Ассоциация Региональное отраслевое объединение работодателей "СТРОИТЕЛИ КРЫМА"</t>
  </si>
  <si>
    <t>Свидетельство о допуске, лицензия (МЧС, кем и когда выдано)</t>
  </si>
  <si>
    <t>Оформление страхования риска</t>
  </si>
  <si>
    <t>Готовность выполнить часть комплекса</t>
  </si>
  <si>
    <t>Гарантийный срок</t>
  </si>
  <si>
    <t>60 месяцев, с момента возведения ж/б конструкций</t>
  </si>
  <si>
    <t>Опыт совместной работы (да/нет)</t>
  </si>
  <si>
    <t>Подрядчик ознакомлен с Договором Заказчика</t>
  </si>
  <si>
    <t>ознакомлен, оформлен протокол разногласий</t>
  </si>
  <si>
    <t>Количество планируемых для выполнения работ на объекте, человек</t>
  </si>
  <si>
    <t>40-55</t>
  </si>
  <si>
    <t>Количество ИТР на объекте, человек</t>
  </si>
  <si>
    <t>4-5</t>
  </si>
  <si>
    <t>Привлечение рабочей силы</t>
  </si>
  <si>
    <t>иностранные граждане</t>
  </si>
  <si>
    <t>в т.ч. не требуется оформление патентов/требуется оформление патентов</t>
  </si>
  <si>
    <t>требуется оформление патентов</t>
  </si>
  <si>
    <t>Наличие опыта работ на рынке (количество лет)</t>
  </si>
  <si>
    <t>с 2004г</t>
  </si>
  <si>
    <t>Опыт работы (перечень объектов)</t>
  </si>
  <si>
    <t>предоставлено приложение - краткая иторическая справка</t>
  </si>
  <si>
    <t>Возможность подписания договора с помощью Электронного документооборота (ЭДО) - (да/нет)</t>
  </si>
  <si>
    <t>В случае наличия возможности подписания договора с помощью ЭДО, указать наименование используемого ЭДО и Эдинтефикатор участника ЭДО</t>
  </si>
  <si>
    <t>2BM-9103001404-910301001-201506040158371483515
Контур диадок</t>
  </si>
  <si>
    <t>Готовность работать с давальческим материалом (да/нет)</t>
  </si>
  <si>
    <t>Расчет договорной цены</t>
  </si>
  <si>
    <t>№ пп</t>
  </si>
  <si>
    <t>Коэф. расхода</t>
  </si>
  <si>
    <t>Стоимость Работ
с учетом НДС 20%</t>
  </si>
  <si>
    <t>Стоимость материалов
с учетом НДС 20%</t>
  </si>
  <si>
    <t>Примечание</t>
  </si>
  <si>
    <t>Цена за единицу, руб</t>
  </si>
  <si>
    <t>Цена всего, руб</t>
  </si>
  <si>
    <t>Раздел 2. Монолитный каркас здания</t>
  </si>
  <si>
    <t>2.1.1</t>
  </si>
  <si>
    <t>Механизированная разработка грунта основания</t>
  </si>
  <si>
    <t>2.1.2</t>
  </si>
  <si>
    <t>Утилизация грунта (растительный грунт, супесь, суглинок, прочие грунты с включениями) V класса опасности на полигоне с выдачей талона</t>
  </si>
  <si>
    <t>2.1.3</t>
  </si>
  <si>
    <t>Доработка грунта основания вручную до h=150мм</t>
  </si>
  <si>
    <t>2.1.4</t>
  </si>
  <si>
    <t>Устройство основания из щебня c уплотнением h=300мм</t>
  </si>
  <si>
    <t>2.1.4.1</t>
  </si>
  <si>
    <t>ИТОГО по разделу</t>
  </si>
  <si>
    <t>2.2.1</t>
  </si>
  <si>
    <t>Устройство неармированной бетонной подготовки (включая затраты на опалубку,  оплату труда,  эксплуатацию машин и механизмов), (h=50мм)</t>
  </si>
  <si>
    <t>2.2.1.1</t>
  </si>
  <si>
    <t xml:space="preserve">Бетон В10 </t>
  </si>
  <si>
    <t>2.2.2</t>
  </si>
  <si>
    <t>Укладка геотекстиля по бетонной подготовке с отступом 200мм  от конструкции фундамента</t>
  </si>
  <si>
    <t>2.2.2.1</t>
  </si>
  <si>
    <t xml:space="preserve">Геотекстиль плотностью 200 г\м2 </t>
  </si>
  <si>
    <t>Устройство рулонной гидроизоляции под ФП методом свободной укладки со сваркой швов с выпуском за ФП на 200мм (включая затраты по доставке, расходным материалам и т.д.)</t>
  </si>
  <si>
    <t>Рулонная гидроизоляция</t>
  </si>
  <si>
    <t>2.2.3</t>
  </si>
  <si>
    <t>Устройство защитной цементно-песчаной стяжки (h=40мм)</t>
  </si>
  <si>
    <t>2.2.3.1</t>
  </si>
  <si>
    <t>Товарный ЦП раствор M-200</t>
  </si>
  <si>
    <t>2.2.4</t>
  </si>
  <si>
    <t>Устройство армированной фундаментной плиты h=800мм (включая затраты на опалубку, оплату труда, эксплуатацию машин и механизмов)</t>
  </si>
  <si>
    <t>2.2.4.1</t>
  </si>
  <si>
    <t xml:space="preserve">Бетон В25 </t>
  </si>
  <si>
    <t>2.2.4.2</t>
  </si>
  <si>
    <t>Арматура d=18 А500С</t>
  </si>
  <si>
    <t>т</t>
  </si>
  <si>
    <t>2.2.4.3</t>
  </si>
  <si>
    <t>Арматура d=12 А500С</t>
  </si>
  <si>
    <t>2.2.4.4</t>
  </si>
  <si>
    <t>Арматура d=10 А500С</t>
  </si>
  <si>
    <t>2.2.4.5</t>
  </si>
  <si>
    <r>
      <t xml:space="preserve">Арматура d=20 А500С </t>
    </r>
    <r>
      <rPr>
        <b/>
        <i/>
        <u/>
        <sz val="11"/>
        <rFont val="Times New Roman"/>
        <family val="1"/>
        <charset val="204"/>
      </rPr>
      <t>(объемы будут уточнены после РД)</t>
    </r>
  </si>
  <si>
    <t>2.3.1</t>
  </si>
  <si>
    <r>
      <t xml:space="preserve">Устройство монолитных железобетонных стен и пилонов (включая затраты на опалубку,  оплату труда,  эксплуатацию машин и механизмов) </t>
    </r>
    <r>
      <rPr>
        <i/>
        <u/>
        <sz val="11"/>
        <rFont val="Times New Roman"/>
        <family val="1"/>
        <charset val="204"/>
      </rPr>
      <t>расход стали - 85-90 кг/м3</t>
    </r>
  </si>
  <si>
    <t>бетон (объемы будут уточнены после РД)</t>
  </si>
  <si>
    <t xml:space="preserve">Стоимость Бетона В25 </t>
  </si>
  <si>
    <t>Арматура (объемы будут уточнены после РД)</t>
  </si>
  <si>
    <t>Среднее значение по арматуре</t>
  </si>
  <si>
    <t>2.3.2</t>
  </si>
  <si>
    <r>
      <t xml:space="preserve">Устройство монолитных железобетонных колонн квадратного сечения высотой (включая затраты на опалубку,  оплату труда,  эксплуатацию машин и механизмов)  </t>
    </r>
    <r>
      <rPr>
        <i/>
        <u/>
        <sz val="11"/>
        <rFont val="Times New Roman"/>
        <family val="1"/>
        <charset val="204"/>
      </rPr>
      <t>расход стали - 250-270 кг/м3</t>
    </r>
  </si>
  <si>
    <t>2.3.3</t>
  </si>
  <si>
    <r>
      <t xml:space="preserve">Устройство монолитных плит перекрытий,  включая наклонные плиты дна бассейна и балки     (включая затраты на опалубку,  оплату труда,  эксплуатацию машин и механизмов) </t>
    </r>
    <r>
      <rPr>
        <i/>
        <u/>
        <sz val="11"/>
        <rFont val="Times New Roman"/>
        <family val="1"/>
        <charset val="204"/>
      </rPr>
      <t xml:space="preserve"> расход стали - 150-160 кг/м3</t>
    </r>
  </si>
  <si>
    <t>2.3.4</t>
  </si>
  <si>
    <t>Устройство монолитных железобетонных лестниц (включая затраты на опалубку,  оплату труда,  эксплуатацию машин и механизмов)</t>
  </si>
  <si>
    <t>2.3.5</t>
  </si>
  <si>
    <r>
      <t xml:space="preserve">Устройство монолитных железобетонных параппетов на кровле (включая затраты на опалубку,  оплату труда,  эксплуатацию машин и механизмов)  </t>
    </r>
    <r>
      <rPr>
        <i/>
        <u/>
        <sz val="11"/>
        <rFont val="Times New Roman"/>
        <family val="1"/>
        <charset val="204"/>
      </rPr>
      <t>расход стали - 85-90 кг/м3</t>
    </r>
  </si>
  <si>
    <t>2.4.1</t>
  </si>
  <si>
    <t>Устройство вертикальной наплавляемой гидроизоляции в 2 слоя  (включая затраты по доставке, расходным материалам и т.д.)</t>
  </si>
  <si>
    <t>2.4.1.1</t>
  </si>
  <si>
    <t>Праймер</t>
  </si>
  <si>
    <t>кг</t>
  </si>
  <si>
    <t>2.4.1.2</t>
  </si>
  <si>
    <t>Рулонная гидроизоляция ЭПП</t>
  </si>
  <si>
    <t>2.4.1.3</t>
  </si>
  <si>
    <t>Рулонная гидроизоляция ЭКП</t>
  </si>
  <si>
    <t>Итого по расчету, руб.:</t>
  </si>
  <si>
    <t>В том числе НДС 20%</t>
  </si>
  <si>
    <t>Стоимость всего с НДС 20%</t>
  </si>
  <si>
    <t xml:space="preserve"> - поля к заполнению подрядчиком</t>
  </si>
  <si>
    <t>Всего, руб. с НДС</t>
  </si>
  <si>
    <t>Подготовка основания</t>
  </si>
  <si>
    <t>Устройство фундаментной плиты</t>
  </si>
  <si>
    <t xml:space="preserve">2.2 </t>
  </si>
  <si>
    <t>Устройство подземной гидроизоляции</t>
  </si>
  <si>
    <t xml:space="preserve">2.4 </t>
  </si>
  <si>
    <t>Устройство каркаса здания</t>
  </si>
  <si>
    <t xml:space="preserve">2.3 </t>
  </si>
  <si>
    <t>Укрупненный сметный расчет</t>
  </si>
  <si>
    <t>Ед. изм.</t>
  </si>
  <si>
    <t>ООО "ЮСК", руб. с НДС 20%</t>
  </si>
  <si>
    <t>НМЦ, руб. с НДС 20%</t>
  </si>
  <si>
    <t>М.П.</t>
  </si>
  <si>
    <t>(расшифровка подписи)</t>
  </si>
  <si>
    <t>(подпись)</t>
  </si>
  <si>
    <t>(должность)</t>
  </si>
  <si>
    <t>Всего работ и затрат, включаемых в стоимость работ в том числе:</t>
  </si>
  <si>
    <t>в том числе за отчетный период</t>
  </si>
  <si>
    <t>с начала года</t>
  </si>
  <si>
    <t>с начала проведения работ</t>
  </si>
  <si>
    <t>№13</t>
  </si>
  <si>
    <t>№12</t>
  </si>
  <si>
    <t>№11</t>
  </si>
  <si>
    <t>№10</t>
  </si>
  <si>
    <t>№9</t>
  </si>
  <si>
    <t>№8</t>
  </si>
  <si>
    <t>№7/1</t>
  </si>
  <si>
    <t>№7</t>
  </si>
  <si>
    <t>№6</t>
  </si>
  <si>
    <t>№5</t>
  </si>
  <si>
    <t>№4</t>
  </si>
  <si>
    <t>№3</t>
  </si>
  <si>
    <t>№2</t>
  </si>
  <si>
    <t>№1</t>
  </si>
  <si>
    <t>Стоимость выполненных работ и затрат,
руб.</t>
  </si>
  <si>
    <t>Код</t>
  </si>
  <si>
    <t>Наименование пусковых комплексов, этапов, объектов, видов выполненных работ, оборудования, затрат</t>
  </si>
  <si>
    <t>Номер
по порядку</t>
  </si>
  <si>
    <t>О СТОИМОСТИ ВЫПОЛНЕННЫХ РАБОТ И ЗАТРАТ</t>
  </si>
  <si>
    <t>СПРАВКА</t>
  </si>
  <si>
    <t>по</t>
  </si>
  <si>
    <t>с</t>
  </si>
  <si>
    <t>Отчетный период</t>
  </si>
  <si>
    <t>Дата составления</t>
  </si>
  <si>
    <t>Номер документа</t>
  </si>
  <si>
    <t>Вид операции</t>
  </si>
  <si>
    <t>Код по ОКВЭД</t>
  </si>
  <si>
    <t>номер</t>
  </si>
  <si>
    <t>Договор подряда (контракт)</t>
  </si>
  <si>
    <t>(наименование, адрес)</t>
  </si>
  <si>
    <t>Стройка</t>
  </si>
  <si>
    <t>(организация, адрес, телефон, факс)</t>
  </si>
  <si>
    <t>по ОКПО</t>
  </si>
  <si>
    <t>Форма по ОКУД</t>
  </si>
  <si>
    <t>Объект</t>
  </si>
  <si>
    <t>(наименование)</t>
  </si>
  <si>
    <t>Вид деятельности по ОКДП</t>
  </si>
  <si>
    <t>АКТ</t>
  </si>
  <si>
    <t xml:space="preserve">О ПРИЕМКЕ ВЫПОЛНЕННЫХ РАБОТ </t>
  </si>
  <si>
    <t>(наименование работ и затрат)</t>
  </si>
  <si>
    <t>Номер</t>
  </si>
  <si>
    <t>Номер единичной расценки</t>
  </si>
  <si>
    <t>Выполнено работ</t>
  </si>
  <si>
    <t>по порядку</t>
  </si>
  <si>
    <t>позиций по смете</t>
  </si>
  <si>
    <t>количество</t>
  </si>
  <si>
    <t>цена за единицу, руб.</t>
  </si>
  <si>
    <t>стоимость, руб.</t>
  </si>
  <si>
    <t>НДС 20%:</t>
  </si>
  <si>
    <t>ВСЕГО с НДС:</t>
  </si>
  <si>
    <t xml:space="preserve">Раздел </t>
  </si>
  <si>
    <t>Заказчик (Генподрядчик)</t>
  </si>
  <si>
    <t>Подрядчик (Субподрядчик)</t>
  </si>
  <si>
    <t>Сумма НДС</t>
  </si>
  <si>
    <t>Всего с учетом НДС</t>
  </si>
  <si>
    <t>и т.д.</t>
  </si>
  <si>
    <t>Итого по акту:</t>
  </si>
  <si>
    <t>ВСЕГО по сметному расчету с НДС:</t>
  </si>
  <si>
    <t>СМР</t>
  </si>
  <si>
    <t>Материалы</t>
  </si>
  <si>
    <t xml:space="preserve">Общая стоимость, руб. </t>
  </si>
  <si>
    <t xml:space="preserve">Цена за единицу, руб. </t>
  </si>
  <si>
    <t xml:space="preserve">Объем </t>
  </si>
  <si>
    <t>Наименование</t>
  </si>
  <si>
    <t>Сметная стоимость с НДС</t>
  </si>
  <si>
    <t>(наименование объекта)</t>
  </si>
  <si>
    <t xml:space="preserve">Шифр проектов:  </t>
  </si>
  <si>
    <t>Раздел 1.</t>
  </si>
  <si>
    <t xml:space="preserve">Раздел 2. </t>
  </si>
  <si>
    <t>Всего по Разделу 2:</t>
  </si>
  <si>
    <t>Всего по разделу 1:</t>
  </si>
  <si>
    <t>ИТОГО:</t>
  </si>
  <si>
    <t>Алмазная резка по периметру сваи на глубину защитного слоя арматуры по периметру сваи для последующего демонтажа</t>
  </si>
  <si>
    <t>Итого к оплате</t>
  </si>
  <si>
    <t>Зачет аванса в соответствии с п. 2.2.1 Договора (10% от стоимости Работ)</t>
  </si>
  <si>
    <t>Зачет аванса в соответствии с п. 2.2.1.1 Договора (100% от аванса по Акта КС-1 )</t>
  </si>
  <si>
    <t>Зачет аванса в соответствии с п. 2.2.1.2 Договора (100 % от стоимости материалов/оборудования, оплаченных в  рамках трехстороннего договора поставки)</t>
  </si>
  <si>
    <t>Зачет аванса в соответствии с п. 2.2.2.Договора  (доп. аванс, обеспеченный БГ)</t>
  </si>
  <si>
    <t>Устройство ф-тной плиты башенного крана</t>
  </si>
  <si>
    <t>комплекс</t>
  </si>
  <si>
    <t>Устройство анкерной группы</t>
  </si>
  <si>
    <t>новые поз.</t>
  </si>
  <si>
    <t>Устройство неармированной бетонной подготовки (включая затраты на опалубку,  оплату труда,  эксплуатацию машин и механизмов), (h=100мм)</t>
  </si>
  <si>
    <r>
      <t xml:space="preserve">Арматура d=20 А500С </t>
    </r>
    <r>
      <rPr>
        <i/>
        <u/>
        <sz val="11"/>
        <rFont val="Times New Roman"/>
        <family val="1"/>
        <charset val="204"/>
      </rPr>
      <t>(объемы будут уточнены после РД)</t>
    </r>
  </si>
  <si>
    <t>Арматура d=16 А500С</t>
  </si>
  <si>
    <t>Щебень фракционный марки 1000-1200, фр. 40-70мм ГОСТ 25607-2009 Красх.=1,1</t>
  </si>
  <si>
    <t>Щебень фракционный марки 1000-1200, фр. 40-70мм ГОСТ 25607-2009 Красх.=1,26</t>
  </si>
  <si>
    <t>ФОРМА СОГЛАСОВАНА</t>
  </si>
  <si>
    <r>
      <rPr>
        <b/>
        <sz val="12"/>
        <rFont val="Times New Roman"/>
        <family val="1"/>
        <charset val="204"/>
      </rPr>
      <t xml:space="preserve">ООО «КрымСтрой», </t>
    </r>
    <r>
      <rPr>
        <sz val="12"/>
        <rFont val="Times New Roman"/>
        <family val="1"/>
        <charset val="204"/>
      </rPr>
      <t>298635, Республика Крым, г.о. Ялта, г. Ялта, ул. Коммунаров, д.7</t>
    </r>
  </si>
  <si>
    <t xml:space="preserve">Генеральный директор
ООО "КрымСтрой"                                                          </t>
  </si>
  <si>
    <t>Калинин А.Л.</t>
  </si>
  <si>
    <t>Генподрядчик:</t>
  </si>
  <si>
    <t>Подрядчик:</t>
  </si>
  <si>
    <t xml:space="preserve">Генеральный директор  ООО "КрымСтрой"            </t>
  </si>
  <si>
    <t xml:space="preserve"> _____________________ Калинин А.Л.</t>
  </si>
  <si>
    <r>
      <rPr>
        <b/>
        <sz val="12"/>
        <color rgb="FF000000"/>
        <rFont val="Times New Roman"/>
        <family val="1"/>
        <charset val="204"/>
      </rPr>
      <t>ООО «КрымСтрой»,</t>
    </r>
    <r>
      <rPr>
        <sz val="12"/>
        <color rgb="FF000000"/>
        <rFont val="Times New Roman"/>
        <family val="1"/>
        <charset val="204"/>
      </rPr>
      <t xml:space="preserve"> 298635, Республика Крым, г.о. Ялта, г. Ялта, ул. Коммунаров, д.7</t>
    </r>
  </si>
  <si>
    <r>
      <rPr>
        <b/>
        <sz val="12"/>
        <rFont val="Times New Roman"/>
        <family val="1"/>
        <charset val="204"/>
      </rPr>
      <t>Принял:</t>
    </r>
    <r>
      <rPr>
        <sz val="12"/>
        <color rgb="FF000000"/>
        <rFont val="Times New Roman"/>
        <family val="1"/>
        <charset val="204"/>
      </rPr>
      <t xml:space="preserve">  Генеральный директор  ООО "КрымСтрой"                                            
</t>
    </r>
  </si>
  <si>
    <r>
      <rPr>
        <b/>
        <sz val="12"/>
        <rFont val="Times New Roman"/>
        <family val="1"/>
        <charset val="204"/>
      </rPr>
      <t>Сдал:</t>
    </r>
    <r>
      <rPr>
        <b/>
        <sz val="12"/>
        <color rgb="FF000000"/>
        <rFont val="Times New Roman"/>
        <family val="1"/>
        <charset val="204"/>
      </rPr>
      <t xml:space="preserve">  </t>
    </r>
  </si>
  <si>
    <t>(должность, подпись,)</t>
  </si>
  <si>
    <t xml:space="preserve"> _____________________  Калинин А.Л.</t>
  </si>
  <si>
    <t xml:space="preserve"> ______________/Калинин А.Л.</t>
  </si>
  <si>
    <t>(должность, подпись)</t>
  </si>
  <si>
    <t>ФОРМА</t>
  </si>
  <si>
    <t>Калькуляция затрат №__</t>
  </si>
  <si>
    <t>Генподрядчик</t>
  </si>
  <si>
    <t>Генеральный директор ООО "Крымстрой"</t>
  </si>
  <si>
    <t>____________/Калинин А.Л.</t>
  </si>
  <si>
    <t>МП</t>
  </si>
  <si>
    <t>Приложение №4</t>
  </si>
  <si>
    <t>к Договору подряда от _________2024г. №  _______</t>
  </si>
  <si>
    <r>
      <rPr>
        <b/>
        <sz val="11"/>
        <color rgb="FF000000"/>
        <rFont val="Times New Roman"/>
        <family val="1"/>
        <charset val="204"/>
      </rPr>
      <t>ООО «КрымСтрой»,</t>
    </r>
    <r>
      <rPr>
        <sz val="11"/>
        <color rgb="FF000000"/>
        <rFont val="Times New Roman"/>
        <family val="1"/>
        <charset val="204"/>
      </rPr>
      <t xml:space="preserve"> 298635, Республика Крым, г.о. Ялта, г. Ялта, ул. Коммунаров, д.7</t>
    </r>
  </si>
  <si>
    <t>Подрядчик</t>
  </si>
  <si>
    <t>ЖУРНАЛ УЧЕТА ВЫПОЛНЕННЫХ РАБОТ</t>
  </si>
  <si>
    <t>с начала строительства</t>
  </si>
  <si>
    <t xml:space="preserve">на </t>
  </si>
  <si>
    <t>Сметная (договорная) стоимость в соответствии с договором подряда</t>
  </si>
  <si>
    <t>(субподряда)</t>
  </si>
  <si>
    <t>Составил</t>
  </si>
  <si>
    <t>должность</t>
  </si>
  <si>
    <t>подпись</t>
  </si>
  <si>
    <t>расшифровка подписи</t>
  </si>
  <si>
    <t>Проверил</t>
  </si>
  <si>
    <t>Наименование работ и материалов</t>
  </si>
  <si>
    <t>Коли-
чество работ по смете</t>
  </si>
  <si>
    <t>Сметная                             (договорная)                 стоимость, руб</t>
  </si>
  <si>
    <t xml:space="preserve">Остаток работ на ____________202_ года </t>
  </si>
  <si>
    <t>п/п</t>
  </si>
  <si>
    <t>поз. по смете</t>
  </si>
  <si>
    <t>________202_ года</t>
  </si>
  <si>
    <t>_______ 202_ года</t>
  </si>
  <si>
    <t>Всего, с начала строительства</t>
  </si>
  <si>
    <t>кол-во</t>
  </si>
  <si>
    <t>стоимость</t>
  </si>
  <si>
    <t xml:space="preserve">стоимость </t>
  </si>
  <si>
    <t>ВСЕГО:</t>
  </si>
  <si>
    <t xml:space="preserve">	Приложение №  5</t>
  </si>
  <si>
    <t>к Договору подряда</t>
  </si>
  <si>
    <t>от "___" _______________ №______</t>
  </si>
  <si>
    <t>Акт</t>
  </si>
  <si>
    <t>приема - передачи</t>
  </si>
  <si>
    <t>Места выполнения работ</t>
  </si>
  <si>
    <t>Мы, нижеподписавшиеся, комиссия в составе:</t>
  </si>
  <si>
    <t xml:space="preserve">Представителя Генподрядчика, действующего на основании договора генерального подряда:  </t>
  </si>
  <si>
    <t>Генерального директора ООО "Крымстрой"</t>
  </si>
  <si>
    <t>должность, наименование организации</t>
  </si>
  <si>
    <t>фамилия, имя, отчество</t>
  </si>
  <si>
    <t>Представителя Подрядчика, действующего на основании договора подряда:</t>
  </si>
  <si>
    <t>от " ____ " ___________ 2024 № ____________</t>
  </si>
  <si>
    <t>составили настоящий Акт о приёме-передачи места выполнения работ, расположенной на земельном участке  с кадастровым номером _______________ по адресу: __________________</t>
  </si>
  <si>
    <t>на период проведения строительно-монтажных работ на объекте  капитального строительства.</t>
  </si>
  <si>
    <t>Генподрядчик передает, а Подрядчик принимает Место производства работ</t>
  </si>
  <si>
    <t>на период проведения строительно-монтажных работ на объекте капитального строительства.</t>
  </si>
  <si>
    <t>Генподрядчик передает строительную площадку без наличия строительных материалов,</t>
  </si>
  <si>
    <t>находящихся на балансе собственника.</t>
  </si>
  <si>
    <t>Подрядчик принимает строительную площадку и обязуется выполнить комплекс работ,</t>
  </si>
  <si>
    <t>предусмотренный договором подряда от " _____ " ____________ 2024 № ____________</t>
  </si>
  <si>
    <t>С момента подписания настоящего акта Подрядчик принимает на себя полную ответственность</t>
  </si>
  <si>
    <t xml:space="preserve"> за использование места производства работ  и обязуется содержать ее в надлежащем состоянии.</t>
  </si>
  <si>
    <t xml:space="preserve">Представители Генподрядчика и Подрядчика осмотрели места производства работ </t>
  </si>
  <si>
    <t xml:space="preserve">и претензий друг к другу не имеют. </t>
  </si>
  <si>
    <t>Настоящий  акт  составлен  в  двух экземплярах.</t>
  </si>
  <si>
    <t xml:space="preserve">Приложение: </t>
  </si>
  <si>
    <t>Подписи сторон:</t>
  </si>
  <si>
    <t>Представитель «Заказчика»</t>
  </si>
  <si>
    <t>Представитель Генподрядчика</t>
  </si>
  <si>
    <t>Представитель Подрядчика</t>
  </si>
  <si>
    <t>Перечень Технической документации</t>
  </si>
  <si>
    <t>Мы, нижеподписавшиеся:</t>
  </si>
  <si>
    <t>Представителя Генподрядчика ООО "Крымстрой", в лице Генерального директора Калинина А.Л.</t>
  </si>
  <si>
    <t>Составили настоящий акт, о том, что Генподрядчик передал, а Субподрядчик принял следующую рабочую документацию по объекту:</t>
  </si>
  <si>
    <t>Шарлая В.П.</t>
  </si>
  <si>
    <t>Наименование документа</t>
  </si>
  <si>
    <t>Номер документа, шифр</t>
  </si>
  <si>
    <t>Вид документа
эл./бум.</t>
  </si>
  <si>
    <t>Количество экземпляров</t>
  </si>
  <si>
    <t>Генподрядчик ООО "Крымстрой"</t>
  </si>
  <si>
    <t>Генеральный директор</t>
  </si>
  <si>
    <t>Подпись</t>
  </si>
  <si>
    <t>Приложение №8</t>
  </si>
  <si>
    <t>________________  / А.Л.Калинин</t>
  </si>
  <si>
    <t xml:space="preserve"> _____________________    Калинин А.Л.</t>
  </si>
  <si>
    <t xml:space="preserve"> _____________________ /</t>
  </si>
  <si>
    <r>
      <rPr>
        <b/>
        <sz val="12"/>
        <rFont val="Times New Roman"/>
        <family val="1"/>
        <charset val="204"/>
      </rPr>
      <t>Принял:</t>
    </r>
    <r>
      <rPr>
        <sz val="12"/>
        <color rgb="FF000000"/>
        <rFont val="Times New Roman"/>
        <family val="1"/>
        <charset val="204"/>
      </rPr>
      <t xml:space="preserve">                                          
</t>
    </r>
  </si>
  <si>
    <r>
      <rPr>
        <b/>
        <sz val="12"/>
        <rFont val="Times New Roman"/>
        <family val="1"/>
        <charset val="204"/>
      </rPr>
      <t>Сдал:</t>
    </r>
    <r>
      <rPr>
        <sz val="12"/>
        <color rgb="FF000000"/>
        <rFont val="Times New Roman"/>
        <family val="1"/>
        <charset val="204"/>
      </rPr>
      <t xml:space="preserve"> </t>
    </r>
  </si>
  <si>
    <t>Устранение (дата, время, подпись представителя СК)</t>
  </si>
  <si>
    <t>Замечания (недоделки), выявленные при приемке конструкции (дата, время, подпись представителя СК)</t>
  </si>
  <si>
    <t>Законченная монолитная конструкция</t>
  </si>
  <si>
    <r>
      <rPr>
        <sz val="10"/>
        <color theme="1"/>
        <rFont val="Times New Roman"/>
        <family val="1"/>
        <charset val="204"/>
      </rPr>
      <t>Опалубка</t>
    </r>
    <r>
      <rPr>
        <sz val="8"/>
        <color theme="1"/>
        <rFont val="Times New Roman"/>
        <family val="1"/>
        <charset val="204"/>
      </rPr>
      <t xml:space="preserve"> (Подрядчик выложил исполнительную схему в чат. ОСК проверил съемку, разрешил бетонирование)</t>
    </r>
  </si>
  <si>
    <t>Армирование</t>
  </si>
  <si>
    <t>Разбивка геодезических осей</t>
  </si>
  <si>
    <t xml:space="preserve">Наличие актуальной ревизии РД у Подрядчика </t>
  </si>
  <si>
    <t>ООО «Крымстрой»</t>
  </si>
  <si>
    <t>ООО «Стройград»</t>
  </si>
  <si>
    <t>Авторский надзор</t>
  </si>
  <si>
    <t>Геодезия ГП</t>
  </si>
  <si>
    <t>Подрядчик / собственные силы</t>
  </si>
  <si>
    <r>
      <rPr>
        <sz val="12"/>
        <color theme="1"/>
        <rFont val="Times New Roman"/>
        <family val="1"/>
        <charset val="204"/>
      </rPr>
      <t xml:space="preserve">Приёмочный контроль 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должность, ФИО, подпись ответственного лица</t>
    </r>
    <r>
      <rPr>
        <sz val="11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сведения о приёмке, дата, время</t>
    </r>
  </si>
  <si>
    <r>
      <rPr>
        <sz val="12"/>
        <color theme="1"/>
        <rFont val="Times New Roman"/>
        <family val="1"/>
        <charset val="204"/>
      </rPr>
      <t>Вид работ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(этап приёмки)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</si>
  <si>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 Отметки </t>
  </si>
  <si>
    <t xml:space="preserve">Оси      </t>
  </si>
  <si>
    <t xml:space="preserve">Конструктив </t>
  </si>
  <si>
    <t>Чек лист о приёмке монолитных конструкций</t>
  </si>
  <si>
    <t>к Договору подряда от ____________ 2024г. №_________</t>
  </si>
  <si>
    <t>Приложение №9</t>
  </si>
  <si>
    <t>Приложение №10</t>
  </si>
  <si>
    <t>к Договору подряда от ________ 2024г. №______</t>
  </si>
  <si>
    <t>Всего по акту:</t>
  </si>
  <si>
    <t>Приложение №13
к Договору подряда №___________ от         202_г.</t>
  </si>
  <si>
    <t>НАКЛАДНАЯ №</t>
  </si>
  <si>
    <t>на отпуск материалов на сторону</t>
  </si>
  <si>
    <t>Коды</t>
  </si>
  <si>
    <t>Организация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</si>
  <si>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</si>
  <si>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</si>
  <si>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</si>
  <si>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</si>
  <si>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</si>
  <si>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</si>
  <si>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</si>
  <si>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</si>
  <si>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</si>
  <si>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</si>
  <si>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На давальческой основе по Договору № от…</t>
  </si>
  <si>
    <t>Кому</t>
  </si>
  <si>
    <t>Через кого</t>
  </si>
  <si>
    <t>Корреспондирующий счет</t>
  </si>
  <si>
    <t>Материальные ценности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</si>
  <si>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</si>
  <si>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</si>
  <si>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</si>
  <si>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</si>
  <si>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 xml:space="preserve">
Порядковый но-
мер записи по
складской
картотеке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</si>
  <si>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</si>
  <si>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</si>
  <si>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</si>
  <si>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</si>
  <si>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</si>
  <si>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</si>
  <si>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</si>
  <si>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</si>
  <si>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инвен-
тар-
ный</t>
  </si>
  <si>
    <t xml:space="preserve">
паспорта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</si>
  <si>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</si>
  <si>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</si>
  <si>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</si>
  <si>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</si>
  <si>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</si>
  <si>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коп.</t>
  </si>
  <si>
    <t>в том числе сумма НДС</t>
  </si>
  <si>
    <t>Отпуск разрешил</t>
  </si>
  <si>
    <t>Главный бухгалтер</t>
  </si>
  <si>
    <t>Отпустил</t>
  </si>
  <si>
    <t>Получил</t>
  </si>
  <si>
    <t>Форма согласована:</t>
  </si>
  <si>
    <t>От Генподрядчика</t>
  </si>
  <si>
    <t>От Подрядчика</t>
  </si>
  <si>
    <t>Приложение №14
к Договору подряда №_________ от ____________202_г.</t>
  </si>
  <si>
    <t>ПРИХОДНЫЙ ОРДЕР №</t>
  </si>
  <si>
    <t>Структурное подразделение</t>
  </si>
  <si>
    <t>Дата состав-ления</t>
  </si>
  <si>
    <t>Код вида операции</t>
  </si>
  <si>
    <t>Склад</t>
  </si>
  <si>
    <t>Поставщик</t>
  </si>
  <si>
    <t>Страховая компания</t>
  </si>
  <si>
    <t>Корреспондирующий
счет</t>
  </si>
  <si>
    <t>наименование</t>
  </si>
  <si>
    <t>код</t>
  </si>
  <si>
    <t>счет, субсчет</t>
  </si>
  <si>
    <t>код анали-тического учета</t>
  </si>
  <si>
    <t>сопроводительного</t>
  </si>
  <si>
    <t>платежного</t>
  </si>
  <si>
    <t>Цена, руб. коп.</t>
  </si>
  <si>
    <t>Сумма без учета НДС, руб. коп.</t>
  </si>
  <si>
    <t>Сумма НДС, руб. коп.</t>
  </si>
  <si>
    <t>Всего с учетом НДС, руб. коп.</t>
  </si>
  <si>
    <t>Номер пас-порта</t>
  </si>
  <si>
    <t>Порядковый номер по складской картотеке</t>
  </si>
  <si>
    <t>наименование, сорт, размер, марка</t>
  </si>
  <si>
    <t>номенк-латурный номер</t>
  </si>
  <si>
    <t>по доку-менту</t>
  </si>
  <si>
    <t>принято</t>
  </si>
  <si>
    <t>Генеральный директор ООО"КрымСтрой"</t>
  </si>
  <si>
    <t>Оборотная сторона формы № М-4</t>
  </si>
  <si>
    <t>Х</t>
  </si>
  <si>
    <t>Принял</t>
  </si>
  <si>
    <t>Сдал</t>
  </si>
  <si>
    <t xml:space="preserve">Генеральный директор  ООО "КрымСтрой"    </t>
  </si>
  <si>
    <t xml:space="preserve">М.П.  </t>
  </si>
  <si>
    <t>Подрядчик :</t>
  </si>
  <si>
    <t>Представитель Генподрядчика :</t>
  </si>
  <si>
    <t>Обоснование отклонения от норм (в случае наличия таковых):</t>
  </si>
  <si>
    <t>Настоящий отчет составлен в 2(двух)  экземплярах, по одному для каждой из сторон.</t>
  </si>
  <si>
    <t>Остаток неиспользованных материалов в количестве ______ на сумму ___________(________)руб. в соответствии с _______ возвращается Генподрядчику в течение  3-х рабочих дней с даты утверждения настоящего отчета.</t>
  </si>
  <si>
    <t>Общая стоимость использованных для выполнения работ материалов составила___________________(_______________) руб. с НДС</t>
  </si>
  <si>
    <t>ИТОГО</t>
  </si>
  <si>
    <t>Наименование материалов, конструкций, изделий</t>
  </si>
  <si>
    <t>Сумма, руб</t>
  </si>
  <si>
    <t xml:space="preserve">№ и дата накладной М-15 </t>
  </si>
  <si>
    <t>Экономия,перерасход против производственных норм</t>
  </si>
  <si>
    <t>Остатки неиспользованного материала</t>
  </si>
  <si>
    <t>Фактически использовано</t>
  </si>
  <si>
    <t>Получено материалов от Генподрядчика</t>
  </si>
  <si>
    <t xml:space="preserve"> Наименование , материалов, конструкций, изделий</t>
  </si>
  <si>
    <t>№ по КС-2</t>
  </si>
  <si>
    <t xml:space="preserve">ООО "________", именуемый в дальнейшем  Подрядчиком, составил настоящий отчет об использовании материалов, полученных от  ООО "КрымСтрой" (далее -  Генподрядчик) для выполнения работ по договору подряда от  ____________ № _____ . За период с_______ по_________были получены  от Генподрядчика  и использованы при выполнении работ согласно Акта приемки выполненных работ №___ от _____202_г.  материалы в следующем объеме (количестве):            </t>
  </si>
  <si>
    <t>_______202_ г.</t>
  </si>
  <si>
    <t xml:space="preserve">г. Ялта                                                                           </t>
  </si>
  <si>
    <t xml:space="preserve">по Договору подряда №       от ____202_ г.  </t>
  </si>
  <si>
    <t>Приложение №15
к Договору подряда №_______ от ____________202_г.</t>
  </si>
  <si>
    <t>Перечень материалов, относящихся к поставке Подрядчика и Генподрядчика</t>
  </si>
  <si>
    <t>Зона ответственности</t>
  </si>
  <si>
    <t>ООО "Крымстрой"</t>
  </si>
  <si>
    <t>Директор ООО "ЮСК"</t>
  </si>
  <si>
    <t>_______________/Перов Ю.П.</t>
  </si>
  <si>
    <t>Директор</t>
  </si>
  <si>
    <t xml:space="preserve">Директор
ООО "ЮСК"                                                          </t>
  </si>
  <si>
    <t>Перов Ю.П.</t>
  </si>
  <si>
    <t xml:space="preserve">Директор  ООО "ЮСК"                                            
</t>
  </si>
  <si>
    <t>Приложение № 1.1 к Договору подряда №___ от ___</t>
  </si>
  <si>
    <t>Приложение №1.2 к Договору подряда №___ от ___</t>
  </si>
  <si>
    <t>Приложение №1.3 к Договору подряда №___ от ___</t>
  </si>
  <si>
    <t>Приложение №1 
к Договору подряда №___ от ___</t>
  </si>
  <si>
    <t>Приложение №2 к Договору подряда №___ от ___</t>
  </si>
  <si>
    <t>Приложение №3 к Договору подряда №__ от __.__.24г.</t>
  </si>
  <si>
    <t xml:space="preserve"> __________________/Калинин А.Л.</t>
  </si>
  <si>
    <t>Дата передачи</t>
  </si>
  <si>
    <t>РАБОЧАЯ ДОКУМЕНТАЦИЯ</t>
  </si>
  <si>
    <t>___________/Калинин А.Л.</t>
  </si>
  <si>
    <t>___________/Перов Ю.П.</t>
  </si>
  <si>
    <t>Подрядчик ООО "ЮСК"</t>
  </si>
  <si>
    <t>Представителя Подрядчика  ООО "ЮСК", в лице Директора Перова Ю.П.</t>
  </si>
  <si>
    <t>Группировка</t>
  </si>
  <si>
    <t>Показатель</t>
  </si>
  <si>
    <t>Объем работ</t>
  </si>
  <si>
    <t>Секция 1</t>
  </si>
  <si>
    <t>чел</t>
  </si>
  <si>
    <t>план</t>
  </si>
  <si>
    <t>факт</t>
  </si>
  <si>
    <t>Группа3</t>
  </si>
  <si>
    <t>Подбетонка</t>
  </si>
  <si>
    <t>Группа 4</t>
  </si>
  <si>
    <t>Гидроизоляция</t>
  </si>
  <si>
    <t>Группа 5</t>
  </si>
  <si>
    <t>Стяжка</t>
  </si>
  <si>
    <t>Группа 1</t>
  </si>
  <si>
    <t>Фундаментная плита</t>
  </si>
  <si>
    <t>Стены, этаж 1</t>
  </si>
  <si>
    <t>Перекрытие, этаж 1</t>
  </si>
  <si>
    <t>Секция 2</t>
  </si>
  <si>
    <t>Секция 3</t>
  </si>
  <si>
    <t>ПЛАН</t>
  </si>
  <si>
    <t>V неделю</t>
  </si>
  <si>
    <t>V месяц</t>
  </si>
  <si>
    <t>V накопительно</t>
  </si>
  <si>
    <t>ФАКТ</t>
  </si>
  <si>
    <t>Мобилизация рабочего персонала</t>
  </si>
  <si>
    <t>Чел за неделю</t>
  </si>
  <si>
    <t>Чел в месяц</t>
  </si>
  <si>
    <t>к Договору подряда №_______ от __ _____ 24г.</t>
  </si>
  <si>
    <t>График привлечения рабочей силы</t>
  </si>
  <si>
    <t>Генеральный директор ООО "КРЫМСТРОЙ"</t>
  </si>
  <si>
    <t>_______________/Калинин А.Л.</t>
  </si>
  <si>
    <t xml:space="preserve"> _____________________ /Калинин А.Л.</t>
  </si>
  <si>
    <t xml:space="preserve"> ___________________/  Калинин А.Л.</t>
  </si>
  <si>
    <t>Генеральный директор ООО «КрымСтрой»</t>
  </si>
  <si>
    <t>/Калинин А.Л.</t>
  </si>
  <si>
    <t>____________________Перов Ю.П.</t>
  </si>
  <si>
    <t>Приложение №19 к Договору подряда №_____ от _____</t>
  </si>
  <si>
    <t>Приложение №  7 к Договору подряда 
№____ от _____</t>
  </si>
  <si>
    <t>Приложение №5.1 к Договору подряда от ____ 24г №____</t>
  </si>
  <si>
    <t>ПЕРЕДАЧА ФРОНТА РАБОТ</t>
  </si>
  <si>
    <t>№</t>
  </si>
  <si>
    <t>Обязанность Генподрядчика</t>
  </si>
  <si>
    <t>Дата передачи фронта Работ Генподрядчиком</t>
  </si>
  <si>
    <t xml:space="preserve"> ________________ / А.Л.Калинин</t>
  </si>
  <si>
    <t>Объем по проекту (Договору)</t>
  </si>
  <si>
    <t>Выполнено с начала строительства</t>
  </si>
  <si>
    <t>Остаток к выполнению</t>
  </si>
  <si>
    <t>_________</t>
  </si>
  <si>
    <t>___________</t>
  </si>
  <si>
    <t>Заголовок</t>
  </si>
  <si>
    <t>Гуппировка</t>
  </si>
  <si>
    <t>Составил:</t>
  </si>
  <si>
    <t>Должность</t>
  </si>
  <si>
    <t>М.П</t>
  </si>
  <si>
    <t>Приложение № 20</t>
  </si>
  <si>
    <t>к Договору подряда №________ от ___ ______ 2024г.</t>
  </si>
  <si>
    <t xml:space="preserve">Генеральный директор ООО "Крымстрой"         </t>
  </si>
  <si>
    <t>V день</t>
  </si>
  <si>
    <t>V неделя</t>
  </si>
  <si>
    <t>___________________ И. О. Фамилия</t>
  </si>
  <si>
    <t xml:space="preserve"> ФОРМА СОГЛАСОВАНА</t>
  </si>
  <si>
    <t>Приложение №21</t>
  </si>
  <si>
    <t>к Договору подряда №______ от ___ ____2024г.</t>
  </si>
  <si>
    <t>Наименование работ 
(Раздел, подраздел, 
состав работ)</t>
  </si>
  <si>
    <t>Ед.
изм.</t>
  </si>
  <si>
    <t>Объем работ по договору</t>
  </si>
  <si>
    <t>Выполнено,
физ.объем</t>
  </si>
  <si>
    <t>Остаток, физ.объем</t>
  </si>
  <si>
    <t>% выполнения, физ.объем</t>
  </si>
  <si>
    <t>Сформировано ИД</t>
  </si>
  <si>
    <t>Подписано
ИД</t>
  </si>
  <si>
    <t>Передано в архив ПТО</t>
  </si>
  <si>
    <t>% передачи, ИД</t>
  </si>
  <si>
    <t>Итог:</t>
  </si>
  <si>
    <t>Выполнено</t>
  </si>
  <si>
    <t>% выполнения</t>
  </si>
  <si>
    <t>Передано ИД</t>
  </si>
  <si>
    <t>% передачи ИД</t>
  </si>
  <si>
    <t>Данные подтверждаю:</t>
  </si>
  <si>
    <t>Организация: ООО "____________________"</t>
  </si>
  <si>
    <t>Руководитель  ________________________</t>
  </si>
  <si>
    <t>к Договору подряда № ___ от ____.____2024г.</t>
  </si>
  <si>
    <t>Приложение № 22</t>
  </si>
  <si>
    <t>средняя численость персонала  в месяц</t>
  </si>
  <si>
    <t>количество персонала ежедневно</t>
  </si>
  <si>
    <t>Форма отчета по ИД</t>
  </si>
  <si>
    <t>ФОРМА МСГ</t>
  </si>
  <si>
    <t xml:space="preserve">Месячно-суточный график производства работ  </t>
  </si>
  <si>
    <t>ФОРМА ДГПР</t>
  </si>
  <si>
    <t xml:space="preserve">Директивный график производства работ </t>
  </si>
  <si>
    <t>ИСПОЛНИТЕЛЬНАЯ СМЕТА</t>
  </si>
  <si>
    <t xml:space="preserve">ФОРМА </t>
  </si>
  <si>
    <t>Отчет об использовании давальческих материалов</t>
  </si>
  <si>
    <t>Форма акта о приемке выполненных работ КС-2</t>
  </si>
  <si>
    <t>Форма справки о стоимости выполненных работ КС-3</t>
  </si>
  <si>
    <t>Зачет аванса в соответствии с п. 2.2.1.3 Договора ( (100 % от стоимости материалов/оборудования, оплаченных  на расчетный счет третьего лица, являющегося поставщиком материалов)</t>
  </si>
  <si>
    <t>Зачет аванса в соответствии с п. 2.2.1.4 Договора ( (100 % от стоимости материалов/оборудования, оплаченных  на расчетный счет третьего лица, являющегося поставщиком материалов)</t>
  </si>
  <si>
    <t>Зачет аванса в соответствии с п. 2.2.1.5 Договора (  100% стоимости работ/услуг субподрядчиков/субисполнителей, привлеченных Подрядчиком в рамках исполнения обязательств по настоящему Договору)</t>
  </si>
  <si>
    <t>Гарантийное удержание __% от стоимости Работ</t>
  </si>
  <si>
    <t>Форма журнала учета выполненных работ КС-6а</t>
  </si>
  <si>
    <t>ФОРМА СОГЛАСОВАНА:</t>
  </si>
  <si>
    <t>количество персонала (ежедневно)</t>
  </si>
  <si>
    <t>Форма Акта КС-1</t>
  </si>
  <si>
    <r>
      <rPr>
        <b/>
        <sz val="12"/>
        <color rgb="FF000000"/>
        <rFont val="Times New Roman"/>
        <family val="1"/>
        <charset val="204"/>
      </rPr>
      <t>Сдал:</t>
    </r>
    <r>
      <rPr>
        <sz val="12"/>
        <color rgb="FF000000"/>
        <rFont val="Times New Roman"/>
        <family val="1"/>
        <charset val="204"/>
      </rPr>
      <t xml:space="preserve"> </t>
    </r>
  </si>
  <si>
    <t>Форма накладной формы М-15</t>
  </si>
  <si>
    <t>Форма приходного ордера форма М-4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</si>
</sst>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0.000"/>
    <numFmt numFmtId="165" formatCode="0.0"/>
    <numFmt numFmtId="166" formatCode="_-* #,##0.00\ _₽_-;\-* #,##0.00\ _₽_-;_-* &quot;-&quot;??\ _₽_-;_-@_-"/>
    <numFmt numFmtId="167" formatCode="#,##0.00\ &quot;₽&quot;"/>
    <numFmt numFmtId="168" formatCode="#,##0.000"/>
    <numFmt numFmtId="169" formatCode="#,##0.00_ ;\-#,##0.00\ "/>
    <numFmt numFmtId="170" formatCode="_-* #,##0.000_-;\-* #,##0.000_-;_-* &quot;-&quot;??_-;_-@_-"/>
    <numFmt numFmtId="171" formatCode="#,##0.0000000000"/>
    <numFmt numFmtId="172" formatCode="#,##0.00\ _₽"/>
    <numFmt numFmtId="173" formatCode="_-* #,##0\ _₽_-;\-* #,##0\ _₽_-;_-* &quot;-&quot;\ _₽_-;_-@_-"/>
    <numFmt numFmtId="174" formatCode="[$-419]d\ mmm;@"/>
    <numFmt numFmtId="175" formatCode="dd/mm/yy;@"/>
    <numFmt numFmtId="176" formatCode="d/m;@"/>
  </numFmts>
  <fonts count="1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11"/>
      <color indexed="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b/>
      <sz val="11.5"/>
      <name val="Times New Roman"/>
      <family val="1"/>
      <charset val="204"/>
    </font>
    <font>
      <sz val="6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sz val="8.5"/>
      <name val="Arial"/>
      <family val="2"/>
      <charset val="204"/>
    </font>
    <font>
      <sz val="7"/>
      <name val="Arial"/>
      <family val="2"/>
      <charset val="204"/>
    </font>
    <font>
      <b/>
      <sz val="8.5"/>
      <name val="Arial"/>
      <family val="2"/>
      <charset val="204"/>
    </font>
    <font>
      <sz val="6.5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name val="Arial Black"/>
      <family val="2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28"/>
      <name val="Calibri"/>
      <family val="2"/>
      <charset val="204"/>
      <scheme val="minor"/>
    </font>
    <font>
      <sz val="2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Arial Black"/>
      <family val="2"/>
      <charset val="204"/>
    </font>
    <font>
      <b/>
      <sz val="26"/>
      <name val="Calibri"/>
      <family val="2"/>
      <charset val="204"/>
      <scheme val="minor"/>
    </font>
    <font>
      <b/>
      <sz val="16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sz val="16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5"/>
        <bgColor indexed="5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5" tint="0.5999938962981048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8F0C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59999389629810485"/>
        <bgColor indexed="64"/>
      </patternFill>
    </fill>
  </fills>
  <borders count="1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37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66" fontId="4" fillId="0" borderId="0" applyFont="0" applyFill="0" applyBorder="0" applyProtection="0"/>
    <xf numFmtId="0" fontId="21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5" fillId="0" borderId="0"/>
    <xf numFmtId="0" fontId="3" fillId="0" borderId="0"/>
    <xf numFmtId="43" fontId="33" fillId="0" borderId="0" applyFont="0" applyFill="0" applyBorder="0" applyAlignment="0" applyProtection="0"/>
    <xf numFmtId="0" fontId="34" fillId="0" borderId="0"/>
    <xf numFmtId="0" fontId="25" fillId="0" borderId="0"/>
    <xf numFmtId="0" fontId="33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8" fillId="0" borderId="0"/>
    <xf numFmtId="0" fontId="25" fillId="0" borderId="0"/>
    <xf numFmtId="0" fontId="39" fillId="0" borderId="0"/>
    <xf numFmtId="0" fontId="2" fillId="0" borderId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19" borderId="0" applyNumberFormat="0" applyBorder="0" applyAlignment="0" applyProtection="0"/>
    <xf numFmtId="9" fontId="11" fillId="0" borderId="0" applyFont="0" applyFill="0" applyBorder="0" applyAlignment="0" applyProtection="0"/>
  </cellStyleXfs>
  <cellXfs count="1871">
    <xf numFmtId="0" fontId="0" fillId="0" borderId="0" xfId="0"/>
    <xf numFmtId="0" fontId="5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10" fontId="6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4" fontId="6" fillId="0" borderId="15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shrinkToFit="1"/>
    </xf>
    <xf numFmtId="1" fontId="7" fillId="0" borderId="2" xfId="0" applyNumberFormat="1" applyFont="1" applyBorder="1" applyAlignment="1">
      <alignment horizontal="center" vertical="center" shrinkToFit="1"/>
    </xf>
    <xf numFmtId="2" fontId="7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shrinkToFit="1"/>
    </xf>
    <xf numFmtId="165" fontId="7" fillId="2" borderId="2" xfId="0" applyNumberFormat="1" applyFont="1" applyFill="1" applyBorder="1" applyAlignment="1">
      <alignment horizontal="center" vertical="center" shrinkToFit="1"/>
    </xf>
    <xf numFmtId="43" fontId="6" fillId="0" borderId="0" xfId="1" applyFont="1" applyAlignment="1">
      <alignment horizontal="left" vertical="top"/>
    </xf>
    <xf numFmtId="0" fontId="14" fillId="0" borderId="1" xfId="0" applyFont="1" applyBorder="1" applyAlignment="1">
      <alignment horizontal="center" vertical="top" wrapText="1"/>
    </xf>
    <xf numFmtId="1" fontId="15" fillId="0" borderId="2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top"/>
    </xf>
    <xf numFmtId="2" fontId="15" fillId="0" borderId="2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10" fontId="10" fillId="0" borderId="21" xfId="0" applyNumberFormat="1" applyFont="1" applyBorder="1" applyAlignment="1">
      <alignment horizontal="center" vertical="center"/>
    </xf>
    <xf numFmtId="10" fontId="12" fillId="0" borderId="16" xfId="0" applyNumberFormat="1" applyFont="1" applyFill="1" applyBorder="1" applyAlignment="1">
      <alignment horizontal="center" vertical="center"/>
    </xf>
    <xf numFmtId="4" fontId="16" fillId="0" borderId="15" xfId="0" applyNumberFormat="1" applyFont="1" applyFill="1" applyBorder="1" applyAlignment="1">
      <alignment horizontal="center" vertical="center"/>
    </xf>
    <xf numFmtId="10" fontId="16" fillId="0" borderId="16" xfId="0" applyNumberFormat="1" applyFont="1" applyFill="1" applyBorder="1" applyAlignment="1">
      <alignment horizontal="center" vertical="center"/>
    </xf>
    <xf numFmtId="10" fontId="17" fillId="0" borderId="16" xfId="0" applyNumberFormat="1" applyFont="1" applyFill="1" applyBorder="1" applyAlignment="1">
      <alignment horizontal="center" vertical="center"/>
    </xf>
    <xf numFmtId="43" fontId="6" fillId="0" borderId="15" xfId="1" applyFont="1" applyBorder="1" applyAlignment="1">
      <alignment horizontal="center" vertical="center"/>
    </xf>
    <xf numFmtId="43" fontId="6" fillId="0" borderId="16" xfId="1" applyFont="1" applyBorder="1" applyAlignment="1">
      <alignment horizontal="center" vertical="center"/>
    </xf>
    <xf numFmtId="43" fontId="16" fillId="0" borderId="15" xfId="1" applyFont="1" applyBorder="1" applyAlignment="1">
      <alignment horizontal="center" vertical="center"/>
    </xf>
    <xf numFmtId="43" fontId="16" fillId="0" borderId="16" xfId="1" applyFont="1" applyBorder="1" applyAlignment="1">
      <alignment horizontal="center" vertical="center"/>
    </xf>
    <xf numFmtId="43" fontId="6" fillId="0" borderId="20" xfId="1" applyFont="1" applyBorder="1" applyAlignment="1">
      <alignment horizontal="center" vertical="center"/>
    </xf>
    <xf numFmtId="43" fontId="10" fillId="0" borderId="21" xfId="1" applyFont="1" applyBorder="1" applyAlignment="1">
      <alignment horizontal="center" vertical="center"/>
    </xf>
    <xf numFmtId="43" fontId="5" fillId="0" borderId="0" xfId="1" applyFont="1" applyBorder="1" applyAlignment="1">
      <alignment horizontal="center" vertical="center" wrapText="1"/>
    </xf>
    <xf numFmtId="43" fontId="5" fillId="0" borderId="15" xfId="1" applyFont="1" applyBorder="1" applyAlignment="1">
      <alignment horizontal="center" vertical="center" wrapText="1"/>
    </xf>
    <xf numFmtId="43" fontId="5" fillId="0" borderId="16" xfId="1" applyFont="1" applyBorder="1" applyAlignment="1">
      <alignment horizontal="center" vertical="center" wrapText="1"/>
    </xf>
    <xf numFmtId="43" fontId="7" fillId="0" borderId="19" xfId="1" applyFont="1" applyBorder="1" applyAlignment="1">
      <alignment horizontal="center" vertical="center" shrinkToFit="1"/>
    </xf>
    <xf numFmtId="43" fontId="15" fillId="0" borderId="19" xfId="1" applyFont="1" applyBorder="1" applyAlignment="1">
      <alignment horizontal="center" vertical="center" shrinkToFit="1"/>
    </xf>
    <xf numFmtId="43" fontId="6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4" fontId="7" fillId="3" borderId="25" xfId="0" applyNumberFormat="1" applyFont="1" applyFill="1" applyBorder="1" applyAlignment="1">
      <alignment horizontal="center" vertical="center" shrinkToFit="1"/>
    </xf>
    <xf numFmtId="4" fontId="7" fillId="3" borderId="26" xfId="0" applyNumberFormat="1" applyFont="1" applyFill="1" applyBorder="1" applyAlignment="1">
      <alignment horizontal="center" vertical="center" shrinkToFit="1"/>
    </xf>
    <xf numFmtId="4" fontId="7" fillId="0" borderId="19" xfId="0" applyNumberFormat="1" applyFont="1" applyBorder="1" applyAlignment="1">
      <alignment horizontal="center" vertical="center" shrinkToFit="1"/>
    </xf>
    <xf numFmtId="4" fontId="7" fillId="0" borderId="27" xfId="0" applyNumberFormat="1" applyFont="1" applyBorder="1" applyAlignment="1">
      <alignment horizontal="center" vertical="center" shrinkToFit="1"/>
    </xf>
    <xf numFmtId="4" fontId="7" fillId="3" borderId="19" xfId="0" applyNumberFormat="1" applyFont="1" applyFill="1" applyBorder="1" applyAlignment="1">
      <alignment horizontal="center" vertical="center" shrinkToFit="1"/>
    </xf>
    <xf numFmtId="4" fontId="7" fillId="3" borderId="27" xfId="0" applyNumberFormat="1" applyFont="1" applyFill="1" applyBorder="1" applyAlignment="1">
      <alignment horizontal="center" vertical="center" shrinkToFit="1"/>
    </xf>
    <xf numFmtId="2" fontId="7" fillId="0" borderId="19" xfId="0" applyNumberFormat="1" applyFont="1" applyBorder="1" applyAlignment="1">
      <alignment horizontal="center" vertical="center" shrinkToFit="1"/>
    </xf>
    <xf numFmtId="4" fontId="15" fillId="0" borderId="19" xfId="0" applyNumberFormat="1" applyFont="1" applyBorder="1" applyAlignment="1">
      <alignment horizontal="center" vertical="center" shrinkToFit="1"/>
    </xf>
    <xf numFmtId="4" fontId="15" fillId="0" borderId="27" xfId="0" applyNumberFormat="1" applyFont="1" applyBorder="1" applyAlignment="1">
      <alignment horizontal="center" vertical="center" shrinkToFit="1"/>
    </xf>
    <xf numFmtId="2" fontId="15" fillId="3" borderId="19" xfId="0" applyNumberFormat="1" applyFont="1" applyFill="1" applyBorder="1" applyAlignment="1">
      <alignment horizontal="center" vertical="center" shrinkToFit="1"/>
    </xf>
    <xf numFmtId="4" fontId="15" fillId="3" borderId="27" xfId="0" applyNumberFormat="1" applyFont="1" applyFill="1" applyBorder="1" applyAlignment="1">
      <alignment horizontal="center" vertical="center" shrinkToFit="1"/>
    </xf>
    <xf numFmtId="2" fontId="15" fillId="0" borderId="19" xfId="0" applyNumberFormat="1" applyFont="1" applyBorder="1" applyAlignment="1">
      <alignment horizontal="center" vertical="center" shrinkToFit="1"/>
    </xf>
    <xf numFmtId="2" fontId="7" fillId="0" borderId="19" xfId="0" applyNumberFormat="1" applyFont="1" applyFill="1" applyBorder="1" applyAlignment="1">
      <alignment horizontal="center" vertical="center" shrinkToFit="1"/>
    </xf>
    <xf numFmtId="4" fontId="7" fillId="0" borderId="27" xfId="0" applyNumberFormat="1" applyFont="1" applyFill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10" fontId="8" fillId="0" borderId="16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>
      <alignment horizontal="center" vertical="center" shrinkToFit="1"/>
    </xf>
    <xf numFmtId="0" fontId="5" fillId="0" borderId="2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15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43" fontId="6" fillId="0" borderId="15" xfId="1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1" fontId="7" fillId="0" borderId="9" xfId="0" applyNumberFormat="1" applyFont="1" applyBorder="1" applyAlignment="1">
      <alignment horizontal="center" vertical="center" shrinkToFit="1"/>
    </xf>
    <xf numFmtId="2" fontId="15" fillId="0" borderId="9" xfId="0" applyNumberFormat="1" applyFont="1" applyBorder="1" applyAlignment="1">
      <alignment horizontal="center" vertical="center" shrinkToFit="1"/>
    </xf>
    <xf numFmtId="1" fontId="15" fillId="0" borderId="9" xfId="0" applyNumberFormat="1" applyFont="1" applyBorder="1" applyAlignment="1">
      <alignment horizontal="center" vertical="center" shrinkToFit="1"/>
    </xf>
    <xf numFmtId="2" fontId="7" fillId="0" borderId="9" xfId="0" applyNumberFormat="1" applyFont="1" applyBorder="1" applyAlignment="1">
      <alignment horizontal="center" vertical="center" shrinkToFit="1"/>
    </xf>
    <xf numFmtId="164" fontId="7" fillId="0" borderId="9" xfId="0" applyNumberFormat="1" applyFont="1" applyBorder="1" applyAlignment="1">
      <alignment horizontal="center" vertical="center" shrinkToFit="1"/>
    </xf>
    <xf numFmtId="165" fontId="7" fillId="0" borderId="9" xfId="0" applyNumberFormat="1" applyFont="1" applyBorder="1" applyAlignment="1">
      <alignment horizontal="center" vertical="center" shrinkToFit="1"/>
    </xf>
    <xf numFmtId="4" fontId="9" fillId="0" borderId="32" xfId="0" applyNumberFormat="1" applyFont="1" applyBorder="1" applyAlignment="1">
      <alignment horizontal="center" vertical="center" shrinkToFit="1"/>
    </xf>
    <xf numFmtId="4" fontId="7" fillId="0" borderId="16" xfId="0" applyNumberFormat="1" applyFont="1" applyBorder="1" applyAlignment="1">
      <alignment horizontal="center" vertical="center" shrinkToFit="1"/>
    </xf>
    <xf numFmtId="2" fontId="7" fillId="0" borderId="15" xfId="0" applyNumberFormat="1" applyFont="1" applyBorder="1" applyAlignment="1">
      <alignment horizontal="center" vertical="center" shrinkToFit="1"/>
    </xf>
    <xf numFmtId="4" fontId="15" fillId="0" borderId="15" xfId="0" applyNumberFormat="1" applyFont="1" applyBorder="1" applyAlignment="1">
      <alignment horizontal="center" vertical="center" shrinkToFit="1"/>
    </xf>
    <xf numFmtId="4" fontId="15" fillId="0" borderId="16" xfId="0" applyNumberFormat="1" applyFont="1" applyBorder="1" applyAlignment="1">
      <alignment horizontal="center" vertical="center" shrinkToFit="1"/>
    </xf>
    <xf numFmtId="2" fontId="15" fillId="0" borderId="15" xfId="0" applyNumberFormat="1" applyFont="1" applyBorder="1" applyAlignment="1">
      <alignment horizontal="center" vertical="center" shrinkToFit="1"/>
    </xf>
    <xf numFmtId="4" fontId="7" fillId="0" borderId="15" xfId="0" applyNumberFormat="1" applyFont="1" applyBorder="1" applyAlignment="1">
      <alignment horizontal="center" vertical="center" shrinkToFit="1"/>
    </xf>
    <xf numFmtId="2" fontId="7" fillId="0" borderId="20" xfId="0" applyNumberFormat="1" applyFont="1" applyBorder="1" applyAlignment="1">
      <alignment horizontal="center" vertical="center" shrinkToFit="1"/>
    </xf>
    <xf numFmtId="166" fontId="5" fillId="0" borderId="16" xfId="0" applyNumberFormat="1" applyFont="1" applyBorder="1" applyAlignment="1">
      <alignment horizontal="center" vertical="center" wrapText="1"/>
    </xf>
    <xf numFmtId="43" fontId="6" fillId="0" borderId="15" xfId="0" applyNumberFormat="1" applyFont="1" applyBorder="1" applyAlignment="1">
      <alignment horizontal="left" vertical="top"/>
    </xf>
    <xf numFmtId="43" fontId="16" fillId="0" borderId="15" xfId="0" applyNumberFormat="1" applyFont="1" applyBorder="1" applyAlignment="1">
      <alignment horizontal="left" vertical="top"/>
    </xf>
    <xf numFmtId="4" fontId="6" fillId="0" borderId="15" xfId="0" applyNumberFormat="1" applyFont="1" applyBorder="1" applyAlignment="1">
      <alignment horizontal="center" vertical="top"/>
    </xf>
    <xf numFmtId="166" fontId="6" fillId="0" borderId="15" xfId="0" applyNumberFormat="1" applyFont="1" applyBorder="1" applyAlignment="1">
      <alignment horizontal="left" vertical="top"/>
    </xf>
    <xf numFmtId="9" fontId="6" fillId="0" borderId="16" xfId="2" applyFont="1" applyBorder="1" applyAlignment="1">
      <alignment horizontal="left" vertical="top"/>
    </xf>
    <xf numFmtId="166" fontId="10" fillId="0" borderId="15" xfId="0" applyNumberFormat="1" applyFont="1" applyBorder="1" applyAlignment="1">
      <alignment horizontal="left" vertical="top"/>
    </xf>
    <xf numFmtId="9" fontId="10" fillId="0" borderId="16" xfId="2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10" fillId="0" borderId="5" xfId="0" applyFont="1" applyBorder="1"/>
    <xf numFmtId="49" fontId="6" fillId="0" borderId="5" xfId="0" applyNumberFormat="1" applyFont="1" applyBorder="1" applyAlignment="1">
      <alignment horizontal="right"/>
    </xf>
    <xf numFmtId="0" fontId="6" fillId="0" borderId="12" xfId="0" applyFont="1" applyBorder="1"/>
    <xf numFmtId="0" fontId="16" fillId="0" borderId="0" xfId="0" applyFont="1"/>
    <xf numFmtId="0" fontId="16" fillId="0" borderId="5" xfId="0" applyFont="1" applyBorder="1"/>
    <xf numFmtId="43" fontId="6" fillId="0" borderId="5" xfId="1" applyFont="1" applyBorder="1"/>
    <xf numFmtId="43" fontId="10" fillId="0" borderId="5" xfId="1" applyFont="1" applyBorder="1"/>
    <xf numFmtId="43" fontId="16" fillId="0" borderId="5" xfId="1" applyFont="1" applyBorder="1"/>
    <xf numFmtId="0" fontId="18" fillId="0" borderId="0" xfId="7" applyFont="1"/>
    <xf numFmtId="0" fontId="18" fillId="0" borderId="0" xfId="7" applyFont="1" applyAlignment="1">
      <alignment horizontal="center" wrapText="1"/>
    </xf>
    <xf numFmtId="0" fontId="18" fillId="0" borderId="0" xfId="3" applyFont="1"/>
    <xf numFmtId="0" fontId="22" fillId="0" borderId="5" xfId="7" applyFont="1" applyBorder="1" applyAlignment="1">
      <alignment horizontal="left" vertical="center" wrapText="1"/>
    </xf>
    <xf numFmtId="0" fontId="23" fillId="0" borderId="5" xfId="3" applyFont="1" applyBorder="1" applyAlignment="1">
      <alignment horizontal="left" vertical="center" wrapText="1"/>
    </xf>
    <xf numFmtId="0" fontId="24" fillId="0" borderId="0" xfId="3" applyFont="1"/>
    <xf numFmtId="0" fontId="24" fillId="0" borderId="0" xfId="3" applyFont="1" applyAlignment="1">
      <alignment horizontal="center" vertical="center"/>
    </xf>
    <xf numFmtId="0" fontId="23" fillId="10" borderId="5" xfId="3" applyFont="1" applyFill="1" applyBorder="1" applyAlignment="1">
      <alignment horizontal="left" vertical="center" wrapText="1"/>
    </xf>
    <xf numFmtId="0" fontId="26" fillId="0" borderId="5" xfId="8" applyFont="1" applyBorder="1" applyAlignment="1">
      <alignment horizontal="left" vertical="center" wrapText="1"/>
    </xf>
    <xf numFmtId="0" fontId="26" fillId="0" borderId="5" xfId="3" applyFont="1" applyBorder="1" applyAlignment="1">
      <alignment horizontal="center" vertical="center"/>
    </xf>
    <xf numFmtId="0" fontId="22" fillId="0" borderId="5" xfId="7" applyFont="1" applyBorder="1" applyAlignment="1">
      <alignment horizontal="center" vertical="center"/>
    </xf>
    <xf numFmtId="0" fontId="26" fillId="0" borderId="5" xfId="7" applyFont="1" applyBorder="1" applyAlignment="1">
      <alignment horizontal="left" vertical="center" wrapText="1"/>
    </xf>
    <xf numFmtId="0" fontId="23" fillId="0" borderId="5" xfId="7" applyFont="1" applyBorder="1" applyAlignment="1">
      <alignment horizontal="left" vertical="center" wrapText="1"/>
    </xf>
    <xf numFmtId="4" fontId="24" fillId="0" borderId="0" xfId="3" applyNumberFormat="1" applyFont="1"/>
    <xf numFmtId="0" fontId="20" fillId="11" borderId="0" xfId="7" applyFont="1" applyFill="1" applyAlignment="1">
      <alignment horizontal="right" vertical="center" wrapText="1"/>
    </xf>
    <xf numFmtId="4" fontId="20" fillId="8" borderId="0" xfId="7" applyNumberFormat="1" applyFont="1" applyFill="1" applyAlignment="1">
      <alignment horizontal="left" vertical="center"/>
    </xf>
    <xf numFmtId="4" fontId="20" fillId="8" borderId="0" xfId="7" applyNumberFormat="1" applyFont="1" applyFill="1" applyAlignment="1">
      <alignment horizontal="center" vertical="center"/>
    </xf>
    <xf numFmtId="0" fontId="18" fillId="0" borderId="0" xfId="3" applyFont="1" applyAlignment="1">
      <alignment horizontal="justify" vertical="center" wrapText="1"/>
    </xf>
    <xf numFmtId="0" fontId="29" fillId="0" borderId="0" xfId="3" applyFont="1" applyAlignment="1">
      <alignment horizontal="center"/>
    </xf>
    <xf numFmtId="4" fontId="18" fillId="0" borderId="0" xfId="3" applyNumberFormat="1" applyFont="1"/>
    <xf numFmtId="0" fontId="19" fillId="0" borderId="0" xfId="3" applyFont="1"/>
    <xf numFmtId="49" fontId="18" fillId="0" borderId="0" xfId="3" applyNumberFormat="1" applyFont="1" applyAlignment="1">
      <alignment horizontal="center" vertical="center"/>
    </xf>
    <xf numFmtId="166" fontId="18" fillId="0" borderId="0" xfId="4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0" fillId="0" borderId="33" xfId="3" applyFont="1" applyBorder="1" applyAlignment="1">
      <alignment vertical="center"/>
    </xf>
    <xf numFmtId="0" fontId="20" fillId="0" borderId="36" xfId="3" applyFont="1" applyBorder="1" applyAlignment="1">
      <alignment vertical="center"/>
    </xf>
    <xf numFmtId="0" fontId="22" fillId="0" borderId="36" xfId="3" applyFont="1" applyBorder="1" applyAlignment="1">
      <alignment vertical="center"/>
    </xf>
    <xf numFmtId="0" fontId="20" fillId="0" borderId="0" xfId="3" applyFont="1" applyAlignment="1">
      <alignment horizontal="center" vertical="center"/>
    </xf>
    <xf numFmtId="166" fontId="20" fillId="6" borderId="0" xfId="4" applyFont="1" applyFill="1" applyAlignment="1">
      <alignment horizontal="left" vertical="center"/>
    </xf>
    <xf numFmtId="166" fontId="20" fillId="0" borderId="0" xfId="4" applyFont="1" applyAlignment="1">
      <alignment horizontal="center" vertical="center"/>
    </xf>
    <xf numFmtId="0" fontId="22" fillId="7" borderId="36" xfId="3" applyFont="1" applyFill="1" applyBorder="1" applyAlignment="1">
      <alignment vertical="center" wrapText="1"/>
    </xf>
    <xf numFmtId="0" fontId="22" fillId="7" borderId="36" xfId="3" applyFont="1" applyFill="1" applyBorder="1" applyAlignment="1">
      <alignment vertical="center"/>
    </xf>
    <xf numFmtId="0" fontId="22" fillId="0" borderId="36" xfId="3" applyFont="1" applyBorder="1" applyAlignment="1">
      <alignment vertical="center" wrapText="1"/>
    </xf>
    <xf numFmtId="0" fontId="22" fillId="0" borderId="40" xfId="3" applyFont="1" applyBorder="1" applyAlignment="1">
      <alignment vertical="center" wrapText="1"/>
    </xf>
    <xf numFmtId="0" fontId="22" fillId="0" borderId="45" xfId="3" applyFont="1" applyBorder="1" applyAlignment="1">
      <alignment vertical="center" wrapText="1"/>
    </xf>
    <xf numFmtId="0" fontId="20" fillId="0" borderId="0" xfId="7" applyFont="1" applyAlignment="1">
      <alignment horizontal="center"/>
    </xf>
    <xf numFmtId="0" fontId="18" fillId="0" borderId="12" xfId="7" applyFont="1" applyBorder="1"/>
    <xf numFmtId="0" fontId="20" fillId="8" borderId="0" xfId="7" applyFont="1" applyFill="1" applyAlignment="1">
      <alignment horizontal="left" vertical="center" wrapText="1"/>
    </xf>
    <xf numFmtId="0" fontId="23" fillId="0" borderId="0" xfId="7" applyFont="1" applyAlignment="1">
      <alignment horizontal="center"/>
    </xf>
    <xf numFmtId="0" fontId="22" fillId="0" borderId="10" xfId="3" applyFont="1" applyBorder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0" fontId="20" fillId="0" borderId="5" xfId="3" applyFont="1" applyBorder="1" applyAlignment="1">
      <alignment vertical="center" wrapText="1"/>
    </xf>
    <xf numFmtId="0" fontId="31" fillId="0" borderId="5" xfId="3" applyFont="1" applyBorder="1" applyAlignment="1">
      <alignment horizontal="center" vertical="center" wrapText="1"/>
    </xf>
    <xf numFmtId="49" fontId="22" fillId="9" borderId="5" xfId="3" applyNumberFormat="1" applyFont="1" applyFill="1" applyBorder="1" applyAlignment="1">
      <alignment horizontal="center" vertical="center" wrapText="1"/>
    </xf>
    <xf numFmtId="0" fontId="22" fillId="9" borderId="5" xfId="7" applyFont="1" applyFill="1" applyBorder="1" applyAlignment="1">
      <alignment horizontal="center" vertical="center"/>
    </xf>
    <xf numFmtId="4" fontId="22" fillId="9" borderId="5" xfId="4" applyNumberFormat="1" applyFont="1" applyFill="1" applyBorder="1" applyAlignment="1">
      <alignment horizontal="center" vertical="center"/>
    </xf>
    <xf numFmtId="49" fontId="20" fillId="0" borderId="5" xfId="3" applyNumberFormat="1" applyFont="1" applyBorder="1" applyAlignment="1">
      <alignment horizontal="center" vertical="center" wrapText="1"/>
    </xf>
    <xf numFmtId="4" fontId="22" fillId="0" borderId="5" xfId="7" applyNumberFormat="1" applyFont="1" applyBorder="1" applyAlignment="1">
      <alignment horizontal="center" vertical="center"/>
    </xf>
    <xf numFmtId="2" fontId="22" fillId="0" borderId="5" xfId="7" applyNumberFormat="1" applyFont="1" applyBorder="1" applyAlignment="1">
      <alignment horizontal="center" vertical="center"/>
    </xf>
    <xf numFmtId="49" fontId="20" fillId="12" borderId="5" xfId="3" applyNumberFormat="1" applyFont="1" applyFill="1" applyBorder="1" applyAlignment="1">
      <alignment horizontal="center" vertical="center" wrapText="1"/>
    </xf>
    <xf numFmtId="4" fontId="20" fillId="12" borderId="5" xfId="3" applyNumberFormat="1" applyFont="1" applyFill="1" applyBorder="1" applyAlignment="1">
      <alignment vertical="center" wrapText="1"/>
    </xf>
    <xf numFmtId="0" fontId="20" fillId="12" borderId="5" xfId="3" applyFont="1" applyFill="1" applyBorder="1" applyAlignment="1">
      <alignment vertical="center" wrapText="1"/>
    </xf>
    <xf numFmtId="4" fontId="22" fillId="9" borderId="5" xfId="7" applyNumberFormat="1" applyFont="1" applyFill="1" applyBorder="1" applyAlignment="1">
      <alignment horizontal="center" vertical="center"/>
    </xf>
    <xf numFmtId="49" fontId="22" fillId="0" borderId="5" xfId="7" applyNumberFormat="1" applyFont="1" applyBorder="1" applyAlignment="1">
      <alignment horizontal="center" vertical="center"/>
    </xf>
    <xf numFmtId="168" fontId="23" fillId="0" borderId="5" xfId="7" applyNumberFormat="1" applyFont="1" applyBorder="1" applyAlignment="1">
      <alignment horizontal="center" vertical="center"/>
    </xf>
    <xf numFmtId="4" fontId="23" fillId="10" borderId="5" xfId="1" applyNumberFormat="1" applyFont="1" applyFill="1" applyBorder="1" applyAlignment="1">
      <alignment horizontal="center" vertical="center"/>
    </xf>
    <xf numFmtId="4" fontId="23" fillId="0" borderId="5" xfId="7" applyNumberFormat="1" applyFont="1" applyBorder="1" applyAlignment="1">
      <alignment horizontal="center" vertical="center"/>
    </xf>
    <xf numFmtId="4" fontId="23" fillId="0" borderId="5" xfId="1" applyNumberFormat="1" applyFont="1" applyBorder="1" applyAlignment="1">
      <alignment horizontal="center" vertical="center"/>
    </xf>
    <xf numFmtId="4" fontId="22" fillId="13" borderId="5" xfId="1" applyNumberFormat="1" applyFont="1" applyFill="1" applyBorder="1" applyAlignment="1">
      <alignment horizontal="center" vertical="center"/>
    </xf>
    <xf numFmtId="0" fontId="22" fillId="9" borderId="5" xfId="7" applyFont="1" applyFill="1" applyBorder="1" applyAlignment="1">
      <alignment horizontal="center" vertical="center" wrapText="1"/>
    </xf>
    <xf numFmtId="4" fontId="22" fillId="9" borderId="5" xfId="1" applyNumberFormat="1" applyFont="1" applyFill="1" applyBorder="1" applyAlignment="1">
      <alignment horizontal="center" vertical="center"/>
    </xf>
    <xf numFmtId="4" fontId="20" fillId="8" borderId="5" xfId="7" applyNumberFormat="1" applyFont="1" applyFill="1" applyBorder="1" applyAlignment="1">
      <alignment horizontal="center" vertical="center"/>
    </xf>
    <xf numFmtId="49" fontId="20" fillId="8" borderId="5" xfId="7" applyNumberFormat="1" applyFont="1" applyFill="1" applyBorder="1" applyAlignment="1">
      <alignment horizontal="center" vertical="center"/>
    </xf>
    <xf numFmtId="49" fontId="19" fillId="0" borderId="5" xfId="3" applyNumberFormat="1" applyFont="1" applyBorder="1" applyAlignment="1">
      <alignment horizontal="center" vertical="center" wrapText="1"/>
    </xf>
    <xf numFmtId="4" fontId="19" fillId="8" borderId="5" xfId="7" applyNumberFormat="1" applyFont="1" applyFill="1" applyBorder="1" applyAlignment="1">
      <alignment horizontal="center" vertical="center"/>
    </xf>
    <xf numFmtId="49" fontId="19" fillId="8" borderId="5" xfId="7" applyNumberFormat="1" applyFont="1" applyFill="1" applyBorder="1" applyAlignment="1">
      <alignment horizontal="center" vertical="center"/>
    </xf>
    <xf numFmtId="4" fontId="20" fillId="8" borderId="9" xfId="7" applyNumberFormat="1" applyFont="1" applyFill="1" applyBorder="1" applyAlignment="1">
      <alignment vertical="center"/>
    </xf>
    <xf numFmtId="4" fontId="20" fillId="8" borderId="38" xfId="7" applyNumberFormat="1" applyFont="1" applyFill="1" applyBorder="1" applyAlignment="1">
      <alignment vertical="center"/>
    </xf>
    <xf numFmtId="4" fontId="20" fillId="8" borderId="10" xfId="7" applyNumberFormat="1" applyFont="1" applyFill="1" applyBorder="1" applyAlignment="1">
      <alignment vertical="center"/>
    </xf>
    <xf numFmtId="0" fontId="20" fillId="0" borderId="0" xfId="7" applyFont="1" applyAlignment="1">
      <alignment horizontal="right" vertical="center" wrapText="1"/>
    </xf>
    <xf numFmtId="4" fontId="26" fillId="0" borderId="0" xfId="7" applyNumberFormat="1" applyFont="1" applyAlignment="1">
      <alignment horizontal="center" vertical="center"/>
    </xf>
    <xf numFmtId="4" fontId="6" fillId="0" borderId="0" xfId="0" applyNumberFormat="1" applyFont="1"/>
    <xf numFmtId="49" fontId="18" fillId="0" borderId="0" xfId="7" applyNumberFormat="1" applyFont="1"/>
    <xf numFmtId="49" fontId="23" fillId="0" borderId="5" xfId="3" applyNumberFormat="1" applyFont="1" applyBorder="1" applyAlignment="1">
      <alignment horizontal="center" vertical="center" wrapText="1"/>
    </xf>
    <xf numFmtId="49" fontId="20" fillId="0" borderId="0" xfId="3" applyNumberFormat="1" applyFont="1" applyAlignment="1">
      <alignment horizontal="center" vertical="center" wrapText="1"/>
    </xf>
    <xf numFmtId="49" fontId="18" fillId="0" borderId="0" xfId="3" applyNumberFormat="1" applyFont="1"/>
    <xf numFmtId="0" fontId="18" fillId="0" borderId="0" xfId="7" applyFont="1" applyAlignment="1">
      <alignment horizontal="center" vertical="center" wrapText="1"/>
    </xf>
    <xf numFmtId="0" fontId="23" fillId="0" borderId="0" xfId="7" applyFont="1" applyAlignment="1">
      <alignment horizontal="center" vertical="center"/>
    </xf>
    <xf numFmtId="4" fontId="20" fillId="10" borderId="5" xfId="1" applyNumberFormat="1" applyFont="1" applyFill="1" applyBorder="1" applyAlignment="1">
      <alignment horizontal="center" vertical="center" wrapText="1"/>
    </xf>
    <xf numFmtId="4" fontId="20" fillId="0" borderId="5" xfId="1" applyNumberFormat="1" applyFont="1" applyBorder="1" applyAlignment="1">
      <alignment horizontal="center" vertical="center" wrapText="1"/>
    </xf>
    <xf numFmtId="4" fontId="20" fillId="12" borderId="5" xfId="3" applyNumberFormat="1" applyFont="1" applyFill="1" applyBorder="1" applyAlignment="1">
      <alignment horizontal="center" vertical="center" wrapText="1"/>
    </xf>
    <xf numFmtId="4" fontId="20" fillId="10" borderId="9" xfId="1" applyNumberFormat="1" applyFont="1" applyFill="1" applyBorder="1" applyAlignment="1">
      <alignment horizontal="center" vertical="center" wrapText="1"/>
    </xf>
    <xf numFmtId="0" fontId="20" fillId="12" borderId="5" xfId="3" applyFont="1" applyFill="1" applyBorder="1" applyAlignment="1">
      <alignment horizontal="center" vertical="center" wrapText="1"/>
    </xf>
    <xf numFmtId="4" fontId="20" fillId="0" borderId="5" xfId="3" applyNumberFormat="1" applyFont="1" applyBorder="1" applyAlignment="1">
      <alignment horizontal="center" vertical="center" wrapText="1"/>
    </xf>
    <xf numFmtId="4" fontId="20" fillId="12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43" fontId="6" fillId="0" borderId="15" xfId="0" applyNumberFormat="1" applyFont="1" applyFill="1" applyBorder="1" applyAlignment="1">
      <alignment horizontal="left" vertical="top"/>
    </xf>
    <xf numFmtId="166" fontId="5" fillId="0" borderId="16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" fontId="15" fillId="0" borderId="15" xfId="0" applyNumberFormat="1" applyFont="1" applyFill="1" applyBorder="1" applyAlignment="1">
      <alignment horizontal="center" vertical="center" shrinkToFit="1"/>
    </xf>
    <xf numFmtId="43" fontId="16" fillId="0" borderId="15" xfId="0" applyNumberFormat="1" applyFont="1" applyFill="1" applyBorder="1" applyAlignment="1">
      <alignment horizontal="left" vertical="top"/>
    </xf>
    <xf numFmtId="4" fontId="36" fillId="0" borderId="0" xfId="11" applyNumberFormat="1" applyFont="1" applyAlignment="1">
      <alignment horizontal="center" vertical="center"/>
    </xf>
    <xf numFmtId="0" fontId="36" fillId="0" borderId="0" xfId="11" applyFont="1" applyAlignment="1">
      <alignment horizontal="right" vertical="center"/>
    </xf>
    <xf numFmtId="0" fontId="36" fillId="0" borderId="0" xfId="11" applyFont="1"/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40" fillId="0" borderId="0" xfId="28" applyFont="1"/>
    <xf numFmtId="166" fontId="40" fillId="0" borderId="0" xfId="29" applyFont="1"/>
    <xf numFmtId="4" fontId="40" fillId="0" borderId="0" xfId="28" applyNumberFormat="1" applyFont="1"/>
    <xf numFmtId="2" fontId="40" fillId="0" borderId="0" xfId="29" applyNumberFormat="1" applyFont="1" applyAlignment="1">
      <alignment vertical="center"/>
    </xf>
    <xf numFmtId="0" fontId="40" fillId="0" borderId="0" xfId="28" applyFont="1" applyAlignment="1">
      <alignment horizontal="center" vertical="center"/>
    </xf>
    <xf numFmtId="1" fontId="40" fillId="0" borderId="0" xfId="28" applyNumberFormat="1" applyFont="1" applyAlignment="1">
      <alignment horizontal="center" vertical="center"/>
    </xf>
    <xf numFmtId="4" fontId="41" fillId="0" borderId="0" xfId="28" applyNumberFormat="1" applyFont="1" applyAlignment="1">
      <alignment vertical="justify"/>
    </xf>
    <xf numFmtId="0" fontId="41" fillId="0" borderId="0" xfId="28" applyFont="1" applyAlignment="1">
      <alignment vertical="justify"/>
    </xf>
    <xf numFmtId="2" fontId="41" fillId="0" borderId="0" xfId="29" applyNumberFormat="1" applyFont="1" applyAlignment="1">
      <alignment vertical="center"/>
    </xf>
    <xf numFmtId="0" fontId="41" fillId="0" borderId="0" xfId="28" applyFont="1" applyAlignment="1">
      <alignment horizontal="center" vertical="center"/>
    </xf>
    <xf numFmtId="0" fontId="40" fillId="10" borderId="0" xfId="28" applyFont="1" applyFill="1"/>
    <xf numFmtId="43" fontId="42" fillId="10" borderId="5" xfId="1" applyFont="1" applyFill="1" applyBorder="1" applyAlignment="1">
      <alignment horizontal="center" vertical="center" wrapText="1"/>
    </xf>
    <xf numFmtId="43" fontId="36" fillId="10" borderId="5" xfId="1" applyFont="1" applyFill="1" applyBorder="1" applyAlignment="1">
      <alignment horizontal="center" vertical="center" wrapText="1"/>
    </xf>
    <xf numFmtId="2" fontId="36" fillId="10" borderId="5" xfId="29" applyNumberFormat="1" applyFont="1" applyFill="1" applyBorder="1" applyAlignment="1">
      <alignment horizontal="center" vertical="center"/>
    </xf>
    <xf numFmtId="0" fontId="42" fillId="10" borderId="5" xfId="28" applyFont="1" applyFill="1" applyBorder="1" applyAlignment="1">
      <alignment horizontal="center" vertical="center" wrapText="1"/>
    </xf>
    <xf numFmtId="0" fontId="42" fillId="10" borderId="5" xfId="28" applyFont="1" applyFill="1" applyBorder="1" applyAlignment="1">
      <alignment horizontal="right" vertical="center" wrapText="1"/>
    </xf>
    <xf numFmtId="49" fontId="36" fillId="10" borderId="5" xfId="28" applyNumberFormat="1" applyFont="1" applyFill="1" applyBorder="1" applyAlignment="1">
      <alignment horizontal="center" vertical="center" wrapText="1"/>
    </xf>
    <xf numFmtId="0" fontId="41" fillId="10" borderId="0" xfId="28" applyFont="1" applyFill="1"/>
    <xf numFmtId="43" fontId="42" fillId="0" borderId="5" xfId="1" applyFont="1" applyFill="1" applyBorder="1" applyAlignment="1">
      <alignment horizontal="center" vertical="center" wrapText="1"/>
    </xf>
    <xf numFmtId="2" fontId="43" fillId="0" borderId="5" xfId="17" applyNumberFormat="1" applyFont="1" applyBorder="1" applyAlignment="1">
      <alignment horizontal="center" vertical="center" shrinkToFit="1"/>
    </xf>
    <xf numFmtId="0" fontId="42" fillId="0" borderId="5" xfId="17" applyFont="1" applyBorder="1" applyAlignment="1">
      <alignment horizontal="center" vertical="center" wrapText="1"/>
    </xf>
    <xf numFmtId="0" fontId="42" fillId="0" borderId="5" xfId="17" applyFont="1" applyBorder="1" applyAlignment="1">
      <alignment horizontal="right" vertical="center" wrapText="1"/>
    </xf>
    <xf numFmtId="49" fontId="42" fillId="10" borderId="5" xfId="28" applyNumberFormat="1" applyFont="1" applyFill="1" applyBorder="1" applyAlignment="1">
      <alignment horizontal="center" vertical="center" wrapText="1"/>
    </xf>
    <xf numFmtId="43" fontId="36" fillId="0" borderId="5" xfId="1" applyFont="1" applyFill="1" applyBorder="1" applyAlignment="1">
      <alignment horizontal="center" vertical="center" wrapText="1"/>
    </xf>
    <xf numFmtId="0" fontId="36" fillId="0" borderId="2" xfId="17" applyFont="1" applyBorder="1" applyAlignment="1">
      <alignment horizontal="left" vertical="center" wrapText="1"/>
    </xf>
    <xf numFmtId="2" fontId="40" fillId="10" borderId="0" xfId="28" applyNumberFormat="1" applyFont="1" applyFill="1"/>
    <xf numFmtId="164" fontId="40" fillId="10" borderId="0" xfId="28" applyNumberFormat="1" applyFont="1" applyFill="1"/>
    <xf numFmtId="49" fontId="36" fillId="0" borderId="5" xfId="28" applyNumberFormat="1" applyFont="1" applyBorder="1" applyAlignment="1">
      <alignment horizontal="center" vertical="center" wrapText="1"/>
    </xf>
    <xf numFmtId="43" fontId="37" fillId="0" borderId="5" xfId="1" applyFont="1" applyFill="1" applyBorder="1" applyAlignment="1">
      <alignment horizontal="center" vertical="center"/>
    </xf>
    <xf numFmtId="170" fontId="37" fillId="0" borderId="5" xfId="1" applyNumberFormat="1" applyFont="1" applyFill="1" applyBorder="1" applyAlignment="1">
      <alignment horizontal="center" vertical="center"/>
    </xf>
    <xf numFmtId="166" fontId="40" fillId="10" borderId="0" xfId="28" applyNumberFormat="1" applyFont="1" applyFill="1"/>
    <xf numFmtId="166" fontId="40" fillId="0" borderId="0" xfId="28" applyNumberFormat="1" applyFont="1"/>
    <xf numFmtId="0" fontId="36" fillId="0" borderId="5" xfId="28" applyFont="1" applyBorder="1" applyAlignment="1">
      <alignment horizontal="center" vertical="center" wrapText="1"/>
    </xf>
    <xf numFmtId="3" fontId="36" fillId="0" borderId="5" xfId="28" applyNumberFormat="1" applyFont="1" applyBorder="1" applyAlignment="1">
      <alignment horizontal="center" vertical="center" wrapText="1"/>
    </xf>
    <xf numFmtId="1" fontId="36" fillId="0" borderId="5" xfId="29" applyNumberFormat="1" applyFont="1" applyFill="1" applyBorder="1" applyAlignment="1">
      <alignment horizontal="center" vertical="center"/>
    </xf>
    <xf numFmtId="1" fontId="36" fillId="0" borderId="5" xfId="28" applyNumberFormat="1" applyFont="1" applyBorder="1" applyAlignment="1">
      <alignment horizontal="center" vertical="center" wrapText="1"/>
    </xf>
    <xf numFmtId="166" fontId="36" fillId="0" borderId="5" xfId="29" applyFont="1" applyFill="1" applyBorder="1" applyAlignment="1">
      <alignment horizontal="center" vertical="center" wrapText="1"/>
    </xf>
    <xf numFmtId="4" fontId="36" fillId="0" borderId="5" xfId="28" applyNumberFormat="1" applyFont="1" applyBorder="1" applyAlignment="1">
      <alignment horizontal="center" vertical="center" wrapText="1"/>
    </xf>
    <xf numFmtId="166" fontId="42" fillId="0" borderId="0" xfId="29" applyFont="1" applyAlignment="1">
      <alignment horizontal="left" vertical="center" wrapText="1"/>
    </xf>
    <xf numFmtId="4" fontId="41" fillId="0" borderId="0" xfId="28" applyNumberFormat="1" applyFont="1" applyAlignment="1">
      <alignment horizontal="right" vertical="center" wrapText="1"/>
    </xf>
    <xf numFmtId="2" fontId="42" fillId="0" borderId="0" xfId="29" applyNumberFormat="1" applyFont="1" applyAlignment="1">
      <alignment horizontal="center" vertical="center"/>
    </xf>
    <xf numFmtId="0" fontId="42" fillId="0" borderId="0" xfId="28" applyFont="1" applyAlignment="1">
      <alignment horizontal="center" vertical="center" wrapText="1"/>
    </xf>
    <xf numFmtId="1" fontId="42" fillId="0" borderId="0" xfId="28" applyNumberFormat="1" applyFont="1" applyAlignment="1">
      <alignment horizontal="center" vertical="center" wrapText="1"/>
    </xf>
    <xf numFmtId="44" fontId="42" fillId="0" borderId="0" xfId="30" applyFont="1" applyFill="1" applyBorder="1" applyAlignment="1" applyProtection="1">
      <alignment horizontal="center" vertical="center" wrapText="1"/>
    </xf>
    <xf numFmtId="0" fontId="40" fillId="0" borderId="0" xfId="0" applyFont="1"/>
    <xf numFmtId="43" fontId="40" fillId="0" borderId="0" xfId="1" applyFont="1" applyAlignment="1">
      <alignment horizontal="right"/>
    </xf>
    <xf numFmtId="1" fontId="36" fillId="0" borderId="0" xfId="0" applyNumberFormat="1" applyFont="1" applyAlignment="1">
      <alignment horizontal="center" vertical="center"/>
    </xf>
    <xf numFmtId="0" fontId="41" fillId="0" borderId="0" xfId="25" applyFont="1" applyAlignment="1">
      <alignment horizontal="right"/>
    </xf>
    <xf numFmtId="2" fontId="42" fillId="0" borderId="0" xfId="1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0" fontId="36" fillId="0" borderId="2" xfId="17" applyFont="1" applyFill="1" applyBorder="1" applyAlignment="1">
      <alignment horizontal="center" vertical="center" wrapText="1"/>
    </xf>
    <xf numFmtId="2" fontId="44" fillId="0" borderId="2" xfId="17" applyNumberFormat="1" applyFont="1" applyFill="1" applyBorder="1" applyAlignment="1">
      <alignment horizontal="center" vertical="center" shrinkToFit="1"/>
    </xf>
    <xf numFmtId="164" fontId="44" fillId="0" borderId="2" xfId="17" applyNumberFormat="1" applyFont="1" applyFill="1" applyBorder="1" applyAlignment="1">
      <alignment horizontal="center" vertical="center" shrinkToFit="1"/>
    </xf>
    <xf numFmtId="49" fontId="36" fillId="0" borderId="5" xfId="28" applyNumberFormat="1" applyFont="1" applyFill="1" applyBorder="1" applyAlignment="1">
      <alignment horizontal="center" vertical="center" wrapText="1"/>
    </xf>
    <xf numFmtId="0" fontId="36" fillId="0" borderId="2" xfId="17" applyFont="1" applyFill="1" applyBorder="1" applyAlignment="1">
      <alignment horizontal="left" vertical="center" wrapText="1"/>
    </xf>
    <xf numFmtId="0" fontId="42" fillId="0" borderId="5" xfId="28" applyFont="1" applyFill="1" applyBorder="1" applyAlignment="1">
      <alignment horizontal="right" vertical="center" wrapText="1" indent="1"/>
    </xf>
    <xf numFmtId="0" fontId="42" fillId="0" borderId="5" xfId="28" applyFont="1" applyFill="1" applyBorder="1" applyAlignment="1">
      <alignment horizontal="center" vertical="center" wrapText="1"/>
    </xf>
    <xf numFmtId="2" fontId="36" fillId="0" borderId="5" xfId="29" applyNumberFormat="1" applyFont="1" applyFill="1" applyBorder="1" applyAlignment="1">
      <alignment horizontal="center" vertical="center"/>
    </xf>
    <xf numFmtId="0" fontId="42" fillId="0" borderId="5" xfId="28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shrinkToFit="1"/>
    </xf>
    <xf numFmtId="4" fontId="7" fillId="0" borderId="16" xfId="0" applyNumberFormat="1" applyFont="1" applyFill="1" applyBorder="1" applyAlignment="1">
      <alignment horizontal="center" vertical="center" shrinkToFit="1"/>
    </xf>
    <xf numFmtId="1" fontId="1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1" fontId="32" fillId="10" borderId="5" xfId="1" applyNumberFormat="1" applyFont="1" applyFill="1" applyBorder="1" applyAlignment="1">
      <alignment horizontal="center" vertical="center" wrapText="1"/>
    </xf>
    <xf numFmtId="4" fontId="20" fillId="0" borderId="5" xfId="7" applyNumberFormat="1" applyFont="1" applyFill="1" applyBorder="1" applyAlignment="1">
      <alignment horizontal="center" vertical="center" wrapText="1"/>
    </xf>
    <xf numFmtId="4" fontId="32" fillId="0" borderId="5" xfId="7" applyNumberFormat="1" applyFont="1" applyFill="1" applyBorder="1" applyAlignment="1">
      <alignment horizontal="center" vertical="center"/>
    </xf>
    <xf numFmtId="4" fontId="20" fillId="0" borderId="5" xfId="3" applyNumberFormat="1" applyFont="1" applyFill="1" applyBorder="1" applyAlignment="1">
      <alignment horizontal="center" vertical="center" wrapText="1"/>
    </xf>
    <xf numFmtId="49" fontId="20" fillId="14" borderId="5" xfId="3" applyNumberFormat="1" applyFont="1" applyFill="1" applyBorder="1" applyAlignment="1">
      <alignment horizontal="center" vertical="center" wrapText="1"/>
    </xf>
    <xf numFmtId="0" fontId="22" fillId="14" borderId="5" xfId="7" applyFont="1" applyFill="1" applyBorder="1" applyAlignment="1">
      <alignment horizontal="left" vertical="center" wrapText="1"/>
    </xf>
    <xf numFmtId="0" fontId="22" fillId="14" borderId="5" xfId="7" applyFont="1" applyFill="1" applyBorder="1" applyAlignment="1">
      <alignment horizontal="center" vertical="center"/>
    </xf>
    <xf numFmtId="4" fontId="22" fillId="14" borderId="5" xfId="7" applyNumberFormat="1" applyFont="1" applyFill="1" applyBorder="1" applyAlignment="1">
      <alignment horizontal="center" vertical="center"/>
    </xf>
    <xf numFmtId="4" fontId="20" fillId="14" borderId="5" xfId="1" applyNumberFormat="1" applyFont="1" applyFill="1" applyBorder="1" applyAlignment="1">
      <alignment horizontal="center" vertical="center" wrapText="1"/>
    </xf>
    <xf numFmtId="4" fontId="20" fillId="15" borderId="5" xfId="1" applyNumberFormat="1" applyFont="1" applyFill="1" applyBorder="1" applyAlignment="1">
      <alignment horizontal="center" vertical="center" wrapText="1"/>
    </xf>
    <xf numFmtId="4" fontId="20" fillId="14" borderId="5" xfId="3" applyNumberFormat="1" applyFont="1" applyFill="1" applyBorder="1" applyAlignment="1">
      <alignment horizontal="center" vertical="center" wrapText="1"/>
    </xf>
    <xf numFmtId="0" fontId="26" fillId="14" borderId="5" xfId="8" applyFont="1" applyFill="1" applyBorder="1" applyAlignment="1">
      <alignment horizontal="left" vertical="center" wrapText="1"/>
    </xf>
    <xf numFmtId="0" fontId="26" fillId="14" borderId="5" xfId="3" applyFont="1" applyFill="1" applyBorder="1" applyAlignment="1">
      <alignment horizontal="center" vertical="center"/>
    </xf>
    <xf numFmtId="4" fontId="23" fillId="14" borderId="5" xfId="1" applyNumberFormat="1" applyFont="1" applyFill="1" applyBorder="1" applyAlignment="1">
      <alignment horizontal="center" vertical="center"/>
    </xf>
    <xf numFmtId="4" fontId="20" fillId="14" borderId="5" xfId="7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 wrapText="1"/>
    </xf>
    <xf numFmtId="4" fontId="22" fillId="0" borderId="5" xfId="7" applyNumberFormat="1" applyFont="1" applyFill="1" applyBorder="1" applyAlignment="1">
      <alignment horizontal="center" vertical="center"/>
    </xf>
    <xf numFmtId="4" fontId="23" fillId="0" borderId="5" xfId="1" applyNumberFormat="1" applyFont="1" applyFill="1" applyBorder="1" applyAlignment="1">
      <alignment horizontal="center" vertical="center"/>
    </xf>
    <xf numFmtId="4" fontId="22" fillId="0" borderId="5" xfId="1" applyNumberFormat="1" applyFont="1" applyFill="1" applyBorder="1" applyAlignment="1">
      <alignment horizontal="center" vertical="center"/>
    </xf>
    <xf numFmtId="0" fontId="20" fillId="12" borderId="38" xfId="3" applyFont="1" applyFill="1" applyBorder="1" applyAlignment="1">
      <alignment horizontal="center" vertical="center" wrapText="1"/>
    </xf>
    <xf numFmtId="0" fontId="20" fillId="12" borderId="10" xfId="3" applyFont="1" applyFill="1" applyBorder="1" applyAlignment="1">
      <alignment vertical="center" wrapText="1"/>
    </xf>
    <xf numFmtId="4" fontId="23" fillId="0" borderId="5" xfId="3" applyNumberFormat="1" applyFont="1" applyFill="1" applyBorder="1" applyAlignment="1">
      <alignment horizontal="center" vertical="center"/>
    </xf>
    <xf numFmtId="49" fontId="18" fillId="14" borderId="5" xfId="3" applyNumberFormat="1" applyFont="1" applyFill="1" applyBorder="1" applyAlignment="1">
      <alignment horizontal="center" vertical="center" wrapText="1"/>
    </xf>
    <xf numFmtId="0" fontId="23" fillId="14" borderId="5" xfId="7" applyFont="1" applyFill="1" applyBorder="1" applyAlignment="1">
      <alignment horizontal="center" vertical="center"/>
    </xf>
    <xf numFmtId="4" fontId="23" fillId="14" borderId="5" xfId="7" applyNumberFormat="1" applyFont="1" applyFill="1" applyBorder="1" applyAlignment="1">
      <alignment horizontal="center" vertical="center"/>
    </xf>
    <xf numFmtId="4" fontId="18" fillId="14" borderId="5" xfId="3" applyNumberFormat="1" applyFont="1" applyFill="1" applyBorder="1" applyAlignment="1">
      <alignment horizontal="center" vertical="center" wrapText="1"/>
    </xf>
    <xf numFmtId="49" fontId="23" fillId="0" borderId="5" xfId="7" applyNumberFormat="1" applyFont="1" applyBorder="1" applyAlignment="1">
      <alignment horizontal="center" vertical="center"/>
    </xf>
    <xf numFmtId="49" fontId="19" fillId="14" borderId="5" xfId="3" applyNumberFormat="1" applyFont="1" applyFill="1" applyBorder="1" applyAlignment="1">
      <alignment horizontal="center" vertical="center" wrapText="1"/>
    </xf>
    <xf numFmtId="0" fontId="26" fillId="14" borderId="5" xfId="7" applyFont="1" applyFill="1" applyBorder="1" applyAlignment="1">
      <alignment horizontal="center" vertical="center"/>
    </xf>
    <xf numFmtId="4" fontId="26" fillId="14" borderId="5" xfId="1" applyNumberFormat="1" applyFont="1" applyFill="1" applyBorder="1" applyAlignment="1">
      <alignment horizontal="center" vertical="center"/>
    </xf>
    <xf numFmtId="4" fontId="26" fillId="14" borderId="5" xfId="3" applyNumberFormat="1" applyFont="1" applyFill="1" applyBorder="1" applyAlignment="1">
      <alignment horizontal="center" vertical="center"/>
    </xf>
    <xf numFmtId="4" fontId="26" fillId="14" borderId="5" xfId="7" applyNumberFormat="1" applyFont="1" applyFill="1" applyBorder="1" applyAlignment="1">
      <alignment horizontal="center" vertical="center"/>
    </xf>
    <xf numFmtId="4" fontId="19" fillId="14" borderId="5" xfId="7" applyNumberFormat="1" applyFont="1" applyFill="1" applyBorder="1" applyAlignment="1">
      <alignment horizontal="center" vertical="center" wrapText="1"/>
    </xf>
    <xf numFmtId="49" fontId="26" fillId="0" borderId="5" xfId="7" applyNumberFormat="1" applyFont="1" applyBorder="1" applyAlignment="1">
      <alignment horizontal="center" vertical="center"/>
    </xf>
    <xf numFmtId="0" fontId="47" fillId="0" borderId="0" xfId="3" applyFont="1"/>
    <xf numFmtId="0" fontId="26" fillId="14" borderId="5" xfId="7" applyFont="1" applyFill="1" applyBorder="1" applyAlignment="1">
      <alignment horizontal="left" vertical="center" wrapText="1"/>
    </xf>
    <xf numFmtId="4" fontId="19" fillId="15" borderId="5" xfId="1" applyNumberFormat="1" applyFont="1" applyFill="1" applyBorder="1" applyAlignment="1">
      <alignment horizontal="center" vertical="center" wrapText="1"/>
    </xf>
    <xf numFmtId="4" fontId="26" fillId="15" borderId="5" xfId="3" applyNumberFormat="1" applyFont="1" applyFill="1" applyBorder="1" applyAlignment="1">
      <alignment horizontal="center" vertical="center"/>
    </xf>
    <xf numFmtId="0" fontId="48" fillId="14" borderId="5" xfId="3" applyFont="1" applyFill="1" applyBorder="1" applyAlignment="1">
      <alignment horizontal="center" vertical="center"/>
    </xf>
    <xf numFmtId="4" fontId="22" fillId="14" borderId="5" xfId="1" applyNumberFormat="1" applyFont="1" applyFill="1" applyBorder="1" applyAlignment="1">
      <alignment horizontal="center" vertical="center"/>
    </xf>
    <xf numFmtId="4" fontId="22" fillId="15" borderId="5" xfId="3" applyNumberFormat="1" applyFont="1" applyFill="1" applyBorder="1" applyAlignment="1">
      <alignment horizontal="center" vertical="center"/>
    </xf>
    <xf numFmtId="0" fontId="49" fillId="0" borderId="0" xfId="3" applyFont="1"/>
    <xf numFmtId="166" fontId="18" fillId="6" borderId="0" xfId="4" applyFont="1" applyFill="1" applyAlignment="1">
      <alignment horizontal="left" vertical="center"/>
    </xf>
    <xf numFmtId="166" fontId="19" fillId="6" borderId="0" xfId="4" applyFont="1" applyFill="1" applyAlignment="1">
      <alignment horizontal="left" vertical="center"/>
    </xf>
    <xf numFmtId="168" fontId="26" fillId="14" borderId="5" xfId="3" applyNumberFormat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 shrinkToFit="1"/>
    </xf>
    <xf numFmtId="4" fontId="9" fillId="0" borderId="15" xfId="0" applyNumberFormat="1" applyFont="1" applyBorder="1" applyAlignment="1">
      <alignment horizontal="center" vertical="center" shrinkToFit="1"/>
    </xf>
    <xf numFmtId="2" fontId="9" fillId="0" borderId="15" xfId="0" applyNumberFormat="1" applyFont="1" applyFill="1" applyBorder="1" applyAlignment="1">
      <alignment horizontal="center" vertical="center" shrinkToFit="1"/>
    </xf>
    <xf numFmtId="4" fontId="9" fillId="2" borderId="15" xfId="0" applyNumberFormat="1" applyFont="1" applyFill="1" applyBorder="1" applyAlignment="1">
      <alignment horizontal="center" vertical="center" shrinkToFit="1"/>
    </xf>
    <xf numFmtId="168" fontId="26" fillId="14" borderId="5" xfId="1" applyNumberFormat="1" applyFont="1" applyFill="1" applyBorder="1" applyAlignment="1">
      <alignment horizontal="center" vertical="center"/>
    </xf>
    <xf numFmtId="43" fontId="16" fillId="0" borderId="0" xfId="1" applyFont="1" applyAlignment="1">
      <alignment horizontal="left" vertical="top"/>
    </xf>
    <xf numFmtId="0" fontId="20" fillId="0" borderId="5" xfId="3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0" fontId="18" fillId="0" borderId="0" xfId="3" applyFont="1" applyAlignment="1">
      <alignment horizontal="center" vertical="center"/>
    </xf>
    <xf numFmtId="0" fontId="22" fillId="0" borderId="10" xfId="3" applyFont="1" applyBorder="1" applyAlignment="1">
      <alignment horizontal="center" vertical="center" wrapText="1"/>
    </xf>
    <xf numFmtId="4" fontId="32" fillId="10" borderId="5" xfId="1" applyNumberFormat="1" applyFont="1" applyFill="1" applyBorder="1" applyAlignment="1">
      <alignment horizontal="center" vertical="center" wrapText="1"/>
    </xf>
    <xf numFmtId="4" fontId="22" fillId="2" borderId="5" xfId="7" applyNumberFormat="1" applyFont="1" applyFill="1" applyBorder="1" applyAlignment="1">
      <alignment horizontal="center" vertical="center"/>
    </xf>
    <xf numFmtId="0" fontId="40" fillId="0" borderId="0" xfId="32" applyFont="1"/>
    <xf numFmtId="0" fontId="44" fillId="0" borderId="0" xfId="25" applyFont="1" applyAlignment="1">
      <alignment horizontal="left" vertical="top" wrapText="1"/>
    </xf>
    <xf numFmtId="0" fontId="36" fillId="0" borderId="0" xfId="25" applyFont="1" applyAlignment="1">
      <alignment horizontal="left" vertical="top" wrapText="1"/>
    </xf>
    <xf numFmtId="0" fontId="44" fillId="0" borderId="0" xfId="25" applyFont="1" applyAlignment="1">
      <alignment vertical="top" wrapText="1"/>
    </xf>
    <xf numFmtId="0" fontId="43" fillId="0" borderId="0" xfId="25" applyFont="1" applyAlignment="1">
      <alignment horizontal="left" vertical="top" wrapText="1"/>
    </xf>
    <xf numFmtId="0" fontId="41" fillId="0" borderId="0" xfId="32" applyFont="1"/>
    <xf numFmtId="0" fontId="42" fillId="0" borderId="0" xfId="12" applyFont="1"/>
    <xf numFmtId="0" fontId="43" fillId="0" borderId="0" xfId="25" applyFont="1" applyAlignment="1">
      <alignment wrapText="1"/>
    </xf>
    <xf numFmtId="0" fontId="42" fillId="0" borderId="0" xfId="27" applyFont="1" applyAlignment="1">
      <alignment vertical="top"/>
    </xf>
    <xf numFmtId="0" fontId="42" fillId="0" borderId="0" xfId="27" applyFont="1" applyAlignment="1">
      <alignment horizontal="center" vertical="top"/>
    </xf>
    <xf numFmtId="0" fontId="42" fillId="0" borderId="0" xfId="12" applyFont="1" applyAlignment="1">
      <alignment horizontal="left"/>
    </xf>
    <xf numFmtId="49" fontId="42" fillId="0" borderId="0" xfId="27" applyNumberFormat="1" applyFont="1" applyAlignment="1">
      <alignment horizontal="center" vertical="top"/>
    </xf>
    <xf numFmtId="0" fontId="42" fillId="0" borderId="0" xfId="27" applyFont="1" applyAlignment="1">
      <alignment horizontal="left" vertical="top" wrapText="1"/>
    </xf>
    <xf numFmtId="49" fontId="42" fillId="0" borderId="0" xfId="27" applyNumberFormat="1" applyFont="1" applyAlignment="1">
      <alignment horizontal="left" vertical="top" wrapText="1"/>
    </xf>
    <xf numFmtId="0" fontId="42" fillId="0" borderId="0" xfId="27" applyFont="1" applyAlignment="1">
      <alignment horizontal="right" vertical="top"/>
    </xf>
    <xf numFmtId="0" fontId="43" fillId="0" borderId="0" xfId="0" applyFont="1"/>
    <xf numFmtId="0" fontId="44" fillId="0" borderId="0" xfId="25" applyFont="1" applyAlignment="1">
      <alignment wrapText="1"/>
    </xf>
    <xf numFmtId="0" fontId="36" fillId="0" borderId="0" xfId="25" applyFont="1" applyAlignment="1">
      <alignment horizontal="left" wrapText="1"/>
    </xf>
    <xf numFmtId="0" fontId="44" fillId="0" borderId="0" xfId="25" applyFont="1" applyAlignment="1">
      <alignment horizontal="left" wrapText="1"/>
    </xf>
    <xf numFmtId="0" fontId="36" fillId="0" borderId="0" xfId="25" applyFont="1" applyAlignment="1">
      <alignment horizontal="center" wrapText="1"/>
    </xf>
    <xf numFmtId="0" fontId="40" fillId="0" borderId="0" xfId="15" applyFont="1"/>
    <xf numFmtId="0" fontId="44" fillId="0" borderId="0" xfId="15" applyFont="1"/>
    <xf numFmtId="0" fontId="43" fillId="0" borderId="0" xfId="25" applyFont="1" applyAlignment="1">
      <alignment vertical="top" wrapText="1"/>
    </xf>
    <xf numFmtId="0" fontId="40" fillId="0" borderId="0" xfId="9" applyFont="1"/>
    <xf numFmtId="43" fontId="40" fillId="0" borderId="0" xfId="10" applyFont="1"/>
    <xf numFmtId="0" fontId="6" fillId="0" borderId="0" xfId="9" applyFont="1"/>
    <xf numFmtId="0" fontId="6" fillId="0" borderId="0" xfId="12" applyFont="1" applyAlignment="1">
      <alignment horizontal="right" vertical="top" wrapText="1"/>
    </xf>
    <xf numFmtId="0" fontId="6" fillId="0" borderId="0" xfId="12" applyFont="1" applyAlignment="1">
      <alignment horizontal="right" vertical="top"/>
    </xf>
    <xf numFmtId="0" fontId="6" fillId="0" borderId="0" xfId="12" applyFont="1" applyAlignment="1">
      <alignment vertical="top"/>
    </xf>
    <xf numFmtId="43" fontId="6" fillId="0" borderId="0" xfId="10" applyFont="1"/>
    <xf numFmtId="0" fontId="8" fillId="0" borderId="0" xfId="11" applyFont="1"/>
    <xf numFmtId="0" fontId="36" fillId="0" borderId="12" xfId="11" applyFont="1" applyBorder="1" applyAlignment="1"/>
    <xf numFmtId="0" fontId="36" fillId="0" borderId="0" xfId="11" applyFont="1" applyAlignment="1">
      <alignment horizontal="left"/>
    </xf>
    <xf numFmtId="0" fontId="53" fillId="0" borderId="0" xfId="11" applyFont="1"/>
    <xf numFmtId="0" fontId="53" fillId="0" borderId="52" xfId="11" applyFont="1" applyBorder="1" applyAlignment="1">
      <alignment vertical="top"/>
    </xf>
    <xf numFmtId="0" fontId="53" fillId="0" borderId="0" xfId="11" applyFont="1" applyAlignment="1">
      <alignment horizontal="left"/>
    </xf>
    <xf numFmtId="49" fontId="53" fillId="0" borderId="66" xfId="11" applyNumberFormat="1" applyFont="1" applyBorder="1" applyAlignment="1">
      <alignment horizontal="center"/>
    </xf>
    <xf numFmtId="49" fontId="53" fillId="0" borderId="52" xfId="11" applyNumberFormat="1" applyFont="1" applyBorder="1" applyAlignment="1">
      <alignment horizontal="center"/>
    </xf>
    <xf numFmtId="49" fontId="53" fillId="0" borderId="65" xfId="11" applyNumberFormat="1" applyFont="1" applyBorder="1" applyAlignment="1">
      <alignment horizontal="center"/>
    </xf>
    <xf numFmtId="0" fontId="54" fillId="0" borderId="0" xfId="9" applyFont="1"/>
    <xf numFmtId="43" fontId="54" fillId="0" borderId="0" xfId="10" applyFont="1"/>
    <xf numFmtId="0" fontId="36" fillId="0" borderId="0" xfId="11" applyFont="1" applyAlignment="1">
      <alignment vertical="top"/>
    </xf>
    <xf numFmtId="0" fontId="42" fillId="0" borderId="0" xfId="11" applyFont="1"/>
    <xf numFmtId="0" fontId="23" fillId="0" borderId="0" xfId="11" applyFont="1"/>
    <xf numFmtId="0" fontId="18" fillId="0" borderId="0" xfId="9" applyFont="1"/>
    <xf numFmtId="43" fontId="18" fillId="0" borderId="0" xfId="10" applyFont="1"/>
    <xf numFmtId="0" fontId="23" fillId="0" borderId="0" xfId="11" applyFont="1" applyAlignment="1">
      <alignment horizontal="left"/>
    </xf>
    <xf numFmtId="0" fontId="55" fillId="0" borderId="0" xfId="9" applyFont="1"/>
    <xf numFmtId="0" fontId="40" fillId="0" borderId="10" xfId="9" applyFont="1" applyBorder="1"/>
    <xf numFmtId="0" fontId="40" fillId="0" borderId="5" xfId="9" applyFont="1" applyBorder="1"/>
    <xf numFmtId="43" fontId="40" fillId="0" borderId="16" xfId="10" applyFont="1" applyBorder="1"/>
    <xf numFmtId="43" fontId="40" fillId="0" borderId="15" xfId="10" applyFont="1" applyBorder="1"/>
    <xf numFmtId="43" fontId="40" fillId="0" borderId="5" xfId="10" applyFont="1" applyBorder="1"/>
    <xf numFmtId="0" fontId="40" fillId="0" borderId="16" xfId="9" applyFont="1" applyBorder="1"/>
    <xf numFmtId="4" fontId="40" fillId="0" borderId="10" xfId="9" applyNumberFormat="1" applyFont="1" applyBorder="1" applyAlignment="1">
      <alignment vertical="center"/>
    </xf>
    <xf numFmtId="4" fontId="40" fillId="0" borderId="5" xfId="9" applyNumberFormat="1" applyFont="1" applyBorder="1" applyAlignment="1">
      <alignment vertical="center"/>
    </xf>
    <xf numFmtId="43" fontId="40" fillId="0" borderId="16" xfId="10" applyFont="1" applyBorder="1" applyAlignment="1">
      <alignment vertical="center"/>
    </xf>
    <xf numFmtId="43" fontId="40" fillId="0" borderId="15" xfId="10" applyFont="1" applyBorder="1" applyAlignment="1">
      <alignment vertical="center"/>
    </xf>
    <xf numFmtId="43" fontId="40" fillId="0" borderId="5" xfId="10" applyFont="1" applyBorder="1" applyAlignment="1">
      <alignment vertical="center"/>
    </xf>
    <xf numFmtId="4" fontId="40" fillId="0" borderId="10" xfId="9" applyNumberFormat="1" applyFont="1" applyBorder="1"/>
    <xf numFmtId="43" fontId="40" fillId="10" borderId="5" xfId="9" applyNumberFormat="1" applyFont="1" applyFill="1" applyBorder="1"/>
    <xf numFmtId="166" fontId="40" fillId="10" borderId="5" xfId="9" applyNumberFormat="1" applyFont="1" applyFill="1" applyBorder="1"/>
    <xf numFmtId="0" fontId="40" fillId="10" borderId="5" xfId="9" applyFont="1" applyFill="1" applyBorder="1"/>
    <xf numFmtId="43" fontId="40" fillId="10" borderId="16" xfId="10" applyFont="1" applyFill="1" applyBorder="1"/>
    <xf numFmtId="43" fontId="40" fillId="10" borderId="15" xfId="10" applyFont="1" applyFill="1" applyBorder="1"/>
    <xf numFmtId="43" fontId="40" fillId="10" borderId="5" xfId="10" applyFont="1" applyFill="1" applyBorder="1"/>
    <xf numFmtId="4" fontId="40" fillId="10" borderId="16" xfId="9" applyNumberFormat="1" applyFont="1" applyFill="1" applyBorder="1"/>
    <xf numFmtId="0" fontId="40" fillId="10" borderId="16" xfId="9" applyFont="1" applyFill="1" applyBorder="1"/>
    <xf numFmtId="0" fontId="40" fillId="12" borderId="0" xfId="9" applyFont="1" applyFill="1"/>
    <xf numFmtId="43" fontId="41" fillId="0" borderId="10" xfId="10" applyFont="1" applyBorder="1"/>
    <xf numFmtId="43" fontId="41" fillId="10" borderId="5" xfId="10" applyFont="1" applyFill="1" applyBorder="1"/>
    <xf numFmtId="4" fontId="41" fillId="10" borderId="5" xfId="9" applyNumberFormat="1" applyFont="1" applyFill="1" applyBorder="1"/>
    <xf numFmtId="43" fontId="41" fillId="10" borderId="16" xfId="10" applyFont="1" applyFill="1" applyBorder="1"/>
    <xf numFmtId="43" fontId="41" fillId="10" borderId="15" xfId="10" applyFont="1" applyFill="1" applyBorder="1"/>
    <xf numFmtId="4" fontId="41" fillId="10" borderId="16" xfId="10" applyNumberFormat="1" applyFont="1" applyFill="1" applyBorder="1"/>
    <xf numFmtId="0" fontId="41" fillId="0" borderId="0" xfId="9" applyFont="1"/>
    <xf numFmtId="166" fontId="41" fillId="0" borderId="0" xfId="9" applyNumberFormat="1" applyFont="1"/>
    <xf numFmtId="43" fontId="40" fillId="0" borderId="10" xfId="10" applyFont="1" applyBorder="1"/>
    <xf numFmtId="4" fontId="40" fillId="0" borderId="5" xfId="9" applyNumberFormat="1" applyFont="1" applyBorder="1"/>
    <xf numFmtId="4" fontId="40" fillId="0" borderId="16" xfId="10" applyNumberFormat="1" applyFont="1" applyBorder="1"/>
    <xf numFmtId="43" fontId="40" fillId="0" borderId="5" xfId="9" applyNumberFormat="1" applyFont="1" applyBorder="1"/>
    <xf numFmtId="4" fontId="57" fillId="0" borderId="0" xfId="9" applyNumberFormat="1" applyFont="1" applyAlignment="1">
      <alignment vertical="top"/>
    </xf>
    <xf numFmtId="4" fontId="58" fillId="0" borderId="0" xfId="9" applyNumberFormat="1" applyFont="1" applyAlignment="1">
      <alignment vertical="top"/>
    </xf>
    <xf numFmtId="166" fontId="54" fillId="0" borderId="0" xfId="9" applyNumberFormat="1" applyFont="1" applyAlignment="1">
      <alignment vertical="top"/>
    </xf>
    <xf numFmtId="166" fontId="58" fillId="0" borderId="0" xfId="9" applyNumberFormat="1" applyFont="1" applyAlignment="1">
      <alignment vertical="top"/>
    </xf>
    <xf numFmtId="0" fontId="54" fillId="0" borderId="0" xfId="9" applyFont="1" applyAlignment="1">
      <alignment vertical="top"/>
    </xf>
    <xf numFmtId="43" fontId="40" fillId="0" borderId="0" xfId="10" applyFont="1" applyAlignment="1">
      <alignment vertical="top"/>
    </xf>
    <xf numFmtId="43" fontId="54" fillId="0" borderId="0" xfId="10" applyFont="1" applyAlignment="1">
      <alignment vertical="top"/>
    </xf>
    <xf numFmtId="4" fontId="58" fillId="0" borderId="0" xfId="9" applyNumberFormat="1" applyFont="1"/>
    <xf numFmtId="43" fontId="36" fillId="0" borderId="0" xfId="11" applyNumberFormat="1" applyFont="1"/>
    <xf numFmtId="166" fontId="36" fillId="0" borderId="0" xfId="11" applyNumberFormat="1" applyFont="1"/>
    <xf numFmtId="43" fontId="36" fillId="0" borderId="0" xfId="10" applyFont="1"/>
    <xf numFmtId="0" fontId="42" fillId="0" borderId="52" xfId="11" applyFont="1" applyBorder="1"/>
    <xf numFmtId="0" fontId="53" fillId="0" borderId="0" xfId="11" applyFont="1" applyAlignment="1">
      <alignment vertical="top"/>
    </xf>
    <xf numFmtId="4" fontId="56" fillId="0" borderId="0" xfId="11" applyNumberFormat="1" applyFont="1"/>
    <xf numFmtId="4" fontId="36" fillId="0" borderId="0" xfId="11" applyNumberFormat="1" applyFont="1"/>
    <xf numFmtId="166" fontId="40" fillId="0" borderId="0" xfId="9" applyNumberFormat="1" applyFont="1"/>
    <xf numFmtId="43" fontId="42" fillId="0" borderId="0" xfId="10" applyFont="1"/>
    <xf numFmtId="4" fontId="36" fillId="10" borderId="0" xfId="11" applyNumberFormat="1" applyFont="1" applyFill="1" applyAlignment="1">
      <alignment horizontal="center" vertical="center"/>
    </xf>
    <xf numFmtId="4" fontId="42" fillId="10" borderId="0" xfId="11" applyNumberFormat="1" applyFont="1" applyFill="1" applyAlignment="1">
      <alignment vertical="center"/>
    </xf>
    <xf numFmtId="4" fontId="40" fillId="0" borderId="0" xfId="15" applyNumberFormat="1" applyFont="1" applyAlignment="1">
      <alignment horizontal="right"/>
    </xf>
    <xf numFmtId="0" fontId="40" fillId="0" borderId="0" xfId="15" applyFont="1" applyAlignment="1">
      <alignment horizontal="right"/>
    </xf>
    <xf numFmtId="0" fontId="7" fillId="0" borderId="0" xfId="13" applyFont="1"/>
    <xf numFmtId="0" fontId="6" fillId="0" borderId="0" xfId="14" applyFont="1"/>
    <xf numFmtId="0" fontId="44" fillId="0" borderId="0" xfId="13" applyFont="1"/>
    <xf numFmtId="49" fontId="44" fillId="0" borderId="0" xfId="13" applyNumberFormat="1" applyFont="1"/>
    <xf numFmtId="0" fontId="40" fillId="0" borderId="0" xfId="14" applyFont="1"/>
    <xf numFmtId="49" fontId="44" fillId="0" borderId="0" xfId="13" applyNumberFormat="1" applyFont="1" applyAlignment="1">
      <alignment horizontal="right"/>
    </xf>
    <xf numFmtId="0" fontId="43" fillId="0" borderId="0" xfId="13" applyFont="1"/>
    <xf numFmtId="0" fontId="44" fillId="0" borderId="12" xfId="13" applyFont="1" applyBorder="1" applyAlignment="1">
      <alignment wrapText="1"/>
    </xf>
    <xf numFmtId="0" fontId="59" fillId="0" borderId="0" xfId="13" applyFont="1"/>
    <xf numFmtId="0" fontId="46" fillId="0" borderId="0" xfId="13" applyFont="1" applyAlignment="1">
      <alignment horizontal="center" vertical="top"/>
    </xf>
    <xf numFmtId="49" fontId="59" fillId="0" borderId="0" xfId="13" applyNumberFormat="1" applyFont="1" applyAlignment="1">
      <alignment horizontal="right"/>
    </xf>
    <xf numFmtId="0" fontId="60" fillId="0" borderId="0" xfId="13" applyFont="1"/>
    <xf numFmtId="49" fontId="59" fillId="0" borderId="50" xfId="13" applyNumberFormat="1" applyFont="1" applyBorder="1" applyAlignment="1">
      <alignment horizontal="center"/>
    </xf>
    <xf numFmtId="49" fontId="59" fillId="0" borderId="0" xfId="13" applyNumberFormat="1" applyFont="1" applyAlignment="1">
      <alignment horizontal="center"/>
    </xf>
    <xf numFmtId="49" fontId="59" fillId="0" borderId="42" xfId="13" applyNumberFormat="1" applyFont="1" applyBorder="1" applyAlignment="1">
      <alignment horizontal="center"/>
    </xf>
    <xf numFmtId="49" fontId="59" fillId="0" borderId="0" xfId="13" applyNumberFormat="1" applyFont="1"/>
    <xf numFmtId="0" fontId="15" fillId="0" borderId="0" xfId="13" applyFont="1" applyAlignment="1">
      <alignment horizontal="center" vertical="top"/>
    </xf>
    <xf numFmtId="49" fontId="7" fillId="0" borderId="0" xfId="13" applyNumberFormat="1" applyFont="1" applyAlignment="1">
      <alignment horizontal="right"/>
    </xf>
    <xf numFmtId="0" fontId="44" fillId="0" borderId="0" xfId="13" applyFont="1" applyAlignment="1">
      <alignment horizontal="right"/>
    </xf>
    <xf numFmtId="49" fontId="44" fillId="0" borderId="5" xfId="13" applyNumberFormat="1" applyFont="1" applyBorder="1" applyAlignment="1">
      <alignment horizontal="center"/>
    </xf>
    <xf numFmtId="49" fontId="7" fillId="0" borderId="12" xfId="13" applyNumberFormat="1" applyFont="1" applyBorder="1" applyAlignment="1">
      <alignment horizontal="right"/>
    </xf>
    <xf numFmtId="0" fontId="44" fillId="0" borderId="38" xfId="13" applyFont="1" applyBorder="1" applyAlignment="1">
      <alignment horizontal="center"/>
    </xf>
    <xf numFmtId="0" fontId="44" fillId="0" borderId="10" xfId="13" applyFont="1" applyBorder="1" applyAlignment="1">
      <alignment horizontal="center"/>
    </xf>
    <xf numFmtId="49" fontId="44" fillId="0" borderId="5" xfId="15" applyNumberFormat="1" applyFont="1" applyBorder="1" applyAlignment="1">
      <alignment horizontal="center" vertical="center"/>
    </xf>
    <xf numFmtId="0" fontId="43" fillId="0" borderId="0" xfId="15" applyFont="1"/>
    <xf numFmtId="0" fontId="43" fillId="0" borderId="42" xfId="15" applyFont="1" applyBorder="1"/>
    <xf numFmtId="1" fontId="44" fillId="0" borderId="5" xfId="15" applyNumberFormat="1" applyFont="1" applyBorder="1" applyAlignment="1">
      <alignment horizontal="center"/>
    </xf>
    <xf numFmtId="14" fontId="44" fillId="0" borderId="5" xfId="15" applyNumberFormat="1" applyFont="1" applyBorder="1" applyAlignment="1">
      <alignment horizontal="center"/>
    </xf>
    <xf numFmtId="0" fontId="54" fillId="0" borderId="0" xfId="15" applyFont="1"/>
    <xf numFmtId="4" fontId="54" fillId="0" borderId="0" xfId="15" applyNumberFormat="1" applyFont="1" applyAlignment="1">
      <alignment horizontal="right"/>
    </xf>
    <xf numFmtId="0" fontId="54" fillId="0" borderId="0" xfId="15" applyFont="1" applyAlignment="1">
      <alignment horizontal="right"/>
    </xf>
    <xf numFmtId="0" fontId="46" fillId="0" borderId="0" xfId="15" applyFont="1" applyAlignment="1">
      <alignment horizontal="center" vertical="top"/>
    </xf>
    <xf numFmtId="0" fontId="44" fillId="0" borderId="5" xfId="15" applyFont="1" applyBorder="1" applyAlignment="1">
      <alignment horizontal="center" vertical="center"/>
    </xf>
    <xf numFmtId="1" fontId="44" fillId="0" borderId="5" xfId="15" applyNumberFormat="1" applyFont="1" applyBorder="1" applyAlignment="1">
      <alignment horizontal="center" vertical="center" wrapText="1"/>
    </xf>
    <xf numFmtId="49" fontId="40" fillId="0" borderId="5" xfId="16" applyNumberFormat="1" applyFont="1" applyBorder="1" applyAlignment="1">
      <alignment horizontal="center" vertical="center" wrapText="1"/>
    </xf>
    <xf numFmtId="0" fontId="40" fillId="0" borderId="9" xfId="17" applyFont="1" applyBorder="1" applyAlignment="1">
      <alignment vertical="center" wrapText="1"/>
    </xf>
    <xf numFmtId="0" fontId="40" fillId="0" borderId="5" xfId="17" applyFont="1" applyBorder="1" applyAlignment="1">
      <alignment vertical="center" wrapText="1"/>
    </xf>
    <xf numFmtId="2" fontId="40" fillId="0" borderId="5" xfId="17" applyNumberFormat="1" applyFont="1" applyBorder="1" applyAlignment="1">
      <alignment horizontal="center" vertical="center" shrinkToFit="1"/>
    </xf>
    <xf numFmtId="4" fontId="40" fillId="0" borderId="5" xfId="18" applyNumberFormat="1" applyFont="1" applyBorder="1" applyAlignment="1">
      <alignment vertical="center"/>
    </xf>
    <xf numFmtId="166" fontId="40" fillId="0" borderId="5" xfId="19" applyFont="1" applyFill="1" applyBorder="1" applyAlignment="1">
      <alignment horizontal="center" vertical="center" wrapText="1"/>
    </xf>
    <xf numFmtId="4" fontId="40" fillId="0" borderId="5" xfId="17" applyNumberFormat="1" applyFont="1" applyBorder="1" applyAlignment="1">
      <alignment horizontal="right" vertical="center" wrapText="1"/>
    </xf>
    <xf numFmtId="4" fontId="18" fillId="0" borderId="0" xfId="18" applyNumberFormat="1" applyFont="1" applyBorder="1" applyAlignment="1">
      <alignment horizontal="left" vertical="center"/>
    </xf>
    <xf numFmtId="1" fontId="50" fillId="0" borderId="5" xfId="15" applyNumberFormat="1" applyFont="1" applyBorder="1" applyAlignment="1">
      <alignment horizontal="center" vertical="center" wrapText="1"/>
    </xf>
    <xf numFmtId="49" fontId="51" fillId="0" borderId="5" xfId="20" applyNumberFormat="1" applyFont="1" applyBorder="1" applyAlignment="1">
      <alignment horizontal="center" vertical="center" wrapText="1"/>
    </xf>
    <xf numFmtId="0" fontId="51" fillId="0" borderId="9" xfId="17" applyFont="1" applyBorder="1" applyAlignment="1">
      <alignment vertical="center" wrapText="1"/>
    </xf>
    <xf numFmtId="0" fontId="51" fillId="0" borderId="5" xfId="17" applyFont="1" applyBorder="1" applyAlignment="1">
      <alignment vertical="center" wrapText="1"/>
    </xf>
    <xf numFmtId="2" fontId="51" fillId="0" borderId="5" xfId="17" applyNumberFormat="1" applyFont="1" applyBorder="1" applyAlignment="1">
      <alignment horizontal="center" vertical="center" shrinkToFit="1"/>
    </xf>
    <xf numFmtId="4" fontId="51" fillId="0" borderId="5" xfId="18" applyNumberFormat="1" applyFont="1" applyBorder="1" applyAlignment="1">
      <alignment vertical="center"/>
    </xf>
    <xf numFmtId="166" fontId="51" fillId="0" borderId="5" xfId="19" applyFont="1" applyFill="1" applyBorder="1" applyAlignment="1">
      <alignment horizontal="center" vertical="center" wrapText="1"/>
    </xf>
    <xf numFmtId="4" fontId="51" fillId="0" borderId="5" xfId="17" applyNumberFormat="1" applyFont="1" applyBorder="1" applyAlignment="1">
      <alignment horizontal="right" vertical="center" wrapText="1"/>
    </xf>
    <xf numFmtId="0" fontId="51" fillId="0" borderId="0" xfId="15" applyFont="1"/>
    <xf numFmtId="4" fontId="19" fillId="0" borderId="0" xfId="18" applyNumberFormat="1" applyFont="1" applyBorder="1" applyAlignment="1">
      <alignment horizontal="left" vertical="center"/>
    </xf>
    <xf numFmtId="4" fontId="51" fillId="0" borderId="0" xfId="15" applyNumberFormat="1" applyFont="1" applyAlignment="1">
      <alignment horizontal="right"/>
    </xf>
    <xf numFmtId="0" fontId="51" fillId="0" borderId="0" xfId="15" applyFont="1" applyAlignment="1">
      <alignment horizontal="right"/>
    </xf>
    <xf numFmtId="0" fontId="40" fillId="0" borderId="5" xfId="17" applyFont="1" applyBorder="1" applyAlignment="1">
      <alignment horizontal="center" vertical="center" wrapText="1"/>
    </xf>
    <xf numFmtId="49" fontId="51" fillId="0" borderId="5" xfId="16" applyNumberFormat="1" applyFont="1" applyBorder="1" applyAlignment="1">
      <alignment horizontal="center" vertical="center" wrapText="1"/>
    </xf>
    <xf numFmtId="0" fontId="51" fillId="0" borderId="5" xfId="17" applyFont="1" applyBorder="1" applyAlignment="1">
      <alignment horizontal="center" vertical="center" wrapText="1"/>
    </xf>
    <xf numFmtId="0" fontId="16" fillId="0" borderId="0" xfId="15" applyFont="1"/>
    <xf numFmtId="4" fontId="61" fillId="0" borderId="0" xfId="18" applyNumberFormat="1" applyFont="1" applyBorder="1" applyAlignment="1">
      <alignment horizontal="left" vertical="center"/>
    </xf>
    <xf numFmtId="0" fontId="19" fillId="0" borderId="5" xfId="15" applyFont="1" applyBorder="1" applyAlignment="1">
      <alignment vertical="center" wrapText="1"/>
    </xf>
    <xf numFmtId="43" fontId="51" fillId="10" borderId="5" xfId="21" applyFont="1" applyFill="1" applyBorder="1" applyAlignment="1">
      <alignment vertical="center" shrinkToFit="1"/>
    </xf>
    <xf numFmtId="166" fontId="51" fillId="10" borderId="5" xfId="19" applyFont="1" applyFill="1" applyBorder="1" applyAlignment="1">
      <alignment horizontal="center" vertical="center" wrapText="1"/>
    </xf>
    <xf numFmtId="4" fontId="43" fillId="0" borderId="5" xfId="23" applyNumberFormat="1" applyFont="1" applyBorder="1" applyAlignment="1">
      <alignment horizontal="right" vertical="top" wrapText="1"/>
    </xf>
    <xf numFmtId="169" fontId="40" fillId="0" borderId="0" xfId="15" applyNumberFormat="1" applyFont="1"/>
    <xf numFmtId="4" fontId="36" fillId="0" borderId="5" xfId="23" applyNumberFormat="1" applyFont="1" applyBorder="1" applyAlignment="1">
      <alignment horizontal="right"/>
    </xf>
    <xf numFmtId="4" fontId="42" fillId="0" borderId="5" xfId="23" applyNumberFormat="1" applyFont="1" applyBorder="1" applyAlignment="1">
      <alignment horizontal="right"/>
    </xf>
    <xf numFmtId="0" fontId="36" fillId="0" borderId="0" xfId="26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horizontal="left" wrapText="1"/>
    </xf>
    <xf numFmtId="0" fontId="44" fillId="0" borderId="0" xfId="13" applyFont="1" applyAlignment="1">
      <alignment vertical="center"/>
    </xf>
    <xf numFmtId="2" fontId="23" fillId="10" borderId="5" xfId="33" applyNumberFormat="1" applyFont="1" applyFill="1" applyBorder="1" applyAlignment="1">
      <alignment horizontal="center" vertical="center"/>
    </xf>
    <xf numFmtId="2" fontId="18" fillId="10" borderId="5" xfId="33" applyNumberFormat="1" applyFont="1" applyFill="1" applyBorder="1" applyAlignment="1">
      <alignment horizontal="center" vertical="center"/>
    </xf>
    <xf numFmtId="0" fontId="40" fillId="0" borderId="0" xfId="32" applyFont="1" applyAlignment="1">
      <alignment horizontal="left"/>
    </xf>
    <xf numFmtId="0" fontId="40" fillId="14" borderId="0" xfId="32" applyFont="1" applyFill="1"/>
    <xf numFmtId="0" fontId="68" fillId="0" borderId="0" xfId="32" applyFont="1" applyAlignment="1">
      <alignment horizontal="center"/>
    </xf>
    <xf numFmtId="0" fontId="44" fillId="0" borderId="0" xfId="32" applyFont="1" applyAlignment="1">
      <alignment horizontal="left"/>
    </xf>
    <xf numFmtId="0" fontId="41" fillId="0" borderId="0" xfId="32" applyFont="1" applyAlignment="1">
      <alignment horizontal="left"/>
    </xf>
    <xf numFmtId="0" fontId="44" fillId="0" borderId="0" xfId="32" applyFont="1"/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vertical="top"/>
    </xf>
    <xf numFmtId="0" fontId="40" fillId="0" borderId="0" xfId="0" applyFont="1" applyAlignment="1">
      <alignment vertical="center"/>
    </xf>
    <xf numFmtId="0" fontId="18" fillId="0" borderId="0" xfId="0" applyFont="1"/>
    <xf numFmtId="0" fontId="20" fillId="0" borderId="0" xfId="0" applyFont="1"/>
    <xf numFmtId="0" fontId="73" fillId="0" borderId="0" xfId="12" applyFont="1"/>
    <xf numFmtId="0" fontId="75" fillId="0" borderId="0" xfId="12" applyFont="1"/>
    <xf numFmtId="0" fontId="22" fillId="0" borderId="0" xfId="12" applyFont="1"/>
    <xf numFmtId="0" fontId="22" fillId="0" borderId="0" xfId="12" applyFont="1" applyAlignment="1">
      <alignment horizontal="right"/>
    </xf>
    <xf numFmtId="0" fontId="76" fillId="0" borderId="0" xfId="12" applyFont="1"/>
    <xf numFmtId="0" fontId="77" fillId="0" borderId="0" xfId="12" applyFont="1" applyAlignment="1">
      <alignment horizontal="left"/>
    </xf>
    <xf numFmtId="0" fontId="53" fillId="0" borderId="0" xfId="12" applyFont="1" applyAlignment="1">
      <alignment horizontal="right"/>
    </xf>
    <xf numFmtId="0" fontId="75" fillId="0" borderId="0" xfId="12" applyFont="1" applyAlignment="1">
      <alignment horizontal="left"/>
    </xf>
    <xf numFmtId="0" fontId="75" fillId="0" borderId="0" xfId="12" applyFont="1" applyAlignment="1">
      <alignment horizontal="right"/>
    </xf>
    <xf numFmtId="0" fontId="78" fillId="0" borderId="0" xfId="12" applyFont="1"/>
    <xf numFmtId="0" fontId="75" fillId="0" borderId="0" xfId="12" applyFont="1" applyAlignment="1">
      <alignment horizontal="center"/>
    </xf>
    <xf numFmtId="0" fontId="79" fillId="0" borderId="0" xfId="12" applyFont="1"/>
    <xf numFmtId="0" fontId="78" fillId="0" borderId="0" xfId="12" applyFont="1" applyAlignment="1">
      <alignment horizontal="center" vertical="top"/>
    </xf>
    <xf numFmtId="0" fontId="8" fillId="0" borderId="0" xfId="12" applyFont="1"/>
    <xf numFmtId="0" fontId="53" fillId="0" borderId="0" xfId="12" applyFont="1"/>
    <xf numFmtId="0" fontId="5" fillId="0" borderId="0" xfId="12" applyFont="1" applyAlignment="1">
      <alignment horizontal="center"/>
    </xf>
    <xf numFmtId="0" fontId="81" fillId="0" borderId="0" xfId="12" applyFont="1" applyAlignment="1">
      <alignment horizontal="center"/>
    </xf>
    <xf numFmtId="0" fontId="81" fillId="0" borderId="0" xfId="12" applyFont="1" applyAlignment="1">
      <alignment horizontal="right"/>
    </xf>
    <xf numFmtId="0" fontId="53" fillId="0" borderId="0" xfId="12" applyFont="1" applyAlignment="1">
      <alignment horizontal="left"/>
    </xf>
    <xf numFmtId="0" fontId="80" fillId="0" borderId="0" xfId="12" applyFont="1" applyAlignment="1">
      <alignment horizontal="center"/>
    </xf>
    <xf numFmtId="0" fontId="80" fillId="0" borderId="0" xfId="12" applyFont="1" applyAlignment="1">
      <alignment horizontal="right"/>
    </xf>
    <xf numFmtId="0" fontId="79" fillId="0" borderId="0" xfId="12" applyFont="1" applyAlignment="1">
      <alignment horizontal="center"/>
    </xf>
    <xf numFmtId="0" fontId="75" fillId="0" borderId="0" xfId="12" applyFont="1" applyAlignment="1">
      <alignment vertical="center"/>
    </xf>
    <xf numFmtId="0" fontId="82" fillId="0" borderId="0" xfId="12" applyFont="1" applyAlignment="1">
      <alignment horizontal="center" vertical="top" wrapText="1"/>
    </xf>
    <xf numFmtId="0" fontId="82" fillId="0" borderId="0" xfId="12" applyFont="1"/>
    <xf numFmtId="0" fontId="83" fillId="0" borderId="0" xfId="12" applyFont="1"/>
    <xf numFmtId="0" fontId="83" fillId="0" borderId="0" xfId="12" applyFont="1" applyAlignment="1">
      <alignment horizontal="right"/>
    </xf>
    <xf numFmtId="0" fontId="84" fillId="0" borderId="0" xfId="12" applyFont="1"/>
    <xf numFmtId="0" fontId="83" fillId="0" borderId="0" xfId="12" applyFont="1" applyAlignment="1">
      <alignment horizontal="center"/>
    </xf>
    <xf numFmtId="0" fontId="83" fillId="0" borderId="0" xfId="12" applyFont="1" applyAlignment="1">
      <alignment horizontal="center" vertical="center"/>
    </xf>
    <xf numFmtId="0" fontId="83" fillId="0" borderId="0" xfId="12" applyFont="1" applyAlignment="1">
      <alignment horizontal="right" vertical="center"/>
    </xf>
    <xf numFmtId="0" fontId="83" fillId="0" borderId="114" xfId="12" applyFont="1" applyBorder="1" applyAlignment="1">
      <alignment horizontal="center" vertical="center"/>
    </xf>
    <xf numFmtId="0" fontId="83" fillId="0" borderId="84" xfId="12" applyFont="1" applyBorder="1" applyAlignment="1">
      <alignment horizontal="center"/>
    </xf>
    <xf numFmtId="0" fontId="83" fillId="0" borderId="85" xfId="12" applyFont="1" applyBorder="1" applyAlignment="1">
      <alignment horizontal="center"/>
    </xf>
    <xf numFmtId="0" fontId="35" fillId="0" borderId="0" xfId="12" applyFont="1" applyAlignment="1">
      <alignment horizontal="left"/>
    </xf>
    <xf numFmtId="0" fontId="35" fillId="0" borderId="0" xfId="12" applyFont="1"/>
    <xf numFmtId="0" fontId="85" fillId="0" borderId="0" xfId="12" applyFont="1" applyAlignment="1">
      <alignment horizontal="left"/>
    </xf>
    <xf numFmtId="0" fontId="83" fillId="0" borderId="0" xfId="12" applyFont="1" applyAlignment="1">
      <alignment horizontal="left"/>
    </xf>
    <xf numFmtId="0" fontId="85" fillId="0" borderId="0" xfId="12" applyFont="1" applyAlignment="1">
      <alignment horizontal="right"/>
    </xf>
    <xf numFmtId="0" fontId="86" fillId="0" borderId="0" xfId="12" applyFont="1" applyAlignment="1">
      <alignment horizontal="left"/>
    </xf>
    <xf numFmtId="0" fontId="86" fillId="0" borderId="0" xfId="12" applyFont="1"/>
    <xf numFmtId="0" fontId="40" fillId="0" borderId="0" xfId="0" applyFont="1" applyAlignment="1">
      <alignment wrapText="1"/>
    </xf>
    <xf numFmtId="49" fontId="40" fillId="0" borderId="0" xfId="0" applyNumberFormat="1" applyFont="1" applyAlignment="1">
      <alignment wrapText="1"/>
    </xf>
    <xf numFmtId="0" fontId="43" fillId="0" borderId="0" xfId="13" applyFont="1" applyAlignment="1">
      <alignment vertical="center"/>
    </xf>
    <xf numFmtId="0" fontId="41" fillId="0" borderId="0" xfId="0" applyFont="1" applyAlignment="1">
      <alignment wrapText="1"/>
    </xf>
    <xf numFmtId="49" fontId="41" fillId="0" borderId="0" xfId="0" applyNumberFormat="1" applyFont="1" applyAlignment="1">
      <alignment wrapText="1"/>
    </xf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horizontal="justify" vertical="center" wrapText="1"/>
    </xf>
    <xf numFmtId="0" fontId="40" fillId="0" borderId="0" xfId="0" applyFont="1" applyAlignment="1">
      <alignment horizontal="center" wrapText="1"/>
    </xf>
    <xf numFmtId="0" fontId="41" fillId="0" borderId="12" xfId="0" applyFont="1" applyBorder="1" applyAlignment="1">
      <alignment horizontal="center" wrapText="1"/>
    </xf>
    <xf numFmtId="49" fontId="41" fillId="0" borderId="12" xfId="0" applyNumberFormat="1" applyFont="1" applyBorder="1" applyAlignment="1">
      <alignment horizontal="center" wrapText="1"/>
    </xf>
    <xf numFmtId="0" fontId="41" fillId="0" borderId="12" xfId="0" applyFont="1" applyBorder="1" applyAlignment="1">
      <alignment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top"/>
    </xf>
    <xf numFmtId="3" fontId="41" fillId="17" borderId="5" xfId="0" applyNumberFormat="1" applyFont="1" applyFill="1" applyBorder="1" applyAlignment="1">
      <alignment vertical="center" wrapText="1"/>
    </xf>
    <xf numFmtId="4" fontId="41" fillId="17" borderId="5" xfId="0" applyNumberFormat="1" applyFont="1" applyFill="1" applyBorder="1" applyAlignment="1">
      <alignment horizontal="right" vertical="center" wrapText="1"/>
    </xf>
    <xf numFmtId="0" fontId="41" fillId="17" borderId="5" xfId="0" applyFont="1" applyFill="1" applyBorder="1" applyAlignment="1">
      <alignment vertical="center" wrapText="1"/>
    </xf>
    <xf numFmtId="0" fontId="41" fillId="17" borderId="5" xfId="0" applyFont="1" applyFill="1" applyBorder="1" applyAlignment="1">
      <alignment horizontal="left" vertical="center" wrapText="1"/>
    </xf>
    <xf numFmtId="3" fontId="40" fillId="0" borderId="5" xfId="0" applyNumberFormat="1" applyFont="1" applyBorder="1" applyAlignment="1">
      <alignment vertical="center" wrapText="1"/>
    </xf>
    <xf numFmtId="4" fontId="40" fillId="0" borderId="5" xfId="0" applyNumberFormat="1" applyFont="1" applyBorder="1" applyAlignment="1">
      <alignment horizontal="right" vertical="center" wrapText="1"/>
    </xf>
    <xf numFmtId="0" fontId="40" fillId="0" borderId="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center" vertical="center" wrapText="1"/>
    </xf>
    <xf numFmtId="0" fontId="36" fillId="18" borderId="5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27" applyFont="1" applyAlignment="1">
      <alignment horizontal="left" vertical="top"/>
    </xf>
    <xf numFmtId="0" fontId="43" fillId="0" borderId="0" xfId="25" applyFont="1" applyAlignment="1">
      <alignment horizontal="left" vertical="top" wrapText="1"/>
    </xf>
    <xf numFmtId="0" fontId="42" fillId="0" borderId="0" xfId="25" applyFont="1" applyAlignment="1">
      <alignment horizontal="left" vertical="top" wrapText="1"/>
    </xf>
    <xf numFmtId="0" fontId="20" fillId="0" borderId="5" xfId="3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0" fontId="18" fillId="0" borderId="0" xfId="3" applyFont="1" applyAlignment="1">
      <alignment horizontal="center" vertical="center"/>
    </xf>
    <xf numFmtId="0" fontId="43" fillId="0" borderId="0" xfId="25" applyFont="1" applyAlignment="1">
      <alignment horizontal="left" vertical="top" wrapText="1"/>
    </xf>
    <xf numFmtId="49" fontId="20" fillId="0" borderId="5" xfId="1" applyNumberFormat="1" applyFont="1" applyFill="1" applyBorder="1" applyAlignment="1">
      <alignment horizontal="center" vertical="center" wrapText="1"/>
    </xf>
    <xf numFmtId="0" fontId="18" fillId="0" borderId="0" xfId="3" applyFont="1" applyAlignment="1">
      <alignment vertical="center"/>
    </xf>
    <xf numFmtId="0" fontId="41" fillId="10" borderId="0" xfId="32" applyFont="1" applyFill="1"/>
    <xf numFmtId="0" fontId="10" fillId="0" borderId="0" xfId="0" applyFont="1" applyAlignment="1">
      <alignment horizontal="right" vertical="center"/>
    </xf>
    <xf numFmtId="0" fontId="5" fillId="0" borderId="0" xfId="27" applyFont="1" applyAlignment="1">
      <alignment horizontal="right" vertical="top"/>
    </xf>
    <xf numFmtId="0" fontId="9" fillId="0" borderId="0" xfId="0" applyFont="1"/>
    <xf numFmtId="0" fontId="6" fillId="0" borderId="0" xfId="15" applyFont="1"/>
    <xf numFmtId="4" fontId="6" fillId="0" borderId="0" xfId="15" applyNumberFormat="1" applyFont="1" applyAlignment="1">
      <alignment horizontal="right"/>
    </xf>
    <xf numFmtId="0" fontId="6" fillId="0" borderId="0" xfId="15" applyFont="1" applyAlignment="1">
      <alignment horizontal="right"/>
    </xf>
    <xf numFmtId="0" fontId="10" fillId="10" borderId="0" xfId="0" applyFont="1" applyFill="1" applyAlignment="1">
      <alignment horizontal="center"/>
    </xf>
    <xf numFmtId="0" fontId="10" fillId="10" borderId="0" xfId="0" applyFont="1" applyFill="1"/>
    <xf numFmtId="0" fontId="10" fillId="0" borderId="0" xfId="0" applyFont="1" applyAlignment="1">
      <alignment horizontal="right" vertical="center" wrapText="1"/>
    </xf>
    <xf numFmtId="0" fontId="43" fillId="10" borderId="0" xfId="25" applyFont="1" applyFill="1" applyAlignment="1">
      <alignment horizontal="left" vertical="top" wrapText="1"/>
    </xf>
    <xf numFmtId="0" fontId="42" fillId="10" borderId="0" xfId="12" applyFont="1" applyFill="1" applyAlignment="1">
      <alignment horizontal="left"/>
    </xf>
    <xf numFmtId="0" fontId="40" fillId="10" borderId="0" xfId="32" applyFont="1" applyFill="1"/>
    <xf numFmtId="0" fontId="41" fillId="10" borderId="0" xfId="32" applyFont="1" applyFill="1" applyAlignment="1">
      <alignment horizontal="left" vertical="center"/>
    </xf>
    <xf numFmtId="0" fontId="40" fillId="10" borderId="0" xfId="32" applyFont="1" applyFill="1" applyAlignment="1">
      <alignment horizontal="right"/>
    </xf>
    <xf numFmtId="0" fontId="44" fillId="10" borderId="38" xfId="32" applyFont="1" applyFill="1" applyBorder="1"/>
    <xf numFmtId="0" fontId="44" fillId="10" borderId="12" xfId="32" applyFont="1" applyFill="1" applyBorder="1"/>
    <xf numFmtId="0" fontId="68" fillId="10" borderId="0" xfId="32" applyFont="1" applyFill="1" applyAlignment="1">
      <alignment horizontal="center"/>
    </xf>
    <xf numFmtId="0" fontId="44" fillId="10" borderId="52" xfId="32" applyFont="1" applyFill="1" applyBorder="1"/>
    <xf numFmtId="0" fontId="40" fillId="10" borderId="52" xfId="32" applyFont="1" applyFill="1" applyBorder="1"/>
    <xf numFmtId="0" fontId="18" fillId="10" borderId="0" xfId="32" applyFont="1" applyFill="1"/>
    <xf numFmtId="0" fontId="20" fillId="10" borderId="0" xfId="32" applyFont="1" applyFill="1" applyAlignment="1">
      <alignment horizontal="center" vertical="center"/>
    </xf>
    <xf numFmtId="0" fontId="18" fillId="10" borderId="0" xfId="32" applyFont="1" applyFill="1" applyAlignment="1">
      <alignment horizontal="center"/>
    </xf>
    <xf numFmtId="0" fontId="67" fillId="10" borderId="0" xfId="32" applyFont="1" applyFill="1" applyAlignment="1">
      <alignment horizontal="center" vertical="center" wrapText="1"/>
    </xf>
    <xf numFmtId="0" fontId="41" fillId="10" borderId="0" xfId="32" applyFont="1" applyFill="1" applyAlignment="1">
      <alignment horizontal="center" vertical="center" wrapText="1"/>
    </xf>
    <xf numFmtId="0" fontId="40" fillId="10" borderId="0" xfId="32" applyFont="1" applyFill="1" applyAlignment="1">
      <alignment horizontal="center"/>
    </xf>
    <xf numFmtId="49" fontId="20" fillId="10" borderId="0" xfId="32" applyNumberFormat="1" applyFont="1" applyFill="1" applyAlignment="1">
      <alignment vertical="center"/>
    </xf>
    <xf numFmtId="0" fontId="44" fillId="10" borderId="0" xfId="32" applyFont="1" applyFill="1" applyAlignment="1">
      <alignment horizontal="center"/>
    </xf>
    <xf numFmtId="0" fontId="44" fillId="10" borderId="0" xfId="32" applyFont="1" applyFill="1"/>
    <xf numFmtId="0" fontId="10" fillId="10" borderId="5" xfId="32" applyFont="1" applyFill="1" applyBorder="1" applyAlignment="1">
      <alignment horizontal="center" vertical="center" wrapText="1"/>
    </xf>
    <xf numFmtId="49" fontId="10" fillId="10" borderId="5" xfId="32" applyNumberFormat="1" applyFont="1" applyFill="1" applyBorder="1" applyAlignment="1">
      <alignment horizontal="center" vertical="center" wrapText="1"/>
    </xf>
    <xf numFmtId="0" fontId="6" fillId="17" borderId="15" xfId="32" applyFont="1" applyFill="1" applyBorder="1" applyAlignment="1">
      <alignment horizontal="center" vertical="center" wrapText="1"/>
    </xf>
    <xf numFmtId="0" fontId="5" fillId="17" borderId="9" xfId="32" applyFont="1" applyFill="1" applyBorder="1" applyAlignment="1">
      <alignment vertical="center" wrapText="1"/>
    </xf>
    <xf numFmtId="0" fontId="5" fillId="17" borderId="5" xfId="32" applyFont="1" applyFill="1" applyBorder="1" applyAlignment="1">
      <alignment vertical="center" wrapText="1"/>
    </xf>
    <xf numFmtId="0" fontId="23" fillId="17" borderId="0" xfId="32" applyFont="1" applyFill="1" applyAlignment="1">
      <alignment horizontal="center"/>
    </xf>
    <xf numFmtId="0" fontId="23" fillId="17" borderId="0" xfId="32" applyFont="1" applyFill="1"/>
    <xf numFmtId="0" fontId="6" fillId="10" borderId="15" xfId="32" applyFont="1" applyFill="1" applyBorder="1" applyAlignment="1">
      <alignment horizontal="center" vertical="center" wrapText="1"/>
    </xf>
    <xf numFmtId="0" fontId="8" fillId="10" borderId="5" xfId="32" applyFont="1" applyFill="1" applyBorder="1" applyAlignment="1">
      <alignment vertical="top" wrapText="1"/>
    </xf>
    <xf numFmtId="49" fontId="8" fillId="10" borderId="5" xfId="32" applyNumberFormat="1" applyFont="1" applyFill="1" applyBorder="1" applyAlignment="1">
      <alignment horizontal="center" vertical="center" wrapText="1"/>
    </xf>
    <xf numFmtId="49" fontId="7" fillId="10" borderId="5" xfId="32" applyNumberFormat="1" applyFont="1" applyFill="1" applyBorder="1" applyAlignment="1">
      <alignment horizontal="center" vertical="center" wrapText="1"/>
    </xf>
    <xf numFmtId="14" fontId="8" fillId="10" borderId="5" xfId="32" applyNumberFormat="1" applyFont="1" applyFill="1" applyBorder="1" applyAlignment="1">
      <alignment horizontal="center" vertical="center" wrapText="1"/>
    </xf>
    <xf numFmtId="0" fontId="23" fillId="10" borderId="0" xfId="32" applyFont="1" applyFill="1"/>
    <xf numFmtId="49" fontId="8" fillId="10" borderId="0" xfId="32" applyNumberFormat="1" applyFont="1" applyFill="1" applyAlignment="1">
      <alignment horizontal="center" vertical="center" wrapText="1"/>
    </xf>
    <xf numFmtId="49" fontId="7" fillId="10" borderId="0" xfId="32" applyNumberFormat="1" applyFont="1" applyFill="1" applyAlignment="1">
      <alignment horizontal="center" vertical="center" wrapText="1"/>
    </xf>
    <xf numFmtId="0" fontId="20" fillId="10" borderId="0" xfId="32" applyFont="1" applyFill="1"/>
    <xf numFmtId="49" fontId="20" fillId="10" borderId="0" xfId="32" applyNumberFormat="1" applyFont="1" applyFill="1"/>
    <xf numFmtId="49" fontId="18" fillId="10" borderId="0" xfId="32" applyNumberFormat="1" applyFont="1" applyFill="1"/>
    <xf numFmtId="49" fontId="20" fillId="10" borderId="12" xfId="32" applyNumberFormat="1" applyFont="1" applyFill="1" applyBorder="1"/>
    <xf numFmtId="49" fontId="69" fillId="10" borderId="0" xfId="32" applyNumberFormat="1" applyFont="1" applyFill="1" applyAlignment="1">
      <alignment horizontal="center"/>
    </xf>
    <xf numFmtId="49" fontId="70" fillId="10" borderId="0" xfId="32" applyNumberFormat="1" applyFont="1" applyFill="1" applyAlignment="1">
      <alignment horizontal="center"/>
    </xf>
    <xf numFmtId="0" fontId="88" fillId="0" borderId="0" xfId="0" applyFont="1"/>
    <xf numFmtId="0" fontId="88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9" fillId="0" borderId="0" xfId="0" applyFont="1" applyAlignment="1">
      <alignment horizontal="center"/>
    </xf>
    <xf numFmtId="4" fontId="89" fillId="0" borderId="0" xfId="0" applyNumberFormat="1" applyFont="1" applyAlignment="1">
      <alignment horizontal="center" vertical="center"/>
    </xf>
    <xf numFmtId="0" fontId="89" fillId="0" borderId="0" xfId="0" applyFont="1"/>
    <xf numFmtId="0" fontId="88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/>
    </xf>
    <xf numFmtId="4" fontId="88" fillId="0" borderId="0" xfId="0" applyNumberFormat="1" applyFont="1" applyAlignment="1">
      <alignment horizontal="center" vertical="center"/>
    </xf>
    <xf numFmtId="0" fontId="91" fillId="0" borderId="0" xfId="0" applyFont="1"/>
    <xf numFmtId="0" fontId="91" fillId="0" borderId="0" xfId="0" applyFont="1" applyAlignment="1">
      <alignment horizontal="center" vertical="center"/>
    </xf>
    <xf numFmtId="0" fontId="92" fillId="0" borderId="0" xfId="0" applyFont="1" applyAlignment="1">
      <alignment vertical="center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top"/>
    </xf>
    <xf numFmtId="4" fontId="93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Continuous" vertical="center"/>
    </xf>
    <xf numFmtId="0" fontId="94" fillId="0" borderId="0" xfId="0" applyFont="1" applyAlignment="1">
      <alignment horizontal="center" vertical="center"/>
    </xf>
    <xf numFmtId="174" fontId="90" fillId="0" borderId="70" xfId="0" applyNumberFormat="1" applyFont="1" applyBorder="1" applyAlignment="1">
      <alignment horizontal="center" vertical="center" textRotation="90"/>
    </xf>
    <xf numFmtId="174" fontId="90" fillId="0" borderId="11" xfId="0" applyNumberFormat="1" applyFont="1" applyBorder="1" applyAlignment="1">
      <alignment horizontal="center" vertical="center" textRotation="90"/>
    </xf>
    <xf numFmtId="174" fontId="90" fillId="0" borderId="32" xfId="0" applyNumberFormat="1" applyFont="1" applyBorder="1" applyAlignment="1">
      <alignment horizontal="center" vertical="center" textRotation="90" wrapText="1"/>
    </xf>
    <xf numFmtId="174" fontId="90" fillId="0" borderId="8" xfId="0" applyNumberFormat="1" applyFont="1" applyBorder="1" applyAlignment="1">
      <alignment horizontal="center" vertical="center" textRotation="90" wrapText="1"/>
    </xf>
    <xf numFmtId="49" fontId="99" fillId="20" borderId="5" xfId="0" applyNumberFormat="1" applyFont="1" applyFill="1" applyBorder="1" applyAlignment="1">
      <alignment horizontal="center" vertical="center"/>
    </xf>
    <xf numFmtId="0" fontId="100" fillId="20" borderId="5" xfId="0" applyFont="1" applyFill="1" applyBorder="1" applyAlignment="1">
      <alignment vertical="center"/>
    </xf>
    <xf numFmtId="0" fontId="99" fillId="20" borderId="5" xfId="0" applyFont="1" applyFill="1" applyBorder="1" applyAlignment="1">
      <alignment vertical="center"/>
    </xf>
    <xf numFmtId="0" fontId="99" fillId="20" borderId="5" xfId="0" applyFont="1" applyFill="1" applyBorder="1" applyAlignment="1">
      <alignment horizontal="center" vertical="center"/>
    </xf>
    <xf numFmtId="3" fontId="99" fillId="20" borderId="8" xfId="0" applyNumberFormat="1" applyFont="1" applyFill="1" applyBorder="1" applyAlignment="1">
      <alignment vertical="center"/>
    </xf>
    <xf numFmtId="3" fontId="88" fillId="20" borderId="8" xfId="0" applyNumberFormat="1" applyFont="1" applyFill="1" applyBorder="1" applyAlignment="1">
      <alignment horizontal="center" vertical="center"/>
    </xf>
    <xf numFmtId="3" fontId="101" fillId="20" borderId="5" xfId="0" applyNumberFormat="1" applyFont="1" applyFill="1" applyBorder="1" applyAlignment="1">
      <alignment horizontal="center" vertical="center"/>
    </xf>
    <xf numFmtId="3" fontId="99" fillId="20" borderId="5" xfId="0" applyNumberFormat="1" applyFont="1" applyFill="1" applyBorder="1" applyAlignment="1">
      <alignment vertical="center"/>
    </xf>
    <xf numFmtId="3" fontId="88" fillId="21" borderId="5" xfId="0" applyNumberFormat="1" applyFont="1" applyFill="1" applyBorder="1" applyAlignment="1">
      <alignment horizontal="center" vertical="center"/>
    </xf>
    <xf numFmtId="3" fontId="88" fillId="20" borderId="5" xfId="0" applyNumberFormat="1" applyFont="1" applyFill="1" applyBorder="1" applyAlignment="1">
      <alignment horizontal="center" vertical="center"/>
    </xf>
    <xf numFmtId="0" fontId="92" fillId="16" borderId="5" xfId="0" applyFont="1" applyFill="1" applyBorder="1" applyAlignment="1">
      <alignment horizontal="center" vertical="center"/>
    </xf>
    <xf numFmtId="4" fontId="101" fillId="0" borderId="5" xfId="0" applyNumberFormat="1" applyFont="1" applyBorder="1" applyAlignment="1">
      <alignment horizontal="center" vertical="center"/>
    </xf>
    <xf numFmtId="3" fontId="102" fillId="0" borderId="5" xfId="0" applyNumberFormat="1" applyFont="1" applyBorder="1" applyAlignment="1">
      <alignment horizontal="center" vertical="center"/>
    </xf>
    <xf numFmtId="3" fontId="88" fillId="0" borderId="5" xfId="0" applyNumberFormat="1" applyFont="1" applyBorder="1" applyAlignment="1">
      <alignment horizontal="center" vertical="center"/>
    </xf>
    <xf numFmtId="3" fontId="88" fillId="22" borderId="5" xfId="0" applyNumberFormat="1" applyFont="1" applyFill="1" applyBorder="1" applyAlignment="1">
      <alignment horizontal="center" vertical="center"/>
    </xf>
    <xf numFmtId="0" fontId="103" fillId="20" borderId="5" xfId="0" applyFont="1" applyFill="1" applyBorder="1" applyAlignment="1">
      <alignment vertical="center"/>
    </xf>
    <xf numFmtId="3" fontId="103" fillId="20" borderId="5" xfId="0" applyNumberFormat="1" applyFont="1" applyFill="1" applyBorder="1" applyAlignment="1">
      <alignment vertical="center"/>
    </xf>
    <xf numFmtId="4" fontId="92" fillId="0" borderId="5" xfId="0" applyNumberFormat="1" applyFont="1" applyBorder="1" applyAlignment="1">
      <alignment horizontal="center" vertical="center"/>
    </xf>
    <xf numFmtId="0" fontId="104" fillId="16" borderId="5" xfId="0" applyFont="1" applyFill="1" applyBorder="1" applyAlignment="1">
      <alignment horizontal="center" vertical="center" wrapText="1"/>
    </xf>
    <xf numFmtId="0" fontId="104" fillId="16" borderId="5" xfId="0" applyFont="1" applyFill="1" applyBorder="1" applyAlignment="1">
      <alignment horizontal="center" vertical="center"/>
    </xf>
    <xf numFmtId="3" fontId="104" fillId="18" borderId="5" xfId="0" applyNumberFormat="1" applyFont="1" applyFill="1" applyBorder="1" applyAlignment="1">
      <alignment horizontal="centerContinuous" vertical="center"/>
    </xf>
    <xf numFmtId="0" fontId="104" fillId="23" borderId="5" xfId="35" applyFont="1" applyFill="1" applyBorder="1" applyAlignment="1">
      <alignment horizontal="center" vertical="center" wrapText="1"/>
    </xf>
    <xf numFmtId="0" fontId="104" fillId="23" borderId="5" xfId="0" applyFont="1" applyFill="1" applyBorder="1" applyAlignment="1">
      <alignment horizontal="center" vertical="center"/>
    </xf>
    <xf numFmtId="3" fontId="104" fillId="23" borderId="5" xfId="0" applyNumberFormat="1" applyFont="1" applyFill="1" applyBorder="1" applyAlignment="1">
      <alignment horizontal="centerContinuous" vertical="center"/>
    </xf>
    <xf numFmtId="0" fontId="104" fillId="17" borderId="5" xfId="0" applyFont="1" applyFill="1" applyBorder="1" applyAlignment="1">
      <alignment horizontal="center" vertical="center" wrapText="1"/>
    </xf>
    <xf numFmtId="0" fontId="98" fillId="17" borderId="5" xfId="0" applyFont="1" applyFill="1" applyBorder="1" applyAlignment="1">
      <alignment horizontal="center" vertical="center" wrapText="1"/>
    </xf>
    <xf numFmtId="0" fontId="104" fillId="17" borderId="5" xfId="35" applyFont="1" applyFill="1" applyBorder="1" applyAlignment="1">
      <alignment horizontal="center" vertical="center" wrapText="1"/>
    </xf>
    <xf numFmtId="0" fontId="98" fillId="24" borderId="5" xfId="35" applyFont="1" applyFill="1" applyBorder="1" applyAlignment="1">
      <alignment horizontal="center" vertical="center" wrapText="1"/>
    </xf>
    <xf numFmtId="0" fontId="104" fillId="24" borderId="5" xfId="0" applyFont="1" applyFill="1" applyBorder="1" applyAlignment="1">
      <alignment horizontal="center" vertical="center"/>
    </xf>
    <xf numFmtId="3" fontId="104" fillId="24" borderId="5" xfId="0" applyNumberFormat="1" applyFont="1" applyFill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0" borderId="0" xfId="0" applyFont="1" applyAlignment="1">
      <alignment horizontal="center"/>
    </xf>
    <xf numFmtId="0" fontId="92" fillId="0" borderId="0" xfId="0" applyFont="1" applyAlignment="1">
      <alignment horizontal="center" vertical="center"/>
    </xf>
    <xf numFmtId="0" fontId="92" fillId="0" borderId="0" xfId="0" applyFont="1"/>
    <xf numFmtId="0" fontId="92" fillId="0" borderId="0" xfId="0" applyFont="1" applyAlignment="1">
      <alignment horizontal="center"/>
    </xf>
    <xf numFmtId="4" fontId="92" fillId="0" borderId="0" xfId="0" applyNumberFormat="1" applyFont="1" applyAlignment="1">
      <alignment horizontal="center" vertical="center"/>
    </xf>
    <xf numFmtId="0" fontId="91" fillId="0" borderId="0" xfId="0" applyFont="1" applyAlignment="1">
      <alignment vertical="center"/>
    </xf>
    <xf numFmtId="0" fontId="91" fillId="0" borderId="0" xfId="0" applyFont="1" applyAlignment="1">
      <alignment horizontal="center"/>
    </xf>
    <xf numFmtId="4" fontId="91" fillId="0" borderId="0" xfId="0" applyNumberFormat="1" applyFont="1" applyAlignment="1">
      <alignment horizontal="center" vertical="center"/>
    </xf>
    <xf numFmtId="0" fontId="90" fillId="0" borderId="0" xfId="0" applyFont="1"/>
    <xf numFmtId="0" fontId="42" fillId="10" borderId="0" xfId="27" applyFont="1" applyFill="1" applyAlignment="1">
      <alignment horizontal="right" vertical="top"/>
    </xf>
    <xf numFmtId="0" fontId="43" fillId="10" borderId="0" xfId="0" applyFont="1" applyFill="1"/>
    <xf numFmtId="0" fontId="18" fillId="10" borderId="0" xfId="0" applyFont="1" applyFill="1" applyAlignment="1">
      <alignment horizontal="center" vertical="center"/>
    </xf>
    <xf numFmtId="0" fontId="20" fillId="10" borderId="0" xfId="0" applyFont="1" applyFill="1" applyAlignment="1">
      <alignment horizontal="center" vertical="center"/>
    </xf>
    <xf numFmtId="43" fontId="20" fillId="10" borderId="0" xfId="1" applyFont="1" applyFill="1" applyAlignment="1">
      <alignment horizontal="right" vertical="center"/>
    </xf>
    <xf numFmtId="0" fontId="44" fillId="10" borderId="0" xfId="0" applyFont="1" applyFill="1"/>
    <xf numFmtId="0" fontId="40" fillId="10" borderId="0" xfId="0" applyFont="1" applyFill="1" applyAlignment="1">
      <alignment horizontal="center" vertical="center"/>
    </xf>
    <xf numFmtId="0" fontId="40" fillId="10" borderId="0" xfId="0" applyFont="1" applyFill="1" applyAlignment="1">
      <alignment vertical="center"/>
    </xf>
    <xf numFmtId="0" fontId="40" fillId="10" borderId="0" xfId="0" applyFont="1" applyFill="1" applyAlignment="1">
      <alignment horizontal="left" vertical="center"/>
    </xf>
    <xf numFmtId="0" fontId="40" fillId="10" borderId="12" xfId="0" applyFont="1" applyFill="1" applyBorder="1" applyAlignment="1">
      <alignment horizontal="center" vertical="center"/>
    </xf>
    <xf numFmtId="0" fontId="40" fillId="10" borderId="12" xfId="0" applyFont="1" applyFill="1" applyBorder="1" applyAlignment="1">
      <alignment horizontal="left" vertical="center"/>
    </xf>
    <xf numFmtId="0" fontId="71" fillId="10" borderId="0" xfId="0" applyFont="1" applyFill="1" applyAlignment="1">
      <alignment horizontal="center" vertical="center"/>
    </xf>
    <xf numFmtId="0" fontId="18" fillId="10" borderId="20" xfId="0" applyFont="1" applyFill="1" applyBorder="1" applyAlignment="1">
      <alignment horizontal="center" vertical="center" wrapText="1"/>
    </xf>
    <xf numFmtId="0" fontId="18" fillId="10" borderId="53" xfId="0" applyFont="1" applyFill="1" applyBorder="1" applyAlignment="1">
      <alignment horizontal="center" vertical="center" wrapText="1"/>
    </xf>
    <xf numFmtId="0" fontId="18" fillId="10" borderId="21" xfId="0" applyFont="1" applyFill="1" applyBorder="1" applyAlignment="1">
      <alignment horizontal="center" vertical="center" wrapText="1"/>
    </xf>
    <xf numFmtId="0" fontId="40" fillId="10" borderId="13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left" vertical="center" wrapText="1"/>
    </xf>
    <xf numFmtId="0" fontId="18" fillId="10" borderId="23" xfId="0" applyFont="1" applyFill="1" applyBorder="1" applyAlignment="1">
      <alignment horizontal="center" vertical="center" wrapText="1"/>
    </xf>
    <xf numFmtId="0" fontId="18" fillId="10" borderId="35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left" vertical="center"/>
    </xf>
    <xf numFmtId="0" fontId="40" fillId="10" borderId="37" xfId="0" applyFont="1" applyFill="1" applyBorder="1" applyAlignment="1">
      <alignment horizontal="center" vertical="center" wrapText="1"/>
    </xf>
    <xf numFmtId="0" fontId="6" fillId="10" borderId="36" xfId="0" applyFont="1" applyFill="1" applyBorder="1" applyAlignment="1">
      <alignment horizontal="left" vertical="center" wrapText="1"/>
    </xf>
    <xf numFmtId="0" fontId="68" fillId="10" borderId="15" xfId="0" applyFont="1" applyFill="1" applyBorder="1" applyAlignment="1">
      <alignment horizontal="center" vertical="center" wrapText="1"/>
    </xf>
    <xf numFmtId="0" fontId="68" fillId="10" borderId="5" xfId="0" applyFont="1" applyFill="1" applyBorder="1" applyAlignment="1">
      <alignment horizontal="center" vertical="center" wrapText="1"/>
    </xf>
    <xf numFmtId="0" fontId="68" fillId="10" borderId="16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40" fillId="10" borderId="36" xfId="0" applyFont="1" applyFill="1" applyBorder="1" applyAlignment="1">
      <alignment horizontal="left" vertical="center" wrapText="1"/>
    </xf>
    <xf numFmtId="0" fontId="40" fillId="10" borderId="74" xfId="0" applyFont="1" applyFill="1" applyBorder="1" applyAlignment="1">
      <alignment horizontal="center" vertical="center" wrapText="1"/>
    </xf>
    <xf numFmtId="0" fontId="6" fillId="10" borderId="73" xfId="0" applyFont="1" applyFill="1" applyBorder="1" applyAlignment="1">
      <alignment horizontal="left" vertical="center" wrapText="1"/>
    </xf>
    <xf numFmtId="0" fontId="54" fillId="10" borderId="48" xfId="0" applyFont="1" applyFill="1" applyBorder="1" applyAlignment="1">
      <alignment horizontal="center" vertical="top" wrapText="1"/>
    </xf>
    <xf numFmtId="0" fontId="44" fillId="10" borderId="0" xfId="25" applyFont="1" applyFill="1" applyAlignment="1">
      <alignment vertical="top" wrapText="1"/>
    </xf>
    <xf numFmtId="0" fontId="52" fillId="10" borderId="0" xfId="25" applyFont="1" applyFill="1" applyAlignment="1">
      <alignment horizontal="left" wrapText="1"/>
    </xf>
    <xf numFmtId="0" fontId="36" fillId="10" borderId="0" xfId="25" applyFont="1" applyFill="1" applyAlignment="1">
      <alignment horizontal="left" wrapText="1"/>
    </xf>
    <xf numFmtId="0" fontId="44" fillId="10" borderId="0" xfId="25" applyFont="1" applyFill="1" applyAlignment="1">
      <alignment wrapText="1"/>
    </xf>
    <xf numFmtId="0" fontId="36" fillId="10" borderId="0" xfId="12" applyFont="1" applyFill="1" applyAlignment="1">
      <alignment horizontal="left"/>
    </xf>
    <xf numFmtId="0" fontId="44" fillId="10" borderId="0" xfId="25" applyFont="1" applyFill="1" applyAlignment="1">
      <alignment horizontal="left" wrapText="1"/>
    </xf>
    <xf numFmtId="0" fontId="36" fillId="10" borderId="0" xfId="25" applyFont="1" applyFill="1" applyAlignment="1">
      <alignment horizontal="left" vertical="top"/>
    </xf>
    <xf numFmtId="49" fontId="36" fillId="10" borderId="0" xfId="25" applyNumberFormat="1" applyFont="1" applyFill="1" applyAlignment="1">
      <alignment horizontal="left" vertical="top"/>
    </xf>
    <xf numFmtId="0" fontId="36" fillId="10" borderId="0" xfId="25" applyFont="1" applyFill="1" applyAlignment="1">
      <alignment horizontal="left" vertical="top" wrapText="1"/>
    </xf>
    <xf numFmtId="0" fontId="44" fillId="10" borderId="0" xfId="25" applyFont="1" applyFill="1" applyAlignment="1">
      <alignment horizontal="left" vertical="top" wrapText="1"/>
    </xf>
    <xf numFmtId="0" fontId="43" fillId="10" borderId="0" xfId="25" applyFont="1" applyFill="1" applyAlignment="1">
      <alignment vertical="top" wrapText="1"/>
    </xf>
    <xf numFmtId="0" fontId="36" fillId="10" borderId="0" xfId="12" applyFont="1" applyFill="1"/>
    <xf numFmtId="0" fontId="42" fillId="10" borderId="0" xfId="12" applyFont="1" applyFill="1"/>
    <xf numFmtId="0" fontId="43" fillId="10" borderId="0" xfId="25" applyFont="1" applyFill="1" applyAlignment="1">
      <alignment wrapText="1"/>
    </xf>
    <xf numFmtId="0" fontId="42" fillId="10" borderId="0" xfId="27" applyFont="1" applyFill="1" applyAlignment="1">
      <alignment vertical="top"/>
    </xf>
    <xf numFmtId="0" fontId="42" fillId="10" borderId="0" xfId="27" applyFont="1" applyFill="1" applyAlignment="1">
      <alignment horizontal="center" vertical="top"/>
    </xf>
    <xf numFmtId="0" fontId="36" fillId="10" borderId="0" xfId="27" applyFont="1" applyFill="1" applyAlignment="1">
      <alignment vertical="top"/>
    </xf>
    <xf numFmtId="0" fontId="36" fillId="10" borderId="0" xfId="27" applyFont="1" applyFill="1" applyAlignment="1">
      <alignment horizontal="center" vertical="top"/>
    </xf>
    <xf numFmtId="49" fontId="42" fillId="10" borderId="0" xfId="27" applyNumberFormat="1" applyFont="1" applyFill="1" applyAlignment="1">
      <alignment horizontal="center" vertical="top"/>
    </xf>
    <xf numFmtId="0" fontId="42" fillId="10" borderId="0" xfId="27" applyFont="1" applyFill="1" applyAlignment="1">
      <alignment horizontal="left" vertical="top" wrapText="1"/>
    </xf>
    <xf numFmtId="43" fontId="41" fillId="10" borderId="0" xfId="10" applyFont="1" applyFill="1" applyAlignment="1">
      <alignment horizontal="right" vertical="center"/>
    </xf>
    <xf numFmtId="43" fontId="20" fillId="10" borderId="0" xfId="10" applyFont="1" applyFill="1" applyAlignment="1">
      <alignment horizontal="right" vertical="center"/>
    </xf>
    <xf numFmtId="0" fontId="44" fillId="10" borderId="0" xfId="13" applyFont="1" applyFill="1"/>
    <xf numFmtId="49" fontId="44" fillId="10" borderId="0" xfId="13" applyNumberFormat="1" applyFont="1" applyFill="1"/>
    <xf numFmtId="49" fontId="44" fillId="10" borderId="0" xfId="13" applyNumberFormat="1" applyFont="1" applyFill="1" applyAlignment="1">
      <alignment horizontal="right"/>
    </xf>
    <xf numFmtId="0" fontId="43" fillId="10" borderId="0" xfId="13" applyFont="1" applyFill="1"/>
    <xf numFmtId="49" fontId="44" fillId="10" borderId="50" xfId="13" applyNumberFormat="1" applyFont="1" applyFill="1" applyBorder="1" applyAlignment="1">
      <alignment horizontal="center"/>
    </xf>
    <xf numFmtId="49" fontId="44" fillId="10" borderId="0" xfId="13" applyNumberFormat="1" applyFont="1" applyFill="1" applyAlignment="1">
      <alignment horizontal="center"/>
    </xf>
    <xf numFmtId="49" fontId="44" fillId="10" borderId="42" xfId="13" applyNumberFormat="1" applyFont="1" applyFill="1" applyBorder="1" applyAlignment="1">
      <alignment horizontal="center"/>
    </xf>
    <xf numFmtId="0" fontId="46" fillId="10" borderId="0" xfId="13" applyFont="1" applyFill="1" applyAlignment="1">
      <alignment horizontal="center" vertical="top"/>
    </xf>
    <xf numFmtId="0" fontId="50" fillId="10" borderId="0" xfId="13" applyFont="1" applyFill="1" applyAlignment="1">
      <alignment horizontal="center" vertical="top"/>
    </xf>
    <xf numFmtId="0" fontId="44" fillId="10" borderId="0" xfId="13" applyFont="1" applyFill="1" applyAlignment="1">
      <alignment horizontal="right"/>
    </xf>
    <xf numFmtId="49" fontId="44" fillId="10" borderId="5" xfId="13" applyNumberFormat="1" applyFont="1" applyFill="1" applyBorder="1" applyAlignment="1">
      <alignment horizontal="center"/>
    </xf>
    <xf numFmtId="49" fontId="44" fillId="10" borderId="5" xfId="13" applyNumberFormat="1" applyFont="1" applyFill="1" applyBorder="1" applyAlignment="1">
      <alignment horizontal="center" vertical="center"/>
    </xf>
    <xf numFmtId="0" fontId="43" fillId="10" borderId="42" xfId="13" applyFont="1" applyFill="1" applyBorder="1"/>
    <xf numFmtId="1" fontId="44" fillId="10" borderId="5" xfId="13" applyNumberFormat="1" applyFont="1" applyFill="1" applyBorder="1" applyAlignment="1">
      <alignment horizontal="center"/>
    </xf>
    <xf numFmtId="14" fontId="44" fillId="10" borderId="5" xfId="13" applyNumberFormat="1" applyFont="1" applyFill="1" applyBorder="1" applyAlignment="1">
      <alignment horizontal="center"/>
    </xf>
    <xf numFmtId="0" fontId="44" fillId="10" borderId="5" xfId="13" applyFont="1" applyFill="1" applyBorder="1" applyAlignment="1">
      <alignment horizontal="center" vertical="center"/>
    </xf>
    <xf numFmtId="1" fontId="43" fillId="10" borderId="5" xfId="13" applyNumberFormat="1" applyFont="1" applyFill="1" applyBorder="1" applyAlignment="1">
      <alignment horizontal="center" vertical="top" wrapText="1"/>
    </xf>
    <xf numFmtId="0" fontId="43" fillId="10" borderId="5" xfId="13" applyFont="1" applyFill="1" applyBorder="1" applyAlignment="1">
      <alignment horizontal="left" vertical="top" wrapText="1"/>
    </xf>
    <xf numFmtId="0" fontId="43" fillId="10" borderId="5" xfId="13" applyFont="1" applyFill="1" applyBorder="1" applyAlignment="1">
      <alignment horizontal="center" vertical="top" wrapText="1"/>
    </xf>
    <xf numFmtId="2" fontId="43" fillId="10" borderId="5" xfId="13" applyNumberFormat="1" applyFont="1" applyFill="1" applyBorder="1" applyAlignment="1">
      <alignment horizontal="center" vertical="top" wrapText="1"/>
    </xf>
    <xf numFmtId="4" fontId="43" fillId="10" borderId="5" xfId="13" applyNumberFormat="1" applyFont="1" applyFill="1" applyBorder="1" applyAlignment="1">
      <alignment horizontal="right" vertical="top" wrapText="1"/>
    </xf>
    <xf numFmtId="0" fontId="36" fillId="10" borderId="5" xfId="12" applyFont="1" applyFill="1" applyBorder="1"/>
    <xf numFmtId="0" fontId="36" fillId="10" borderId="0" xfId="12" applyFont="1" applyFill="1" applyAlignment="1">
      <alignment horizontal="right"/>
    </xf>
    <xf numFmtId="0" fontId="36" fillId="10" borderId="0" xfId="12" applyFont="1" applyFill="1" applyAlignment="1">
      <alignment horizontal="center" vertical="top"/>
    </xf>
    <xf numFmtId="49" fontId="36" fillId="10" borderId="0" xfId="12" applyNumberFormat="1" applyFont="1" applyFill="1" applyAlignment="1">
      <alignment horizontal="center" vertical="top"/>
    </xf>
    <xf numFmtId="0" fontId="36" fillId="10" borderId="0" xfId="12" applyFont="1" applyFill="1" applyAlignment="1">
      <alignment horizontal="left" vertical="top" wrapText="1"/>
    </xf>
    <xf numFmtId="0" fontId="36" fillId="10" borderId="0" xfId="12" applyFont="1" applyFill="1" applyAlignment="1">
      <alignment horizontal="right" vertical="top"/>
    </xf>
    <xf numFmtId="49" fontId="36" fillId="10" borderId="0" xfId="27" applyNumberFormat="1" applyFont="1" applyFill="1" applyAlignment="1">
      <alignment horizontal="center" vertical="top"/>
    </xf>
    <xf numFmtId="0" fontId="36" fillId="10" borderId="0" xfId="27" applyFont="1" applyFill="1" applyAlignment="1">
      <alignment horizontal="left" vertical="top" wrapText="1"/>
    </xf>
    <xf numFmtId="0" fontId="36" fillId="10" borderId="0" xfId="27" applyFont="1" applyFill="1" applyAlignment="1">
      <alignment horizontal="right" vertical="top"/>
    </xf>
    <xf numFmtId="0" fontId="36" fillId="10" borderId="0" xfId="0" applyFont="1" applyFill="1" applyAlignment="1">
      <alignment vertical="top"/>
    </xf>
    <xf numFmtId="0" fontId="74" fillId="0" borderId="0" xfId="12" applyFont="1"/>
    <xf numFmtId="0" fontId="5" fillId="0" borderId="0" xfId="12" applyFont="1"/>
    <xf numFmtId="0" fontId="5" fillId="0" borderId="12" xfId="12" applyFont="1" applyBorder="1"/>
    <xf numFmtId="0" fontId="80" fillId="0" borderId="0" xfId="12" applyFont="1"/>
    <xf numFmtId="0" fontId="80" fillId="0" borderId="12" xfId="12" applyFont="1" applyBorder="1"/>
    <xf numFmtId="0" fontId="80" fillId="0" borderId="0" xfId="12" applyFont="1" applyAlignment="1">
      <alignment horizontal="left"/>
    </xf>
    <xf numFmtId="0" fontId="80" fillId="0" borderId="0" xfId="12" applyFont="1" applyAlignment="1"/>
    <xf numFmtId="0" fontId="75" fillId="0" borderId="0" xfId="12" applyFont="1" applyBorder="1" applyAlignment="1">
      <alignment horizontal="left" vertical="center" wrapText="1"/>
    </xf>
    <xf numFmtId="49" fontId="75" fillId="0" borderId="0" xfId="12" applyNumberFormat="1" applyFont="1" applyBorder="1" applyAlignment="1">
      <alignment horizontal="center" vertical="center"/>
    </xf>
    <xf numFmtId="0" fontId="75" fillId="0" borderId="0" xfId="12" applyFont="1" applyBorder="1" applyAlignment="1">
      <alignment horizontal="center" vertical="center"/>
    </xf>
    <xf numFmtId="0" fontId="43" fillId="0" borderId="12" xfId="13" applyFont="1" applyBorder="1" applyAlignment="1">
      <alignment vertical="center"/>
    </xf>
    <xf numFmtId="4" fontId="40" fillId="10" borderId="0" xfId="28" applyNumberFormat="1" applyFont="1" applyFill="1"/>
    <xf numFmtId="166" fontId="6" fillId="10" borderId="0" xfId="33" applyFont="1" applyFill="1" applyAlignment="1">
      <alignment horizontal="right" vertical="center"/>
    </xf>
    <xf numFmtId="0" fontId="44" fillId="10" borderId="0" xfId="13" applyFont="1" applyFill="1" applyAlignment="1">
      <alignment vertical="center"/>
    </xf>
    <xf numFmtId="0" fontId="7" fillId="10" borderId="0" xfId="13" applyFont="1" applyFill="1" applyAlignment="1">
      <alignment horizontal="right"/>
    </xf>
    <xf numFmtId="0" fontId="59" fillId="10" borderId="0" xfId="13" applyFont="1" applyFill="1"/>
    <xf numFmtId="0" fontId="63" fillId="10" borderId="0" xfId="13" applyFont="1" applyFill="1" applyAlignment="1">
      <alignment vertical="center"/>
    </xf>
    <xf numFmtId="0" fontId="62" fillId="10" borderId="0" xfId="13" applyFont="1" applyFill="1"/>
    <xf numFmtId="49" fontId="62" fillId="10" borderId="0" xfId="13" applyNumberFormat="1" applyFont="1" applyFill="1" applyAlignment="1">
      <alignment horizontal="right"/>
    </xf>
    <xf numFmtId="49" fontId="62" fillId="10" borderId="0" xfId="13" applyNumberFormat="1" applyFont="1" applyFill="1" applyAlignment="1">
      <alignment horizontal="center"/>
    </xf>
    <xf numFmtId="0" fontId="64" fillId="10" borderId="0" xfId="13" applyFont="1" applyFill="1" applyAlignment="1">
      <alignment horizontal="center" vertical="top"/>
    </xf>
    <xf numFmtId="49" fontId="62" fillId="10" borderId="50" xfId="32" applyNumberFormat="1" applyFont="1" applyFill="1" applyBorder="1" applyAlignment="1">
      <alignment horizontal="center" vertical="center"/>
    </xf>
    <xf numFmtId="49" fontId="62" fillId="10" borderId="0" xfId="32" applyNumberFormat="1" applyFont="1" applyFill="1" applyAlignment="1">
      <alignment horizontal="center" vertical="center"/>
    </xf>
    <xf numFmtId="49" fontId="62" fillId="10" borderId="42" xfId="32" applyNumberFormat="1" applyFont="1" applyFill="1" applyBorder="1" applyAlignment="1">
      <alignment horizontal="center" vertical="center"/>
    </xf>
    <xf numFmtId="0" fontId="62" fillId="10" borderId="0" xfId="13" applyFont="1" applyFill="1" applyAlignment="1">
      <alignment vertical="center"/>
    </xf>
    <xf numFmtId="49" fontId="62" fillId="10" borderId="0" xfId="13" applyNumberFormat="1" applyFont="1" applyFill="1"/>
    <xf numFmtId="0" fontId="62" fillId="10" borderId="0" xfId="13" applyFont="1" applyFill="1" applyAlignment="1">
      <alignment horizontal="center"/>
    </xf>
    <xf numFmtId="49" fontId="62" fillId="10" borderId="5" xfId="13" applyNumberFormat="1" applyFont="1" applyFill="1" applyBorder="1" applyAlignment="1">
      <alignment horizontal="center"/>
    </xf>
    <xf numFmtId="49" fontId="62" fillId="10" borderId="0" xfId="12" applyNumberFormat="1" applyFont="1" applyFill="1" applyAlignment="1">
      <alignment horizontal="center"/>
    </xf>
    <xf numFmtId="0" fontId="62" fillId="10" borderId="0" xfId="12" applyFont="1" applyFill="1" applyAlignment="1">
      <alignment horizontal="center"/>
    </xf>
    <xf numFmtId="0" fontId="23" fillId="10" borderId="0" xfId="32" applyFont="1" applyFill="1" applyAlignment="1">
      <alignment horizontal="right" vertical="top"/>
    </xf>
    <xf numFmtId="0" fontId="23" fillId="10" borderId="0" xfId="32" applyFont="1" applyFill="1" applyAlignment="1">
      <alignment vertical="top"/>
    </xf>
    <xf numFmtId="0" fontId="23" fillId="10" borderId="0" xfId="32" applyFont="1" applyFill="1" applyAlignment="1">
      <alignment horizontal="left" vertical="top"/>
    </xf>
    <xf numFmtId="49" fontId="23" fillId="10" borderId="0" xfId="32" applyNumberFormat="1" applyFont="1" applyFill="1" applyAlignment="1">
      <alignment horizontal="left" vertical="center"/>
    </xf>
    <xf numFmtId="0" fontId="22" fillId="10" borderId="0" xfId="32" applyFont="1" applyFill="1" applyAlignment="1">
      <alignment horizontal="left" vertical="top"/>
    </xf>
    <xf numFmtId="0" fontId="23" fillId="10" borderId="0" xfId="32" applyFont="1" applyFill="1" applyAlignment="1">
      <alignment horizontal="center" vertical="center"/>
    </xf>
    <xf numFmtId="0" fontId="23" fillId="10" borderId="0" xfId="32" applyFont="1" applyFill="1" applyAlignment="1">
      <alignment horizontal="right" vertical="top" wrapText="1"/>
    </xf>
    <xf numFmtId="0" fontId="23" fillId="10" borderId="0" xfId="32" applyFont="1" applyFill="1" applyAlignment="1">
      <alignment horizontal="right" wrapText="1"/>
    </xf>
    <xf numFmtId="0" fontId="53" fillId="10" borderId="0" xfId="32" applyFont="1" applyFill="1" applyAlignment="1">
      <alignment horizontal="left" vertical="top"/>
    </xf>
    <xf numFmtId="49" fontId="53" fillId="10" borderId="0" xfId="32" applyNumberFormat="1" applyFont="1" applyFill="1" applyAlignment="1">
      <alignment horizontal="left" vertical="center"/>
    </xf>
    <xf numFmtId="0" fontId="53" fillId="10" borderId="0" xfId="32" applyFont="1" applyFill="1" applyAlignment="1">
      <alignment horizontal="right" vertical="top"/>
    </xf>
    <xf numFmtId="0" fontId="53" fillId="10" borderId="0" xfId="32" applyFont="1" applyFill="1" applyAlignment="1">
      <alignment vertical="top"/>
    </xf>
    <xf numFmtId="49" fontId="23" fillId="10" borderId="0" xfId="32" applyNumberFormat="1" applyFont="1" applyFill="1" applyAlignment="1">
      <alignment vertical="justify"/>
    </xf>
    <xf numFmtId="49" fontId="23" fillId="10" borderId="0" xfId="32" applyNumberFormat="1" applyFont="1" applyFill="1"/>
    <xf numFmtId="0" fontId="23" fillId="10" borderId="0" xfId="32" applyFont="1" applyFill="1" applyAlignment="1">
      <alignment vertical="center"/>
    </xf>
    <xf numFmtId="49" fontId="23" fillId="10" borderId="0" xfId="32" applyNumberFormat="1" applyFont="1" applyFill="1" applyAlignment="1">
      <alignment vertical="center"/>
    </xf>
    <xf numFmtId="0" fontId="23" fillId="10" borderId="12" xfId="32" applyFont="1" applyFill="1" applyBorder="1" applyAlignment="1">
      <alignment vertical="center"/>
    </xf>
    <xf numFmtId="0" fontId="23" fillId="10" borderId="0" xfId="32" applyFont="1" applyFill="1" applyAlignment="1">
      <alignment horizontal="left"/>
    </xf>
    <xf numFmtId="0" fontId="23" fillId="10" borderId="12" xfId="32" applyFont="1" applyFill="1" applyBorder="1" applyAlignment="1">
      <alignment horizontal="left"/>
    </xf>
    <xf numFmtId="0" fontId="23" fillId="10" borderId="0" xfId="32" applyFont="1" applyFill="1" applyAlignment="1">
      <alignment horizontal="left" vertical="center"/>
    </xf>
    <xf numFmtId="49" fontId="53" fillId="10" borderId="0" xfId="32" applyNumberFormat="1" applyFont="1" applyFill="1" applyAlignment="1">
      <alignment vertical="center"/>
    </xf>
    <xf numFmtId="0" fontId="53" fillId="10" borderId="0" xfId="32" applyFont="1" applyFill="1" applyAlignment="1">
      <alignment vertical="center"/>
    </xf>
    <xf numFmtId="0" fontId="53" fillId="10" borderId="0" xfId="32" applyFont="1" applyFill="1" applyAlignment="1">
      <alignment horizontal="center" vertical="top"/>
    </xf>
    <xf numFmtId="0" fontId="53" fillId="10" borderId="52" xfId="32" applyFont="1" applyFill="1" applyBorder="1" applyAlignment="1">
      <alignment vertical="top"/>
    </xf>
    <xf numFmtId="0" fontId="53" fillId="10" borderId="0" xfId="32" applyFont="1" applyFill="1"/>
    <xf numFmtId="49" fontId="53" fillId="10" borderId="0" xfId="32" applyNumberFormat="1" applyFont="1" applyFill="1" applyAlignment="1">
      <alignment horizontal="center" vertical="center"/>
    </xf>
    <xf numFmtId="166" fontId="18" fillId="10" borderId="5" xfId="33" applyFont="1" applyFill="1" applyBorder="1" applyAlignment="1">
      <alignment horizontal="center" vertical="center"/>
    </xf>
    <xf numFmtId="0" fontId="65" fillId="10" borderId="5" xfId="32" applyFont="1" applyFill="1" applyBorder="1" applyAlignment="1">
      <alignment horizontal="center" vertical="center"/>
    </xf>
    <xf numFmtId="0" fontId="18" fillId="10" borderId="5" xfId="32" applyFont="1" applyFill="1" applyBorder="1" applyAlignment="1">
      <alignment horizontal="center" vertical="center"/>
    </xf>
    <xf numFmtId="0" fontId="18" fillId="10" borderId="5" xfId="33" applyNumberFormat="1" applyFont="1" applyFill="1" applyBorder="1" applyAlignment="1">
      <alignment horizontal="center" vertical="center"/>
    </xf>
    <xf numFmtId="0" fontId="62" fillId="10" borderId="0" xfId="13" applyFont="1" applyFill="1" applyAlignment="1">
      <alignment horizontal="center" vertical="center"/>
    </xf>
    <xf numFmtId="166" fontId="20" fillId="10" borderId="5" xfId="33" applyFont="1" applyFill="1" applyBorder="1" applyAlignment="1">
      <alignment vertical="center" wrapText="1"/>
    </xf>
    <xf numFmtId="1" fontId="65" fillId="10" borderId="5" xfId="33" applyNumberFormat="1" applyFont="1" applyFill="1" applyBorder="1" applyAlignment="1">
      <alignment horizontal="center" vertical="center" wrapText="1"/>
    </xf>
    <xf numFmtId="2" fontId="65" fillId="10" borderId="5" xfId="33" applyNumberFormat="1" applyFont="1" applyFill="1" applyBorder="1" applyAlignment="1">
      <alignment horizontal="center" vertical="center" wrapText="1"/>
    </xf>
    <xf numFmtId="2" fontId="65" fillId="10" borderId="5" xfId="33" applyNumberFormat="1" applyFont="1" applyFill="1" applyBorder="1" applyAlignment="1">
      <alignment vertical="center" wrapText="1"/>
    </xf>
    <xf numFmtId="2" fontId="18" fillId="10" borderId="5" xfId="33" applyNumberFormat="1" applyFont="1" applyFill="1" applyBorder="1" applyAlignment="1">
      <alignment horizontal="center" vertical="center" wrapText="1"/>
    </xf>
    <xf numFmtId="2" fontId="26" fillId="10" borderId="5" xfId="33" applyNumberFormat="1" applyFont="1" applyFill="1" applyBorder="1" applyAlignment="1">
      <alignment vertical="center" wrapText="1"/>
    </xf>
    <xf numFmtId="2" fontId="23" fillId="10" borderId="5" xfId="33" applyNumberFormat="1" applyFont="1" applyFill="1" applyBorder="1" applyAlignment="1">
      <alignment horizontal="center" vertical="center" wrapText="1"/>
    </xf>
    <xf numFmtId="2" fontId="66" fillId="10" borderId="5" xfId="33" applyNumberFormat="1" applyFont="1" applyFill="1" applyBorder="1" applyAlignment="1">
      <alignment vertical="center" wrapText="1"/>
    </xf>
    <xf numFmtId="2" fontId="23" fillId="10" borderId="5" xfId="33" applyNumberFormat="1" applyFont="1" applyFill="1" applyBorder="1" applyAlignment="1">
      <alignment vertical="center" wrapText="1"/>
    </xf>
    <xf numFmtId="0" fontId="5" fillId="10" borderId="5" xfId="11" applyFont="1" applyFill="1" applyBorder="1"/>
    <xf numFmtId="0" fontId="8" fillId="10" borderId="5" xfId="11" applyFont="1" applyFill="1" applyBorder="1"/>
    <xf numFmtId="0" fontId="6" fillId="10" borderId="5" xfId="32" applyFont="1" applyFill="1" applyBorder="1"/>
    <xf numFmtId="1" fontId="40" fillId="10" borderId="0" xfId="32" applyNumberFormat="1" applyFont="1" applyFill="1" applyAlignment="1">
      <alignment horizontal="center" vertical="center"/>
    </xf>
    <xf numFmtId="0" fontId="40" fillId="10" borderId="0" xfId="32" applyFont="1" applyFill="1" applyAlignment="1">
      <alignment vertical="top" wrapText="1"/>
    </xf>
    <xf numFmtId="1" fontId="40" fillId="10" borderId="0" xfId="32" applyNumberFormat="1" applyFont="1" applyFill="1" applyAlignment="1">
      <alignment horizontal="center" vertical="center" wrapText="1"/>
    </xf>
    <xf numFmtId="173" fontId="40" fillId="10" borderId="0" xfId="32" applyNumberFormat="1" applyFont="1" applyFill="1" applyAlignment="1">
      <alignment horizontal="center" vertical="center" wrapText="1"/>
    </xf>
    <xf numFmtId="166" fontId="54" fillId="10" borderId="0" xfId="33" applyFont="1" applyFill="1" applyAlignment="1">
      <alignment horizontal="center" vertical="center"/>
    </xf>
    <xf numFmtId="1" fontId="36" fillId="10" borderId="0" xfId="32" applyNumberFormat="1" applyFont="1" applyFill="1" applyAlignment="1">
      <alignment horizontal="left" vertical="center"/>
    </xf>
    <xf numFmtId="0" fontId="40" fillId="10" borderId="0" xfId="32" applyFont="1" applyFill="1" applyAlignment="1">
      <alignment horizontal="left"/>
    </xf>
    <xf numFmtId="173" fontId="36" fillId="10" borderId="0" xfId="32" applyNumberFormat="1" applyFont="1" applyFill="1" applyAlignment="1">
      <alignment horizontal="center" vertical="center"/>
    </xf>
    <xf numFmtId="49" fontId="42" fillId="10" borderId="0" xfId="27" applyNumberFormat="1" applyFont="1" applyFill="1" applyAlignment="1">
      <alignment horizontal="left" vertical="top" wrapText="1"/>
    </xf>
    <xf numFmtId="0" fontId="43" fillId="10" borderId="0" xfId="32" applyFont="1" applyFill="1"/>
    <xf numFmtId="0" fontId="5" fillId="25" borderId="144" xfId="0" applyFont="1" applyFill="1" applyBorder="1" applyAlignment="1">
      <alignment horizontal="center" vertical="center" wrapText="1"/>
    </xf>
    <xf numFmtId="175" fontId="5" fillId="25" borderId="14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3" fillId="26" borderId="144" xfId="0" applyFont="1" applyFill="1" applyBorder="1" applyAlignment="1">
      <alignment horizontal="center" vertical="center" wrapText="1"/>
    </xf>
    <xf numFmtId="0" fontId="63" fillId="26" borderId="144" xfId="0" applyFont="1" applyFill="1" applyBorder="1" applyAlignment="1">
      <alignment vertical="center" wrapText="1"/>
    </xf>
    <xf numFmtId="175" fontId="22" fillId="26" borderId="144" xfId="0" applyNumberFormat="1" applyFont="1" applyFill="1" applyBorder="1" applyAlignment="1">
      <alignment horizontal="center" vertical="center" wrapText="1"/>
    </xf>
    <xf numFmtId="49" fontId="7" fillId="27" borderId="144" xfId="0" applyNumberFormat="1" applyFont="1" applyFill="1" applyBorder="1" applyAlignment="1">
      <alignment horizontal="center" vertical="center" wrapText="1"/>
    </xf>
    <xf numFmtId="0" fontId="7" fillId="27" borderId="144" xfId="0" applyFont="1" applyFill="1" applyBorder="1" applyAlignment="1">
      <alignment horizontal="left" vertical="center" wrapText="1" indent="3"/>
    </xf>
    <xf numFmtId="175" fontId="53" fillId="27" borderId="144" xfId="0" applyNumberFormat="1" applyFont="1" applyFill="1" applyBorder="1" applyAlignment="1">
      <alignment horizontal="center" vertical="center" wrapText="1"/>
    </xf>
    <xf numFmtId="0" fontId="7" fillId="27" borderId="144" xfId="0" applyFont="1" applyFill="1" applyBorder="1" applyAlignment="1">
      <alignment vertical="center" wrapText="1"/>
    </xf>
    <xf numFmtId="0" fontId="42" fillId="0" borderId="0" xfId="25" applyFont="1" applyAlignment="1">
      <alignment vertical="top" wrapText="1"/>
    </xf>
    <xf numFmtId="175" fontId="8" fillId="0" borderId="0" xfId="0" applyNumberFormat="1" applyFont="1" applyAlignment="1">
      <alignment horizontal="center"/>
    </xf>
    <xf numFmtId="0" fontId="96" fillId="0" borderId="5" xfId="0" applyFont="1" applyBorder="1" applyAlignment="1">
      <alignment horizontal="center" vertical="center" wrapText="1"/>
    </xf>
    <xf numFmtId="0" fontId="97" fillId="0" borderId="5" xfId="0" applyFont="1" applyBorder="1" applyAlignment="1">
      <alignment horizontal="center" vertical="center" wrapText="1"/>
    </xf>
    <xf numFmtId="0" fontId="98" fillId="0" borderId="5" xfId="0" applyFont="1" applyBorder="1" applyAlignment="1">
      <alignment horizontal="center" vertical="center"/>
    </xf>
    <xf numFmtId="4" fontId="96" fillId="0" borderId="5" xfId="0" applyNumberFormat="1" applyFont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3" fontId="104" fillId="18" borderId="5" xfId="0" applyNumberFormat="1" applyFont="1" applyFill="1" applyBorder="1" applyAlignment="1">
      <alignment horizontal="center" vertical="center"/>
    </xf>
    <xf numFmtId="0" fontId="88" fillId="0" borderId="70" xfId="0" applyFont="1" applyBorder="1"/>
    <xf numFmtId="0" fontId="88" fillId="0" borderId="52" xfId="0" applyFont="1" applyBorder="1"/>
    <xf numFmtId="0" fontId="88" fillId="0" borderId="52" xfId="0" applyFont="1" applyBorder="1" applyAlignment="1">
      <alignment vertical="center"/>
    </xf>
    <xf numFmtId="0" fontId="88" fillId="0" borderId="52" xfId="0" applyFont="1" applyBorder="1" applyAlignment="1">
      <alignment horizontal="center"/>
    </xf>
    <xf numFmtId="0" fontId="89" fillId="0" borderId="52" xfId="0" applyFont="1" applyBorder="1" applyAlignment="1">
      <alignment horizontal="center"/>
    </xf>
    <xf numFmtId="4" fontId="89" fillId="0" borderId="52" xfId="0" applyNumberFormat="1" applyFont="1" applyBorder="1" applyAlignment="1">
      <alignment horizontal="center" vertical="center"/>
    </xf>
    <xf numFmtId="0" fontId="89" fillId="0" borderId="52" xfId="0" applyFont="1" applyBorder="1"/>
    <xf numFmtId="0" fontId="90" fillId="0" borderId="71" xfId="0" applyFont="1" applyBorder="1" applyAlignment="1">
      <alignment horizontal="right" vertical="center"/>
    </xf>
    <xf numFmtId="0" fontId="88" fillId="0" borderId="50" xfId="0" applyFont="1" applyBorder="1"/>
    <xf numFmtId="0" fontId="90" fillId="0" borderId="42" xfId="0" applyFont="1" applyBorder="1" applyAlignment="1">
      <alignment horizontal="right" vertical="center"/>
    </xf>
    <xf numFmtId="1" fontId="108" fillId="0" borderId="0" xfId="0" applyNumberFormat="1" applyFont="1"/>
    <xf numFmtId="0" fontId="88" fillId="0" borderId="42" xfId="0" applyFont="1" applyBorder="1"/>
    <xf numFmtId="0" fontId="88" fillId="0" borderId="0" xfId="0" applyFont="1" applyAlignment="1">
      <alignment horizontal="center" vertical="top"/>
    </xf>
    <xf numFmtId="0" fontId="91" fillId="0" borderId="50" xfId="0" applyFont="1" applyBorder="1"/>
    <xf numFmtId="16" fontId="91" fillId="0" borderId="0" xfId="0" applyNumberFormat="1" applyFont="1"/>
    <xf numFmtId="0" fontId="91" fillId="0" borderId="42" xfId="0" applyFont="1" applyBorder="1"/>
    <xf numFmtId="0" fontId="96" fillId="0" borderId="5" xfId="0" applyFont="1" applyBorder="1" applyAlignment="1">
      <alignment horizontal="centerContinuous" vertical="center" wrapText="1"/>
    </xf>
    <xf numFmtId="0" fontId="94" fillId="0" borderId="5" xfId="0" applyFont="1" applyBorder="1" applyAlignment="1">
      <alignment horizontal="centerContinuous" vertical="center"/>
    </xf>
    <xf numFmtId="176" fontId="96" fillId="0" borderId="11" xfId="0" applyNumberFormat="1" applyFont="1" applyBorder="1" applyAlignment="1">
      <alignment horizontal="center" textRotation="90" wrapText="1"/>
    </xf>
    <xf numFmtId="176" fontId="96" fillId="0" borderId="11" xfId="0" applyNumberFormat="1" applyFont="1" applyBorder="1" applyAlignment="1">
      <alignment horizontal="center" textRotation="90"/>
    </xf>
    <xf numFmtId="176" fontId="96" fillId="0" borderId="8" xfId="0" applyNumberFormat="1" applyFont="1" applyBorder="1" applyAlignment="1">
      <alignment horizontal="center" textRotation="90" wrapText="1"/>
    </xf>
    <xf numFmtId="3" fontId="88" fillId="18" borderId="5" xfId="0" applyNumberFormat="1" applyFont="1" applyFill="1" applyBorder="1" applyAlignment="1">
      <alignment horizontal="center" vertical="center" textRotation="90"/>
    </xf>
    <xf numFmtId="0" fontId="104" fillId="19" borderId="5" xfId="35" applyFont="1" applyBorder="1" applyAlignment="1">
      <alignment horizontal="center" vertical="center" wrapText="1"/>
    </xf>
    <xf numFmtId="4" fontId="104" fillId="28" borderId="5" xfId="35" applyNumberFormat="1" applyFont="1" applyFill="1" applyBorder="1" applyAlignment="1">
      <alignment horizontal="center" vertical="center" shrinkToFit="1"/>
    </xf>
    <xf numFmtId="3" fontId="104" fillId="28" borderId="5" xfId="0" applyNumberFormat="1" applyFont="1" applyFill="1" applyBorder="1" applyAlignment="1">
      <alignment horizontal="center" vertical="center"/>
    </xf>
    <xf numFmtId="3" fontId="88" fillId="28" borderId="5" xfId="0" applyNumberFormat="1" applyFont="1" applyFill="1" applyBorder="1" applyAlignment="1">
      <alignment horizontal="center" vertical="center" textRotation="90"/>
    </xf>
    <xf numFmtId="0" fontId="88" fillId="0" borderId="32" xfId="0" applyFont="1" applyBorder="1"/>
    <xf numFmtId="0" fontId="88" fillId="0" borderId="12" xfId="0" applyFont="1" applyBorder="1"/>
    <xf numFmtId="0" fontId="88" fillId="0" borderId="12" xfId="0" applyFont="1" applyBorder="1" applyAlignment="1">
      <alignment vertical="center"/>
    </xf>
    <xf numFmtId="0" fontId="88" fillId="0" borderId="12" xfId="0" applyFont="1" applyBorder="1" applyAlignment="1">
      <alignment horizontal="center"/>
    </xf>
    <xf numFmtId="4" fontId="88" fillId="0" borderId="12" xfId="0" applyNumberFormat="1" applyFont="1" applyBorder="1" applyAlignment="1">
      <alignment horizontal="center" vertical="center"/>
    </xf>
    <xf numFmtId="0" fontId="88" fillId="0" borderId="41" xfId="0" applyFont="1" applyBorder="1"/>
    <xf numFmtId="0" fontId="110" fillId="0" borderId="0" xfId="25" applyFont="1" applyAlignment="1">
      <alignment vertical="top" wrapText="1"/>
    </xf>
    <xf numFmtId="0" fontId="111" fillId="0" borderId="0" xfId="25" applyFont="1" applyAlignment="1">
      <alignment vertical="center" wrapText="1"/>
    </xf>
    <xf numFmtId="0" fontId="112" fillId="0" borderId="0" xfId="27" applyFont="1" applyAlignment="1">
      <alignment horizontal="center" vertical="top"/>
    </xf>
    <xf numFmtId="0" fontId="112" fillId="0" borderId="0" xfId="3" applyFont="1" applyAlignment="1">
      <alignment horizontal="left"/>
    </xf>
    <xf numFmtId="0" fontId="90" fillId="0" borderId="0" xfId="0" applyFont="1" applyAlignment="1">
      <alignment horizontal="center" vertical="top"/>
    </xf>
    <xf numFmtId="0" fontId="88" fillId="0" borderId="12" xfId="0" applyFont="1" applyBorder="1" applyAlignment="1">
      <alignment horizontal="left" vertical="center"/>
    </xf>
    <xf numFmtId="0" fontId="88" fillId="0" borderId="52" xfId="0" applyFont="1" applyBorder="1" applyAlignment="1">
      <alignment horizontal="right" vertical="center"/>
    </xf>
    <xf numFmtId="0" fontId="88" fillId="0" borderId="0" xfId="0" applyFont="1" applyAlignment="1">
      <alignment horizontal="right"/>
    </xf>
    <xf numFmtId="0" fontId="90" fillId="0" borderId="42" xfId="0" applyFont="1" applyBorder="1" applyAlignment="1">
      <alignment horizontal="right"/>
    </xf>
    <xf numFmtId="174" fontId="96" fillId="0" borderId="5" xfId="0" applyNumberFormat="1" applyFont="1" applyBorder="1" applyAlignment="1">
      <alignment vertical="center" textRotation="90" wrapText="1"/>
    </xf>
    <xf numFmtId="3" fontId="104" fillId="28" borderId="5" xfId="0" applyNumberFormat="1" applyFont="1" applyFill="1" applyBorder="1" applyAlignment="1">
      <alignment horizontal="centerContinuous" vertical="center"/>
    </xf>
    <xf numFmtId="0" fontId="104" fillId="28" borderId="5" xfId="0" applyFont="1" applyFill="1" applyBorder="1" applyAlignment="1">
      <alignment horizontal="centerContinuous" vertical="center"/>
    </xf>
    <xf numFmtId="0" fontId="88" fillId="0" borderId="12" xfId="0" applyFont="1" applyBorder="1" applyAlignment="1">
      <alignment horizontal="left"/>
    </xf>
    <xf numFmtId="0" fontId="110" fillId="0" borderId="0" xfId="25" applyFont="1" applyAlignment="1">
      <alignment horizontal="center" vertical="top" wrapText="1"/>
    </xf>
    <xf numFmtId="0" fontId="88" fillId="0" borderId="0" xfId="0" applyFont="1" applyBorder="1"/>
    <xf numFmtId="0" fontId="88" fillId="0" borderId="0" xfId="0" applyFont="1" applyBorder="1" applyAlignment="1">
      <alignment vertical="center"/>
    </xf>
    <xf numFmtId="0" fontId="88" fillId="0" borderId="0" xfId="0" applyFont="1" applyBorder="1" applyAlignment="1">
      <alignment horizontal="center"/>
    </xf>
    <xf numFmtId="4" fontId="88" fillId="0" borderId="0" xfId="0" applyNumberFormat="1" applyFont="1" applyBorder="1" applyAlignment="1">
      <alignment horizontal="center" vertical="center"/>
    </xf>
    <xf numFmtId="0" fontId="40" fillId="10" borderId="70" xfId="3" applyFont="1" applyFill="1" applyBorder="1" applyAlignment="1">
      <alignment horizontal="center" vertical="center" wrapText="1"/>
    </xf>
    <xf numFmtId="0" fontId="40" fillId="0" borderId="52" xfId="3" applyFont="1" applyBorder="1" applyAlignment="1">
      <alignment horizontal="left" vertical="center" wrapText="1"/>
    </xf>
    <xf numFmtId="0" fontId="40" fillId="0" borderId="52" xfId="3" applyFont="1" applyBorder="1" applyAlignment="1">
      <alignment horizontal="center" vertical="center" wrapText="1"/>
    </xf>
    <xf numFmtId="0" fontId="4" fillId="0" borderId="0" xfId="3"/>
    <xf numFmtId="0" fontId="40" fillId="10" borderId="50" xfId="3" applyFont="1" applyFill="1" applyBorder="1" applyAlignment="1">
      <alignment horizontal="center" vertical="center" wrapText="1"/>
    </xf>
    <xf numFmtId="0" fontId="40" fillId="0" borderId="0" xfId="3" applyFont="1" applyAlignment="1">
      <alignment horizontal="left" vertical="center" wrapText="1"/>
    </xf>
    <xf numFmtId="0" fontId="40" fillId="0" borderId="0" xfId="3" applyFont="1" applyAlignment="1">
      <alignment horizontal="center" vertical="center" wrapText="1"/>
    </xf>
    <xf numFmtId="0" fontId="40" fillId="0" borderId="42" xfId="3" applyFont="1" applyBorder="1" applyAlignment="1">
      <alignment horizontal="center" vertical="center" wrapText="1"/>
    </xf>
    <xf numFmtId="0" fontId="40" fillId="0" borderId="5" xfId="3" applyFont="1" applyBorder="1" applyAlignment="1">
      <alignment horizontal="center" vertical="center" wrapText="1"/>
    </xf>
    <xf numFmtId="0" fontId="36" fillId="0" borderId="5" xfId="17" applyFont="1" applyBorder="1" applyAlignment="1">
      <alignment horizontal="left" vertical="center" wrapText="1"/>
    </xf>
    <xf numFmtId="4" fontId="36" fillId="0" borderId="5" xfId="3" applyNumberFormat="1" applyFont="1" applyBorder="1" applyAlignment="1">
      <alignment horizontal="center" vertical="center" wrapText="1"/>
    </xf>
    <xf numFmtId="4" fontId="40" fillId="0" borderId="5" xfId="3" applyNumberFormat="1" applyFont="1" applyBorder="1" applyAlignment="1">
      <alignment horizontal="center" vertical="center" wrapText="1"/>
    </xf>
    <xf numFmtId="9" fontId="40" fillId="0" borderId="5" xfId="36" applyFont="1" applyFill="1" applyBorder="1" applyAlignment="1">
      <alignment horizontal="center" vertical="center" wrapText="1"/>
    </xf>
    <xf numFmtId="2" fontId="40" fillId="0" borderId="5" xfId="3" applyNumberFormat="1" applyFont="1" applyBorder="1" applyAlignment="1">
      <alignment horizontal="center" vertical="center" wrapText="1"/>
    </xf>
    <xf numFmtId="0" fontId="40" fillId="0" borderId="50" xfId="3" applyFont="1" applyBorder="1" applyAlignment="1">
      <alignment horizontal="center" vertical="top" wrapText="1"/>
    </xf>
    <xf numFmtId="2" fontId="113" fillId="0" borderId="0" xfId="3" applyNumberFormat="1" applyFont="1" applyAlignment="1">
      <alignment horizontal="center" vertical="center" wrapText="1"/>
    </xf>
    <xf numFmtId="0" fontId="41" fillId="17" borderId="5" xfId="3" applyFont="1" applyFill="1" applyBorder="1" applyAlignment="1">
      <alignment horizontal="center" vertical="center" wrapText="1"/>
    </xf>
    <xf numFmtId="0" fontId="41" fillId="17" borderId="5" xfId="3" applyFont="1" applyFill="1" applyBorder="1" applyAlignment="1">
      <alignment horizontal="center" vertical="center"/>
    </xf>
    <xf numFmtId="0" fontId="40" fillId="0" borderId="5" xfId="3" applyFont="1" applyBorder="1" applyAlignment="1">
      <alignment horizontal="left" vertical="center" wrapText="1"/>
    </xf>
    <xf numFmtId="0" fontId="67" fillId="0" borderId="0" xfId="3" applyFont="1" applyAlignment="1">
      <alignment horizontal="left" vertical="center" wrapText="1"/>
    </xf>
    <xf numFmtId="0" fontId="71" fillId="0" borderId="0" xfId="3" applyFont="1" applyAlignment="1">
      <alignment horizontal="left" vertical="center" wrapText="1"/>
    </xf>
    <xf numFmtId="0" fontId="40" fillId="0" borderId="32" xfId="3" applyFont="1" applyBorder="1" applyAlignment="1">
      <alignment horizontal="center" vertical="top" wrapText="1"/>
    </xf>
    <xf numFmtId="0" fontId="71" fillId="0" borderId="12" xfId="3" applyFont="1" applyBorder="1" applyAlignment="1">
      <alignment horizontal="left" vertical="center" wrapText="1"/>
    </xf>
    <xf numFmtId="0" fontId="40" fillId="0" borderId="12" xfId="3" applyFont="1" applyBorder="1" applyAlignment="1">
      <alignment horizontal="center" vertical="center" wrapText="1"/>
    </xf>
    <xf numFmtId="0" fontId="40" fillId="0" borderId="41" xfId="3" applyFont="1" applyBorder="1" applyAlignment="1">
      <alignment horizontal="center" vertical="center" wrapText="1"/>
    </xf>
    <xf numFmtId="0" fontId="40" fillId="0" borderId="0" xfId="3" applyFont="1" applyAlignment="1">
      <alignment horizontal="center" vertical="top" wrapText="1"/>
    </xf>
    <xf numFmtId="0" fontId="40" fillId="10" borderId="0" xfId="3" applyFont="1" applyFill="1" applyAlignment="1">
      <alignment horizontal="center" vertical="top" wrapText="1"/>
    </xf>
    <xf numFmtId="0" fontId="40" fillId="10" borderId="0" xfId="3" applyFont="1" applyFill="1" applyAlignment="1">
      <alignment horizontal="center" vertical="center" wrapText="1"/>
    </xf>
    <xf numFmtId="0" fontId="114" fillId="0" borderId="71" xfId="0" applyFont="1" applyBorder="1" applyAlignment="1">
      <alignment horizontal="right" vertical="center"/>
    </xf>
    <xf numFmtId="0" fontId="114" fillId="0" borderId="42" xfId="0" applyFont="1" applyBorder="1" applyAlignment="1">
      <alignment horizontal="right" vertical="center"/>
    </xf>
    <xf numFmtId="0" fontId="114" fillId="0" borderId="0" xfId="25" applyFont="1" applyAlignment="1">
      <alignment vertical="top"/>
    </xf>
    <xf numFmtId="0" fontId="115" fillId="0" borderId="0" xfId="25" applyFont="1" applyAlignment="1">
      <alignment vertical="top"/>
    </xf>
    <xf numFmtId="0" fontId="116" fillId="0" borderId="0" xfId="0" applyFont="1"/>
    <xf numFmtId="0" fontId="118" fillId="0" borderId="0" xfId="0" applyFont="1"/>
    <xf numFmtId="0" fontId="117" fillId="0" borderId="0" xfId="25" applyFont="1" applyAlignment="1">
      <alignment wrapText="1"/>
    </xf>
    <xf numFmtId="0" fontId="114" fillId="0" borderId="0" xfId="0" applyFont="1"/>
    <xf numFmtId="0" fontId="41" fillId="0" borderId="0" xfId="3" applyFont="1" applyAlignment="1">
      <alignment horizontal="center" vertical="center" wrapText="1"/>
    </xf>
    <xf numFmtId="0" fontId="114" fillId="0" borderId="0" xfId="3" applyFont="1" applyAlignment="1">
      <alignment wrapText="1"/>
    </xf>
    <xf numFmtId="0" fontId="41" fillId="0" borderId="0" xfId="3" applyFont="1" applyAlignment="1">
      <alignment horizontal="center" vertical="center"/>
    </xf>
    <xf numFmtId="0" fontId="115" fillId="0" borderId="0" xfId="25" applyFont="1" applyAlignment="1">
      <alignment horizontal="left" vertical="top" wrapText="1"/>
    </xf>
    <xf numFmtId="0" fontId="115" fillId="0" borderId="0" xfId="25" applyFont="1" applyAlignment="1">
      <alignment wrapText="1"/>
    </xf>
    <xf numFmtId="0" fontId="115" fillId="0" borderId="0" xfId="25" applyFont="1" applyAlignment="1">
      <alignment horizontal="center" vertical="top" wrapText="1"/>
    </xf>
    <xf numFmtId="0" fontId="115" fillId="0" borderId="0" xfId="25" applyFont="1" applyAlignment="1">
      <alignment horizontal="left" vertical="center" wrapText="1"/>
    </xf>
    <xf numFmtId="0" fontId="114" fillId="0" borderId="0" xfId="25" applyFont="1" applyAlignment="1">
      <alignment vertical="top" wrapText="1"/>
    </xf>
    <xf numFmtId="0" fontId="115" fillId="0" borderId="0" xfId="25" applyFont="1" applyAlignment="1">
      <alignment vertical="top" wrapText="1"/>
    </xf>
    <xf numFmtId="0" fontId="116" fillId="0" borderId="0" xfId="3" applyFont="1" applyAlignment="1">
      <alignment vertical="center" wrapText="1"/>
    </xf>
    <xf numFmtId="0" fontId="114" fillId="0" borderId="0" xfId="3" applyFont="1" applyAlignment="1">
      <alignment horizontal="center" vertical="center" wrapText="1"/>
    </xf>
    <xf numFmtId="0" fontId="115" fillId="0" borderId="0" xfId="25" applyFont="1" applyAlignment="1">
      <alignment horizontal="center" vertical="center" wrapText="1"/>
    </xf>
    <xf numFmtId="0" fontId="117" fillId="0" borderId="0" xfId="25" applyFont="1" applyAlignment="1">
      <alignment vertical="center" wrapText="1"/>
    </xf>
    <xf numFmtId="0" fontId="114" fillId="0" borderId="0" xfId="0" applyFont="1" applyAlignment="1">
      <alignment vertical="center"/>
    </xf>
    <xf numFmtId="0" fontId="117" fillId="0" borderId="0" xfId="25" applyFont="1" applyAlignment="1">
      <alignment vertical="center"/>
    </xf>
    <xf numFmtId="0" fontId="116" fillId="0" borderId="0" xfId="3" applyFont="1" applyAlignment="1">
      <alignment horizontal="left"/>
    </xf>
    <xf numFmtId="0" fontId="114" fillId="0" borderId="0" xfId="0" applyFont="1" applyAlignment="1">
      <alignment horizontal="center"/>
    </xf>
    <xf numFmtId="4" fontId="114" fillId="0" borderId="0" xfId="0" applyNumberFormat="1" applyFont="1" applyAlignment="1">
      <alignment horizontal="center" vertical="center"/>
    </xf>
    <xf numFmtId="0" fontId="116" fillId="0" borderId="0" xfId="0" applyFont="1" applyAlignment="1">
      <alignment vertical="center"/>
    </xf>
    <xf numFmtId="0" fontId="114" fillId="0" borderId="0" xfId="27" applyFont="1" applyAlignment="1">
      <alignment horizontal="center" vertical="top"/>
    </xf>
    <xf numFmtId="0" fontId="116" fillId="0" borderId="0" xfId="0" applyFont="1" applyAlignment="1">
      <alignment horizontal="center"/>
    </xf>
    <xf numFmtId="4" fontId="116" fillId="0" borderId="0" xfId="0" applyNumberFormat="1" applyFont="1" applyAlignment="1">
      <alignment horizontal="center" vertical="center"/>
    </xf>
    <xf numFmtId="0" fontId="95" fillId="0" borderId="5" xfId="0" applyFont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3" fontId="104" fillId="18" borderId="5" xfId="0" applyNumberFormat="1" applyFont="1" applyFill="1" applyBorder="1" applyAlignment="1">
      <alignment horizontal="center" vertical="center"/>
    </xf>
    <xf numFmtId="3" fontId="104" fillId="23" borderId="5" xfId="0" applyNumberFormat="1" applyFont="1" applyFill="1" applyBorder="1" applyAlignment="1">
      <alignment horizontal="center" vertical="center"/>
    </xf>
    <xf numFmtId="3" fontId="104" fillId="17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4" fillId="24" borderId="5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3" fontId="10" fillId="0" borderId="13" xfId="1" applyFont="1" applyBorder="1" applyAlignment="1">
      <alignment horizontal="center" vertical="center" wrapText="1"/>
    </xf>
    <xf numFmtId="43" fontId="10" fillId="0" borderId="14" xfId="1" applyFont="1" applyBorder="1" applyAlignment="1">
      <alignment horizontal="center" vertical="center" wrapText="1"/>
    </xf>
    <xf numFmtId="4" fontId="6" fillId="0" borderId="30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10" fontId="12" fillId="0" borderId="31" xfId="0" applyNumberFormat="1" applyFont="1" applyFill="1" applyBorder="1" applyAlignment="1">
      <alignment horizontal="center" vertical="center"/>
    </xf>
    <xf numFmtId="10" fontId="12" fillId="0" borderId="18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43" fontId="6" fillId="0" borderId="30" xfId="1" applyFont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6" fillId="0" borderId="31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top" wrapText="1"/>
    </xf>
    <xf numFmtId="0" fontId="5" fillId="0" borderId="22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10" borderId="0" xfId="25" applyFont="1" applyFill="1" applyAlignment="1">
      <alignment horizontal="left" vertical="top" wrapText="1"/>
    </xf>
    <xf numFmtId="0" fontId="9" fillId="10" borderId="0" xfId="25" applyFont="1" applyFill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9" fillId="0" borderId="0" xfId="25" applyFont="1" applyAlignment="1">
      <alignment horizontal="left" vertical="top" wrapText="1"/>
    </xf>
    <xf numFmtId="0" fontId="22" fillId="12" borderId="5" xfId="7" applyFont="1" applyFill="1" applyBorder="1" applyAlignment="1">
      <alignment horizontal="center" vertical="center" wrapText="1"/>
    </xf>
    <xf numFmtId="0" fontId="20" fillId="0" borderId="9" xfId="7" applyFont="1" applyBorder="1" applyAlignment="1">
      <alignment horizontal="right" vertical="center" wrapText="1"/>
    </xf>
    <xf numFmtId="0" fontId="20" fillId="0" borderId="38" xfId="7" applyFont="1" applyBorder="1" applyAlignment="1">
      <alignment horizontal="right" vertical="center" wrapText="1"/>
    </xf>
    <xf numFmtId="0" fontId="20" fillId="0" borderId="10" xfId="7" applyFont="1" applyBorder="1" applyAlignment="1">
      <alignment horizontal="right" vertical="center" wrapText="1"/>
    </xf>
    <xf numFmtId="0" fontId="19" fillId="0" borderId="9" xfId="7" applyFont="1" applyBorder="1" applyAlignment="1">
      <alignment horizontal="right" vertical="center" wrapText="1"/>
    </xf>
    <xf numFmtId="0" fontId="19" fillId="0" borderId="38" xfId="7" applyFont="1" applyBorder="1" applyAlignment="1">
      <alignment horizontal="right" vertical="center" wrapText="1"/>
    </xf>
    <xf numFmtId="0" fontId="19" fillId="0" borderId="10" xfId="7" applyFont="1" applyBorder="1" applyAlignment="1">
      <alignment horizontal="right" vertical="center" wrapText="1"/>
    </xf>
    <xf numFmtId="0" fontId="20" fillId="0" borderId="11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49" fontId="22" fillId="0" borderId="5" xfId="3" applyNumberFormat="1" applyFont="1" applyBorder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0" fontId="23" fillId="5" borderId="10" xfId="3" applyFont="1" applyFill="1" applyBorder="1" applyAlignment="1">
      <alignment horizontal="center" vertical="center"/>
    </xf>
    <xf numFmtId="0" fontId="23" fillId="5" borderId="5" xfId="3" applyFont="1" applyFill="1" applyBorder="1" applyAlignment="1">
      <alignment horizontal="center" vertical="center"/>
    </xf>
    <xf numFmtId="0" fontId="23" fillId="5" borderId="9" xfId="3" applyFont="1" applyFill="1" applyBorder="1" applyAlignment="1">
      <alignment horizontal="center" vertical="center"/>
    </xf>
    <xf numFmtId="0" fontId="23" fillId="5" borderId="16" xfId="3" applyFont="1" applyFill="1" applyBorder="1" applyAlignment="1">
      <alignment horizontal="center" vertical="center"/>
    </xf>
    <xf numFmtId="0" fontId="23" fillId="5" borderId="41" xfId="3" applyFont="1" applyFill="1" applyBorder="1" applyAlignment="1">
      <alignment horizontal="center" vertical="center"/>
    </xf>
    <xf numFmtId="0" fontId="23" fillId="5" borderId="8" xfId="3" applyFont="1" applyFill="1" applyBorder="1" applyAlignment="1">
      <alignment horizontal="center" vertical="center"/>
    </xf>
    <xf numFmtId="0" fontId="23" fillId="5" borderId="32" xfId="3" applyFont="1" applyFill="1" applyBorder="1" applyAlignment="1">
      <alignment horizontal="center" vertical="center"/>
    </xf>
    <xf numFmtId="0" fontId="23" fillId="5" borderId="18" xfId="3" applyFont="1" applyFill="1" applyBorder="1" applyAlignment="1">
      <alignment horizontal="center" vertical="center"/>
    </xf>
    <xf numFmtId="49" fontId="23" fillId="5" borderId="41" xfId="3" applyNumberFormat="1" applyFont="1" applyFill="1" applyBorder="1" applyAlignment="1">
      <alignment horizontal="center" vertical="center"/>
    </xf>
    <xf numFmtId="49" fontId="23" fillId="5" borderId="8" xfId="3" applyNumberFormat="1" applyFont="1" applyFill="1" applyBorder="1" applyAlignment="1">
      <alignment horizontal="center" vertical="center"/>
    </xf>
    <xf numFmtId="49" fontId="23" fillId="5" borderId="32" xfId="3" applyNumberFormat="1" applyFont="1" applyFill="1" applyBorder="1" applyAlignment="1">
      <alignment horizontal="center" vertical="center"/>
    </xf>
    <xf numFmtId="49" fontId="23" fillId="5" borderId="18" xfId="3" applyNumberFormat="1" applyFont="1" applyFill="1" applyBorder="1" applyAlignment="1">
      <alignment horizontal="center" vertical="center"/>
    </xf>
    <xf numFmtId="0" fontId="23" fillId="5" borderId="37" xfId="3" applyFont="1" applyFill="1" applyBorder="1" applyAlignment="1">
      <alignment horizontal="center" vertical="center"/>
    </xf>
    <xf numFmtId="0" fontId="23" fillId="5" borderId="38" xfId="3" applyFont="1" applyFill="1" applyBorder="1" applyAlignment="1">
      <alignment horizontal="center" vertical="center"/>
    </xf>
    <xf numFmtId="0" fontId="23" fillId="5" borderId="39" xfId="3" applyFont="1" applyFill="1" applyBorder="1" applyAlignment="1">
      <alignment horizontal="center" vertical="center"/>
    </xf>
    <xf numFmtId="0" fontId="23" fillId="5" borderId="42" xfId="3" applyFont="1" applyFill="1" applyBorder="1" applyAlignment="1">
      <alignment horizontal="center" vertical="center"/>
    </xf>
    <xf numFmtId="0" fontId="23" fillId="5" borderId="43" xfId="3" applyFont="1" applyFill="1" applyBorder="1" applyAlignment="1">
      <alignment horizontal="center" vertical="center"/>
    </xf>
    <xf numFmtId="0" fontId="23" fillId="5" borderId="50" xfId="3" applyFont="1" applyFill="1" applyBorder="1" applyAlignment="1">
      <alignment horizontal="center" vertical="center"/>
    </xf>
    <xf numFmtId="0" fontId="23" fillId="5" borderId="44" xfId="3" applyFont="1" applyFill="1" applyBorder="1" applyAlignment="1">
      <alignment horizontal="center" vertical="center"/>
    </xf>
    <xf numFmtId="0" fontId="23" fillId="5" borderId="15" xfId="3" applyFont="1" applyFill="1" applyBorder="1" applyAlignment="1">
      <alignment horizontal="center" vertical="center" wrapText="1"/>
    </xf>
    <xf numFmtId="0" fontId="23" fillId="5" borderId="46" xfId="3" applyFont="1" applyFill="1" applyBorder="1" applyAlignment="1">
      <alignment horizontal="center" vertical="center"/>
    </xf>
    <xf numFmtId="0" fontId="23" fillId="5" borderId="47" xfId="3" applyFont="1" applyFill="1" applyBorder="1" applyAlignment="1">
      <alignment horizontal="center" vertical="center"/>
    </xf>
    <xf numFmtId="0" fontId="23" fillId="5" borderId="51" xfId="3" applyFont="1" applyFill="1" applyBorder="1" applyAlignment="1">
      <alignment horizontal="center" vertical="center"/>
    </xf>
    <xf numFmtId="0" fontId="23" fillId="5" borderId="48" xfId="3" applyFont="1" applyFill="1" applyBorder="1" applyAlignment="1">
      <alignment horizontal="center" vertical="center"/>
    </xf>
    <xf numFmtId="14" fontId="23" fillId="5" borderId="10" xfId="3" applyNumberFormat="1" applyFont="1" applyFill="1" applyBorder="1" applyAlignment="1">
      <alignment horizontal="center" vertical="center"/>
    </xf>
    <xf numFmtId="0" fontId="22" fillId="5" borderId="10" xfId="3" applyFont="1" applyFill="1" applyBorder="1" applyAlignment="1">
      <alignment horizontal="center" vertical="center"/>
    </xf>
    <xf numFmtId="0" fontId="22" fillId="5" borderId="5" xfId="3" applyFont="1" applyFill="1" applyBorder="1" applyAlignment="1">
      <alignment horizontal="center" vertical="center"/>
    </xf>
    <xf numFmtId="0" fontId="22" fillId="5" borderId="9" xfId="3" applyFont="1" applyFill="1" applyBorder="1" applyAlignment="1">
      <alignment horizontal="center" vertical="center"/>
    </xf>
    <xf numFmtId="0" fontId="22" fillId="5" borderId="16" xfId="3" applyFont="1" applyFill="1" applyBorder="1" applyAlignment="1">
      <alignment horizontal="center" vertical="center"/>
    </xf>
    <xf numFmtId="0" fontId="22" fillId="4" borderId="0" xfId="3" applyFont="1" applyFill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2" fillId="0" borderId="34" xfId="3" applyFont="1" applyBorder="1" applyAlignment="1">
      <alignment horizontal="center" vertical="center" wrapText="1"/>
    </xf>
    <xf numFmtId="0" fontId="22" fillId="0" borderId="35" xfId="3" applyFont="1" applyBorder="1" applyAlignment="1">
      <alignment horizontal="center" vertical="center" wrapText="1"/>
    </xf>
    <xf numFmtId="0" fontId="22" fillId="0" borderId="49" xfId="3" applyFont="1" applyBorder="1" applyAlignment="1">
      <alignment horizontal="center" vertical="center" wrapText="1"/>
    </xf>
    <xf numFmtId="0" fontId="22" fillId="0" borderId="24" xfId="3" applyFont="1" applyBorder="1" applyAlignment="1">
      <alignment horizontal="center" vertical="center" wrapText="1"/>
    </xf>
    <xf numFmtId="0" fontId="22" fillId="0" borderId="10" xfId="3" applyFont="1" applyBorder="1" applyAlignment="1">
      <alignment horizontal="center" vertical="center" wrapText="1"/>
    </xf>
    <xf numFmtId="0" fontId="22" fillId="0" borderId="9" xfId="3" applyFont="1" applyBorder="1" applyAlignment="1">
      <alignment horizontal="center" vertical="center" wrapText="1"/>
    </xf>
    <xf numFmtId="0" fontId="22" fillId="0" borderId="16" xfId="3" applyFont="1" applyBorder="1" applyAlignment="1">
      <alignment horizontal="center" vertical="center" wrapText="1"/>
    </xf>
    <xf numFmtId="0" fontId="30" fillId="5" borderId="10" xfId="5" applyFont="1" applyFill="1" applyBorder="1" applyAlignment="1">
      <alignment horizontal="center" vertical="center"/>
    </xf>
    <xf numFmtId="167" fontId="23" fillId="0" borderId="10" xfId="6" applyNumberFormat="1" applyFont="1" applyBorder="1" applyAlignment="1">
      <alignment horizontal="center" vertical="center"/>
    </xf>
    <xf numFmtId="167" fontId="23" fillId="0" borderId="5" xfId="6" applyNumberFormat="1" applyFont="1" applyBorder="1" applyAlignment="1">
      <alignment horizontal="center" vertical="center"/>
    </xf>
    <xf numFmtId="167" fontId="23" fillId="0" borderId="9" xfId="6" applyNumberFormat="1" applyFont="1" applyBorder="1" applyAlignment="1">
      <alignment horizontal="center" vertical="center"/>
    </xf>
    <xf numFmtId="167" fontId="23" fillId="0" borderId="16" xfId="6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42" xfId="3" applyFont="1" applyBorder="1" applyAlignment="1">
      <alignment horizontal="right" vertical="center"/>
    </xf>
    <xf numFmtId="0" fontId="20" fillId="0" borderId="0" xfId="7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3" fillId="0" borderId="0" xfId="25" applyFont="1" applyAlignment="1">
      <alignment horizontal="left" vertical="top" wrapText="1"/>
    </xf>
    <xf numFmtId="0" fontId="43" fillId="10" borderId="0" xfId="25" applyFont="1" applyFill="1" applyAlignment="1">
      <alignment horizontal="left" wrapText="1"/>
    </xf>
    <xf numFmtId="0" fontId="42" fillId="10" borderId="0" xfId="27" applyFont="1" applyFill="1" applyAlignment="1">
      <alignment horizontal="left" vertical="top"/>
    </xf>
    <xf numFmtId="0" fontId="43" fillId="10" borderId="0" xfId="25" applyFont="1" applyFill="1" applyAlignment="1">
      <alignment horizontal="left" vertical="top" wrapText="1"/>
    </xf>
    <xf numFmtId="0" fontId="43" fillId="0" borderId="0" xfId="25" applyFont="1" applyAlignment="1">
      <alignment horizontal="left" wrapText="1"/>
    </xf>
    <xf numFmtId="0" fontId="43" fillId="0" borderId="0" xfId="15" applyFont="1" applyAlignment="1">
      <alignment horizontal="right" vertical="center"/>
    </xf>
    <xf numFmtId="0" fontId="44" fillId="0" borderId="0" xfId="25" applyFont="1" applyAlignment="1">
      <alignment horizontal="left" vertical="top" wrapText="1"/>
    </xf>
    <xf numFmtId="0" fontId="43" fillId="0" borderId="0" xfId="25" applyFont="1" applyAlignment="1">
      <alignment horizontal="center" vertical="top" wrapText="1"/>
    </xf>
    <xf numFmtId="0" fontId="42" fillId="0" borderId="0" xfId="25" applyFont="1" applyAlignment="1">
      <alignment horizontal="left" vertical="top" wrapText="1"/>
    </xf>
    <xf numFmtId="0" fontId="43" fillId="0" borderId="0" xfId="0" applyFont="1" applyAlignment="1">
      <alignment horizontal="center" vertical="center"/>
    </xf>
    <xf numFmtId="0" fontId="44" fillId="0" borderId="0" xfId="25" applyFont="1" applyAlignment="1">
      <alignment horizontal="left" wrapText="1"/>
    </xf>
    <xf numFmtId="0" fontId="43" fillId="0" borderId="0" xfId="13" applyFont="1" applyAlignment="1">
      <alignment horizontal="left" wrapText="1"/>
    </xf>
    <xf numFmtId="0" fontId="52" fillId="0" borderId="52" xfId="25" applyFont="1" applyBorder="1" applyAlignment="1">
      <alignment horizontal="center" wrapText="1"/>
    </xf>
    <xf numFmtId="0" fontId="44" fillId="0" borderId="38" xfId="25" applyFont="1" applyBorder="1" applyAlignment="1">
      <alignment horizontal="left" wrapText="1"/>
    </xf>
    <xf numFmtId="43" fontId="42" fillId="0" borderId="5" xfId="22" applyFont="1" applyBorder="1" applyAlignment="1">
      <alignment horizontal="right" vertical="top"/>
    </xf>
    <xf numFmtId="43" fontId="36" fillId="0" borderId="5" xfId="22" applyFont="1" applyBorder="1" applyAlignment="1">
      <alignment horizontal="right" vertical="top"/>
    </xf>
    <xf numFmtId="0" fontId="44" fillId="0" borderId="5" xfId="15" applyFont="1" applyBorder="1" applyAlignment="1">
      <alignment horizontal="center" vertical="center" wrapText="1"/>
    </xf>
    <xf numFmtId="0" fontId="43" fillId="0" borderId="5" xfId="15" applyFont="1" applyFill="1" applyBorder="1" applyAlignment="1">
      <alignment horizontal="left" vertical="center" wrapText="1"/>
    </xf>
    <xf numFmtId="0" fontId="46" fillId="0" borderId="0" xfId="15" applyFont="1" applyAlignment="1">
      <alignment horizontal="center" vertical="top"/>
    </xf>
    <xf numFmtId="0" fontId="50" fillId="0" borderId="12" xfId="15" applyFont="1" applyBorder="1" applyAlignment="1">
      <alignment horizontal="left" vertical="top"/>
    </xf>
    <xf numFmtId="49" fontId="44" fillId="0" borderId="5" xfId="15" applyNumberFormat="1" applyFont="1" applyBorder="1" applyAlignment="1">
      <alignment horizontal="center" vertical="center" wrapText="1"/>
    </xf>
    <xf numFmtId="0" fontId="43" fillId="0" borderId="12" xfId="15" applyFont="1" applyBorder="1" applyAlignment="1">
      <alignment horizontal="center"/>
    </xf>
    <xf numFmtId="0" fontId="44" fillId="0" borderId="12" xfId="15" applyFont="1" applyBorder="1" applyAlignment="1">
      <alignment horizontal="center"/>
    </xf>
    <xf numFmtId="0" fontId="44" fillId="0" borderId="12" xfId="13" applyFont="1" applyBorder="1" applyAlignment="1">
      <alignment horizontal="left" wrapText="1"/>
    </xf>
    <xf numFmtId="49" fontId="44" fillId="0" borderId="50" xfId="13" applyNumberFormat="1" applyFont="1" applyBorder="1" applyAlignment="1">
      <alignment horizontal="center"/>
    </xf>
    <xf numFmtId="49" fontId="44" fillId="0" borderId="0" xfId="13" applyNumberFormat="1" applyFont="1" applyAlignment="1">
      <alignment horizontal="center"/>
    </xf>
    <xf numFmtId="49" fontId="44" fillId="0" borderId="42" xfId="13" applyNumberFormat="1" applyFont="1" applyBorder="1" applyAlignment="1">
      <alignment horizontal="center"/>
    </xf>
    <xf numFmtId="0" fontId="44" fillId="0" borderId="9" xfId="13" applyFont="1" applyBorder="1" applyAlignment="1">
      <alignment horizontal="center"/>
    </xf>
    <xf numFmtId="0" fontId="44" fillId="0" borderId="38" xfId="13" applyFont="1" applyBorder="1" applyAlignment="1">
      <alignment horizontal="center"/>
    </xf>
    <xf numFmtId="0" fontId="44" fillId="0" borderId="10" xfId="13" applyFont="1" applyBorder="1" applyAlignment="1">
      <alignment horizontal="center"/>
    </xf>
    <xf numFmtId="49" fontId="44" fillId="0" borderId="9" xfId="13" applyNumberFormat="1" applyFont="1" applyBorder="1" applyAlignment="1">
      <alignment horizontal="center"/>
    </xf>
    <xf numFmtId="49" fontId="44" fillId="0" borderId="38" xfId="13" applyNumberFormat="1" applyFont="1" applyBorder="1" applyAlignment="1">
      <alignment horizontal="center"/>
    </xf>
    <xf numFmtId="49" fontId="44" fillId="0" borderId="10" xfId="13" applyNumberFormat="1" applyFont="1" applyBorder="1" applyAlignment="1">
      <alignment horizontal="center"/>
    </xf>
    <xf numFmtId="14" fontId="44" fillId="0" borderId="9" xfId="13" applyNumberFormat="1" applyFont="1" applyBorder="1" applyAlignment="1">
      <alignment horizontal="center"/>
    </xf>
    <xf numFmtId="49" fontId="44" fillId="0" borderId="5" xfId="15" applyNumberFormat="1" applyFont="1" applyBorder="1" applyAlignment="1">
      <alignment horizontal="center" vertical="center"/>
    </xf>
    <xf numFmtId="0" fontId="43" fillId="0" borderId="0" xfId="15" applyFont="1" applyAlignment="1">
      <alignment horizontal="center"/>
    </xf>
    <xf numFmtId="49" fontId="59" fillId="0" borderId="70" xfId="13" applyNumberFormat="1" applyFont="1" applyBorder="1" applyAlignment="1">
      <alignment horizontal="center"/>
    </xf>
    <xf numFmtId="49" fontId="59" fillId="0" borderId="52" xfId="13" applyNumberFormat="1" applyFont="1" applyBorder="1" applyAlignment="1">
      <alignment horizontal="center"/>
    </xf>
    <xf numFmtId="49" fontId="59" fillId="0" borderId="71" xfId="13" applyNumberFormat="1" applyFont="1" applyBorder="1" applyAlignment="1">
      <alignment horizontal="center"/>
    </xf>
    <xf numFmtId="0" fontId="44" fillId="0" borderId="12" xfId="0" applyFont="1" applyBorder="1" applyAlignment="1">
      <alignment horizontal="left" wrapText="1"/>
    </xf>
    <xf numFmtId="49" fontId="44" fillId="0" borderId="32" xfId="13" applyNumberFormat="1" applyFont="1" applyBorder="1" applyAlignment="1">
      <alignment horizontal="center"/>
    </xf>
    <xf numFmtId="49" fontId="44" fillId="0" borderId="12" xfId="13" applyNumberFormat="1" applyFont="1" applyBorder="1" applyAlignment="1">
      <alignment horizontal="center"/>
    </xf>
    <xf numFmtId="49" fontId="44" fillId="0" borderId="41" xfId="13" applyNumberFormat="1" applyFont="1" applyBorder="1" applyAlignment="1">
      <alignment horizontal="center"/>
    </xf>
    <xf numFmtId="49" fontId="44" fillId="0" borderId="70" xfId="13" applyNumberFormat="1" applyFont="1" applyBorder="1" applyAlignment="1">
      <alignment horizontal="center"/>
    </xf>
    <xf numFmtId="49" fontId="44" fillId="0" borderId="52" xfId="13" applyNumberFormat="1" applyFont="1" applyBorder="1" applyAlignment="1">
      <alignment horizontal="center"/>
    </xf>
    <xf numFmtId="49" fontId="44" fillId="0" borderId="71" xfId="13" applyNumberFormat="1" applyFont="1" applyBorder="1" applyAlignment="1">
      <alignment horizontal="center"/>
    </xf>
    <xf numFmtId="0" fontId="7" fillId="0" borderId="0" xfId="13" applyFont="1" applyAlignment="1">
      <alignment horizontal="right"/>
    </xf>
    <xf numFmtId="0" fontId="41" fillId="0" borderId="0" xfId="9" applyFont="1" applyAlignment="1">
      <alignment horizontal="right"/>
    </xf>
    <xf numFmtId="0" fontId="43" fillId="0" borderId="0" xfId="0" applyFont="1" applyAlignment="1">
      <alignment horizontal="center"/>
    </xf>
    <xf numFmtId="0" fontId="42" fillId="0" borderId="0" xfId="27" applyFont="1" applyAlignment="1">
      <alignment horizontal="left" vertical="top"/>
    </xf>
    <xf numFmtId="0" fontId="53" fillId="0" borderId="52" xfId="11" applyFont="1" applyBorder="1" applyAlignment="1">
      <alignment horizontal="center" vertical="top"/>
    </xf>
    <xf numFmtId="0" fontId="36" fillId="0" borderId="0" xfId="11" applyFont="1" applyAlignment="1">
      <alignment horizontal="right"/>
    </xf>
    <xf numFmtId="49" fontId="36" fillId="0" borderId="63" xfId="11" applyNumberFormat="1" applyFont="1" applyBorder="1" applyAlignment="1">
      <alignment horizontal="center"/>
    </xf>
    <xf numFmtId="49" fontId="36" fillId="0" borderId="0" xfId="11" applyNumberFormat="1" applyFont="1" applyAlignment="1">
      <alignment horizontal="center"/>
    </xf>
    <xf numFmtId="49" fontId="36" fillId="0" borderId="62" xfId="11" applyNumberFormat="1" applyFont="1" applyBorder="1" applyAlignment="1">
      <alignment horizontal="center"/>
    </xf>
    <xf numFmtId="0" fontId="23" fillId="0" borderId="0" xfId="11" applyFont="1" applyAlignment="1">
      <alignment horizontal="right"/>
    </xf>
    <xf numFmtId="0" fontId="23" fillId="0" borderId="42" xfId="11" applyFont="1" applyBorder="1" applyAlignment="1">
      <alignment horizontal="right"/>
    </xf>
    <xf numFmtId="0" fontId="23" fillId="0" borderId="9" xfId="11" applyFont="1" applyBorder="1" applyAlignment="1">
      <alignment horizontal="center" vertical="center"/>
    </xf>
    <xf numFmtId="0" fontId="23" fillId="0" borderId="38" xfId="11" applyFont="1" applyBorder="1" applyAlignment="1">
      <alignment horizontal="center" vertical="center"/>
    </xf>
    <xf numFmtId="49" fontId="23" fillId="0" borderId="37" xfId="11" applyNumberFormat="1" applyFont="1" applyBorder="1" applyAlignment="1">
      <alignment horizontal="center" wrapText="1"/>
    </xf>
    <xf numFmtId="49" fontId="23" fillId="0" borderId="38" xfId="11" applyNumberFormat="1" applyFont="1" applyBorder="1" applyAlignment="1">
      <alignment horizontal="center" wrapText="1"/>
    </xf>
    <xf numFmtId="49" fontId="23" fillId="0" borderId="39" xfId="11" applyNumberFormat="1" applyFont="1" applyBorder="1" applyAlignment="1">
      <alignment horizontal="center" wrapText="1"/>
    </xf>
    <xf numFmtId="0" fontId="42" fillId="0" borderId="0" xfId="11" applyFont="1" applyAlignment="1">
      <alignment horizontal="center"/>
    </xf>
    <xf numFmtId="0" fontId="42" fillId="0" borderId="62" xfId="11" applyFont="1" applyBorder="1" applyAlignment="1">
      <alignment horizontal="center"/>
    </xf>
    <xf numFmtId="49" fontId="18" fillId="0" borderId="61" xfId="11" applyNumberFormat="1" applyFont="1" applyBorder="1" applyAlignment="1">
      <alignment horizontal="center"/>
    </xf>
    <xf numFmtId="49" fontId="18" fillId="0" borderId="60" xfId="11" applyNumberFormat="1" applyFont="1" applyBorder="1" applyAlignment="1">
      <alignment horizontal="center"/>
    </xf>
    <xf numFmtId="49" fontId="23" fillId="0" borderId="60" xfId="11" applyNumberFormat="1" applyFont="1" applyBorder="1" applyAlignment="1">
      <alignment horizontal="center" vertical="center"/>
    </xf>
    <xf numFmtId="49" fontId="23" fillId="0" borderId="59" xfId="11" applyNumberFormat="1" applyFont="1" applyBorder="1" applyAlignment="1">
      <alignment horizontal="center" vertical="center"/>
    </xf>
    <xf numFmtId="49" fontId="18" fillId="0" borderId="58" xfId="11" applyNumberFormat="1" applyFont="1" applyBorder="1" applyAlignment="1">
      <alignment horizontal="center"/>
    </xf>
    <xf numFmtId="49" fontId="18" fillId="0" borderId="57" xfId="11" applyNumberFormat="1" applyFont="1" applyBorder="1" applyAlignment="1">
      <alignment horizontal="center"/>
    </xf>
    <xf numFmtId="49" fontId="18" fillId="0" borderId="56" xfId="11" applyNumberFormat="1" applyFont="1" applyBorder="1" applyAlignment="1">
      <alignment horizontal="center"/>
    </xf>
    <xf numFmtId="49" fontId="23" fillId="0" borderId="58" xfId="11" applyNumberFormat="1" applyFont="1" applyBorder="1" applyAlignment="1">
      <alignment horizontal="center"/>
    </xf>
    <xf numFmtId="49" fontId="23" fillId="0" borderId="57" xfId="11" applyNumberFormat="1" applyFont="1" applyBorder="1" applyAlignment="1">
      <alignment horizontal="center"/>
    </xf>
    <xf numFmtId="49" fontId="23" fillId="0" borderId="56" xfId="11" applyNumberFormat="1" applyFont="1" applyBorder="1" applyAlignment="1">
      <alignment horizontal="center"/>
    </xf>
    <xf numFmtId="0" fontId="23" fillId="0" borderId="5" xfId="11" applyFont="1" applyBorder="1" applyAlignment="1">
      <alignment horizontal="center" vertical="center"/>
    </xf>
    <xf numFmtId="0" fontId="23" fillId="0" borderId="11" xfId="11" applyFont="1" applyBorder="1" applyAlignment="1">
      <alignment horizontal="center" vertical="center"/>
    </xf>
    <xf numFmtId="0" fontId="36" fillId="0" borderId="5" xfId="11" applyFont="1" applyBorder="1" applyAlignment="1">
      <alignment horizontal="center" vertical="center"/>
    </xf>
    <xf numFmtId="0" fontId="42" fillId="0" borderId="0" xfId="27" applyFont="1" applyAlignment="1">
      <alignment horizontal="center" vertical="top" wrapText="1"/>
    </xf>
    <xf numFmtId="0" fontId="42" fillId="0" borderId="0" xfId="11" applyFont="1" applyAlignment="1">
      <alignment horizontal="left" wrapText="1"/>
    </xf>
    <xf numFmtId="0" fontId="36" fillId="0" borderId="12" xfId="11" applyFont="1" applyBorder="1" applyAlignment="1">
      <alignment horizontal="left" wrapText="1"/>
    </xf>
    <xf numFmtId="49" fontId="36" fillId="0" borderId="54" xfId="11" applyNumberFormat="1" applyFont="1" applyBorder="1" applyAlignment="1">
      <alignment horizontal="center"/>
    </xf>
    <xf numFmtId="49" fontId="36" fillId="0" borderId="12" xfId="11" applyNumberFormat="1" applyFont="1" applyBorder="1" applyAlignment="1">
      <alignment horizontal="center"/>
    </xf>
    <xf numFmtId="49" fontId="36" fillId="0" borderId="64" xfId="11" applyNumberFormat="1" applyFont="1" applyBorder="1" applyAlignment="1">
      <alignment horizontal="center"/>
    </xf>
    <xf numFmtId="0" fontId="8" fillId="0" borderId="0" xfId="11" applyFont="1" applyAlignment="1">
      <alignment horizontal="right"/>
    </xf>
    <xf numFmtId="0" fontId="36" fillId="0" borderId="11" xfId="11" applyFont="1" applyBorder="1" applyAlignment="1">
      <alignment horizontal="center"/>
    </xf>
    <xf numFmtId="49" fontId="36" fillId="0" borderId="69" xfId="11" applyNumberFormat="1" applyFont="1" applyBorder="1" applyAlignment="1">
      <alignment horizontal="center"/>
    </xf>
    <xf numFmtId="49" fontId="36" fillId="0" borderId="68" xfId="11" applyNumberFormat="1" applyFont="1" applyBorder="1" applyAlignment="1">
      <alignment horizontal="center"/>
    </xf>
    <xf numFmtId="49" fontId="36" fillId="0" borderId="67" xfId="11" applyNumberFormat="1" applyFont="1" applyBorder="1" applyAlignment="1">
      <alignment horizontal="center"/>
    </xf>
    <xf numFmtId="49" fontId="36" fillId="0" borderId="66" xfId="11" applyNumberFormat="1" applyFont="1" applyBorder="1" applyAlignment="1">
      <alignment horizontal="center"/>
    </xf>
    <xf numFmtId="49" fontId="36" fillId="0" borderId="52" xfId="11" applyNumberFormat="1" applyFont="1" applyBorder="1" applyAlignment="1">
      <alignment horizontal="center"/>
    </xf>
    <xf numFmtId="49" fontId="36" fillId="0" borderId="65" xfId="11" applyNumberFormat="1" applyFont="1" applyBorder="1" applyAlignment="1">
      <alignment horizontal="center"/>
    </xf>
    <xf numFmtId="0" fontId="42" fillId="0" borderId="0" xfId="11" applyFont="1" applyAlignment="1">
      <alignment horizontal="left"/>
    </xf>
    <xf numFmtId="0" fontId="36" fillId="0" borderId="12" xfId="11" applyFont="1" applyBorder="1" applyAlignment="1">
      <alignment horizontal="left"/>
    </xf>
    <xf numFmtId="49" fontId="53" fillId="0" borderId="63" xfId="11" applyNumberFormat="1" applyFont="1" applyBorder="1" applyAlignment="1">
      <alignment horizontal="center"/>
    </xf>
    <xf numFmtId="49" fontId="53" fillId="0" borderId="0" xfId="11" applyNumberFormat="1" applyFont="1" applyAlignment="1">
      <alignment horizontal="center"/>
    </xf>
    <xf numFmtId="49" fontId="53" fillId="0" borderId="62" xfId="11" applyNumberFormat="1" applyFont="1" applyBorder="1" applyAlignment="1">
      <alignment horizontal="center"/>
    </xf>
    <xf numFmtId="0" fontId="40" fillId="0" borderId="12" xfId="11" applyFont="1" applyBorder="1" applyAlignment="1">
      <alignment horizontal="left" wrapText="1"/>
    </xf>
    <xf numFmtId="49" fontId="23" fillId="0" borderId="15" xfId="11" applyNumberFormat="1" applyFont="1" applyBorder="1" applyAlignment="1">
      <alignment horizontal="center"/>
    </xf>
    <xf numFmtId="49" fontId="23" fillId="0" borderId="5" xfId="11" applyNumberFormat="1" applyFont="1" applyBorder="1" applyAlignment="1">
      <alignment horizontal="center"/>
    </xf>
    <xf numFmtId="49" fontId="23" fillId="0" borderId="16" xfId="11" applyNumberFormat="1" applyFont="1" applyBorder="1" applyAlignment="1">
      <alignment horizontal="center"/>
    </xf>
    <xf numFmtId="49" fontId="23" fillId="0" borderId="37" xfId="11" applyNumberFormat="1" applyFont="1" applyBorder="1" applyAlignment="1">
      <alignment horizontal="center"/>
    </xf>
    <xf numFmtId="49" fontId="23" fillId="0" borderId="38" xfId="11" applyNumberFormat="1" applyFont="1" applyBorder="1" applyAlignment="1">
      <alignment horizontal="center"/>
    </xf>
    <xf numFmtId="49" fontId="23" fillId="0" borderId="39" xfId="11" applyNumberFormat="1" applyFont="1" applyBorder="1" applyAlignment="1">
      <alignment horizontal="center"/>
    </xf>
    <xf numFmtId="49" fontId="23" fillId="0" borderId="20" xfId="11" applyNumberFormat="1" applyFont="1" applyBorder="1" applyAlignment="1">
      <alignment horizontal="center"/>
    </xf>
    <xf numFmtId="49" fontId="23" fillId="0" borderId="53" xfId="11" applyNumberFormat="1" applyFont="1" applyBorder="1" applyAlignment="1">
      <alignment horizontal="center"/>
    </xf>
    <xf numFmtId="49" fontId="23" fillId="0" borderId="21" xfId="11" applyNumberFormat="1" applyFont="1" applyBorder="1" applyAlignment="1">
      <alignment horizontal="center"/>
    </xf>
    <xf numFmtId="0" fontId="23" fillId="0" borderId="9" xfId="11" applyFont="1" applyBorder="1" applyAlignment="1">
      <alignment horizontal="center"/>
    </xf>
    <xf numFmtId="0" fontId="23" fillId="0" borderId="38" xfId="11" applyFont="1" applyBorder="1" applyAlignment="1">
      <alignment horizontal="center"/>
    </xf>
    <xf numFmtId="0" fontId="23" fillId="0" borderId="10" xfId="11" applyFont="1" applyBorder="1" applyAlignment="1">
      <alignment horizontal="center"/>
    </xf>
    <xf numFmtId="0" fontId="23" fillId="0" borderId="11" xfId="11" applyFont="1" applyBorder="1" applyAlignment="1">
      <alignment horizontal="center"/>
    </xf>
    <xf numFmtId="0" fontId="40" fillId="0" borderId="5" xfId="9" applyFont="1" applyBorder="1" applyAlignment="1">
      <alignment horizontal="center"/>
    </xf>
    <xf numFmtId="0" fontId="56" fillId="0" borderId="54" xfId="9" applyFont="1" applyBorder="1" applyAlignment="1">
      <alignment horizontal="center"/>
    </xf>
    <xf numFmtId="0" fontId="56" fillId="0" borderId="12" xfId="9" applyFont="1" applyBorder="1" applyAlignment="1">
      <alignment horizontal="center"/>
    </xf>
    <xf numFmtId="0" fontId="36" fillId="0" borderId="5" xfId="11" applyFont="1" applyBorder="1" applyAlignment="1">
      <alignment horizontal="center" vertical="center" wrapText="1"/>
    </xf>
    <xf numFmtId="0" fontId="40" fillId="0" borderId="10" xfId="9" applyFont="1" applyBorder="1" applyAlignment="1">
      <alignment horizontal="center"/>
    </xf>
    <xf numFmtId="0" fontId="40" fillId="0" borderId="16" xfId="9" applyFont="1" applyBorder="1" applyAlignment="1">
      <alignment horizontal="center"/>
    </xf>
    <xf numFmtId="43" fontId="40" fillId="0" borderId="16" xfId="10" applyFont="1" applyBorder="1" applyAlignment="1">
      <alignment horizontal="center"/>
    </xf>
    <xf numFmtId="43" fontId="40" fillId="0" borderId="15" xfId="10" applyFont="1" applyBorder="1" applyAlignment="1">
      <alignment horizontal="center"/>
    </xf>
    <xf numFmtId="0" fontId="56" fillId="0" borderId="13" xfId="9" applyFont="1" applyBorder="1" applyAlignment="1">
      <alignment horizontal="center"/>
    </xf>
    <xf numFmtId="0" fontId="56" fillId="0" borderId="55" xfId="9" applyFont="1" applyBorder="1" applyAlignment="1">
      <alignment horizontal="center"/>
    </xf>
    <xf numFmtId="0" fontId="56" fillId="0" borderId="14" xfId="9" applyFont="1" applyBorder="1" applyAlignment="1">
      <alignment horizontal="center"/>
    </xf>
    <xf numFmtId="43" fontId="40" fillId="0" borderId="5" xfId="10" applyFont="1" applyBorder="1" applyAlignment="1">
      <alignment horizontal="center"/>
    </xf>
    <xf numFmtId="0" fontId="36" fillId="0" borderId="5" xfId="11" applyFont="1" applyBorder="1" applyAlignment="1">
      <alignment vertical="center" wrapText="1"/>
    </xf>
    <xf numFmtId="49" fontId="36" fillId="0" borderId="5" xfId="11" applyNumberFormat="1" applyFont="1" applyBorder="1" applyAlignment="1">
      <alignment horizontal="center" vertical="center"/>
    </xf>
    <xf numFmtId="4" fontId="36" fillId="10" borderId="5" xfId="11" applyNumberFormat="1" applyFont="1" applyFill="1" applyBorder="1" applyAlignment="1">
      <alignment horizontal="center" vertical="center"/>
    </xf>
    <xf numFmtId="0" fontId="36" fillId="10" borderId="5" xfId="11" applyFont="1" applyFill="1" applyBorder="1" applyAlignment="1">
      <alignment horizontal="center" vertical="center"/>
    </xf>
    <xf numFmtId="0" fontId="36" fillId="0" borderId="5" xfId="11" applyFont="1" applyBorder="1" applyAlignment="1">
      <alignment horizontal="left" vertical="center" wrapText="1"/>
    </xf>
    <xf numFmtId="4" fontId="36" fillId="0" borderId="5" xfId="11" applyNumberFormat="1" applyFont="1" applyBorder="1" applyAlignment="1">
      <alignment horizontal="center" vertical="center"/>
    </xf>
    <xf numFmtId="0" fontId="36" fillId="0" borderId="5" xfId="11" applyFont="1" applyBorder="1" applyAlignment="1">
      <alignment horizontal="right" vertical="center" wrapText="1"/>
    </xf>
    <xf numFmtId="0" fontId="42" fillId="0" borderId="5" xfId="11" applyFont="1" applyBorder="1" applyAlignment="1">
      <alignment horizontal="right"/>
    </xf>
    <xf numFmtId="4" fontId="42" fillId="0" borderId="5" xfId="11" applyNumberFormat="1" applyFont="1" applyBorder="1" applyAlignment="1">
      <alignment horizontal="center" vertical="center"/>
    </xf>
    <xf numFmtId="0" fontId="42" fillId="0" borderId="5" xfId="11" applyFont="1" applyBorder="1" applyAlignment="1">
      <alignment horizontal="center" vertical="center"/>
    </xf>
    <xf numFmtId="0" fontId="36" fillId="0" borderId="12" xfId="11" applyFont="1" applyBorder="1" applyAlignment="1">
      <alignment horizontal="center"/>
    </xf>
    <xf numFmtId="0" fontId="42" fillId="0" borderId="12" xfId="11" applyFont="1" applyBorder="1" applyAlignment="1">
      <alignment horizontal="center"/>
    </xf>
    <xf numFmtId="0" fontId="53" fillId="0" borderId="0" xfId="11" applyFont="1" applyAlignment="1">
      <alignment horizontal="center" vertical="top"/>
    </xf>
    <xf numFmtId="0" fontId="36" fillId="0" borderId="5" xfId="11" applyFont="1" applyBorder="1" applyAlignment="1">
      <alignment horizontal="right"/>
    </xf>
    <xf numFmtId="4" fontId="36" fillId="0" borderId="9" xfId="11" applyNumberFormat="1" applyFont="1" applyBorder="1" applyAlignment="1">
      <alignment horizontal="center" vertical="center"/>
    </xf>
    <xf numFmtId="4" fontId="36" fillId="0" borderId="38" xfId="11" applyNumberFormat="1" applyFont="1" applyBorder="1" applyAlignment="1">
      <alignment horizontal="center" vertical="center"/>
    </xf>
    <xf numFmtId="4" fontId="36" fillId="0" borderId="10" xfId="11" applyNumberFormat="1" applyFont="1" applyBorder="1" applyAlignment="1">
      <alignment horizontal="center" vertical="center"/>
    </xf>
    <xf numFmtId="0" fontId="42" fillId="0" borderId="5" xfId="11" applyFont="1" applyBorder="1" applyAlignment="1">
      <alignment horizontal="right" wrapText="1"/>
    </xf>
    <xf numFmtId="4" fontId="36" fillId="0" borderId="0" xfId="11" applyNumberFormat="1" applyFont="1" applyAlignment="1">
      <alignment horizontal="center"/>
    </xf>
    <xf numFmtId="0" fontId="36" fillId="0" borderId="0" xfId="11" applyFont="1" applyAlignment="1">
      <alignment horizontal="center"/>
    </xf>
    <xf numFmtId="0" fontId="36" fillId="0" borderId="5" xfId="11" applyFont="1" applyBorder="1" applyAlignment="1">
      <alignment horizontal="right" wrapText="1"/>
    </xf>
    <xf numFmtId="0" fontId="36" fillId="0" borderId="0" xfId="11" applyFont="1" applyAlignment="1">
      <alignment horizontal="right" vertical="top" wrapText="1"/>
    </xf>
    <xf numFmtId="0" fontId="36" fillId="0" borderId="0" xfId="11" applyFont="1" applyAlignment="1">
      <alignment horizontal="left"/>
    </xf>
    <xf numFmtId="0" fontId="42" fillId="10" borderId="0" xfId="27" applyFont="1" applyFill="1" applyAlignment="1">
      <alignment horizontal="center" vertical="top" wrapText="1"/>
    </xf>
    <xf numFmtId="0" fontId="65" fillId="10" borderId="5" xfId="32" applyFont="1" applyFill="1" applyBorder="1" applyAlignment="1">
      <alignment horizontal="center" vertical="center"/>
    </xf>
    <xf numFmtId="0" fontId="5" fillId="10" borderId="5" xfId="11" applyFont="1" applyFill="1" applyBorder="1" applyAlignment="1">
      <alignment horizontal="right"/>
    </xf>
    <xf numFmtId="0" fontId="8" fillId="10" borderId="5" xfId="11" applyFont="1" applyFill="1" applyBorder="1" applyAlignment="1">
      <alignment horizontal="right"/>
    </xf>
    <xf numFmtId="0" fontId="18" fillId="10" borderId="5" xfId="32" applyFont="1" applyFill="1" applyBorder="1" applyAlignment="1">
      <alignment horizontal="right"/>
    </xf>
    <xf numFmtId="0" fontId="43" fillId="10" borderId="0" xfId="25" applyFont="1" applyFill="1" applyAlignment="1">
      <alignment horizontal="center" vertical="top" wrapText="1"/>
    </xf>
    <xf numFmtId="0" fontId="42" fillId="10" borderId="0" xfId="25" applyFont="1" applyFill="1" applyAlignment="1">
      <alignment horizontal="left" vertical="top" wrapText="1"/>
    </xf>
    <xf numFmtId="173" fontId="18" fillId="10" borderId="5" xfId="32" applyNumberFormat="1" applyFont="1" applyFill="1" applyBorder="1" applyAlignment="1">
      <alignment horizontal="center" vertical="center" wrapText="1"/>
    </xf>
    <xf numFmtId="0" fontId="18" fillId="10" borderId="5" xfId="32" applyFont="1" applyFill="1" applyBorder="1" applyAlignment="1">
      <alignment horizontal="center" wrapText="1"/>
    </xf>
    <xf numFmtId="49" fontId="62" fillId="10" borderId="5" xfId="13" applyNumberFormat="1" applyFont="1" applyFill="1" applyBorder="1" applyAlignment="1">
      <alignment horizontal="center" wrapText="1"/>
    </xf>
    <xf numFmtId="0" fontId="18" fillId="10" borderId="5" xfId="32" applyFont="1" applyFill="1" applyBorder="1" applyAlignment="1">
      <alignment wrapText="1"/>
    </xf>
    <xf numFmtId="166" fontId="23" fillId="10" borderId="5" xfId="33" applyFont="1" applyFill="1" applyBorder="1" applyAlignment="1">
      <alignment horizontal="center" vertical="center" wrapText="1"/>
    </xf>
    <xf numFmtId="0" fontId="18" fillId="10" borderId="5" xfId="32" applyFont="1" applyFill="1" applyBorder="1" applyAlignment="1">
      <alignment horizontal="center" vertical="center" wrapText="1"/>
    </xf>
    <xf numFmtId="49" fontId="65" fillId="10" borderId="5" xfId="32" applyNumberFormat="1" applyFont="1" applyFill="1" applyBorder="1" applyAlignment="1">
      <alignment horizontal="center" vertical="center" wrapText="1"/>
    </xf>
    <xf numFmtId="49" fontId="62" fillId="10" borderId="5" xfId="13" applyNumberFormat="1" applyFont="1" applyFill="1" applyBorder="1" applyAlignment="1">
      <alignment horizontal="center" vertical="center" wrapText="1"/>
    </xf>
    <xf numFmtId="0" fontId="18" fillId="10" borderId="5" xfId="32" applyFont="1" applyFill="1" applyBorder="1" applyAlignment="1">
      <alignment vertical="center" wrapText="1"/>
    </xf>
    <xf numFmtId="0" fontId="65" fillId="10" borderId="5" xfId="32" applyFont="1" applyFill="1" applyBorder="1" applyAlignment="1">
      <alignment horizontal="center" vertical="center" wrapText="1"/>
    </xf>
    <xf numFmtId="1" fontId="65" fillId="10" borderId="5" xfId="32" applyNumberFormat="1" applyFont="1" applyFill="1" applyBorder="1" applyAlignment="1">
      <alignment horizontal="center" vertical="center" wrapText="1"/>
    </xf>
    <xf numFmtId="0" fontId="22" fillId="10" borderId="12" xfId="32" applyFont="1" applyFill="1" applyBorder="1" applyAlignment="1">
      <alignment horizontal="center" wrapText="1"/>
    </xf>
    <xf numFmtId="0" fontId="45" fillId="10" borderId="52" xfId="32" applyFont="1" applyFill="1" applyBorder="1" applyAlignment="1">
      <alignment horizontal="center" vertical="top"/>
    </xf>
    <xf numFmtId="172" fontId="23" fillId="10" borderId="12" xfId="32" applyNumberFormat="1" applyFont="1" applyFill="1" applyBorder="1" applyAlignment="1">
      <alignment horizontal="right" wrapText="1"/>
    </xf>
    <xf numFmtId="172" fontId="23" fillId="10" borderId="12" xfId="32" applyNumberFormat="1" applyFont="1" applyFill="1" applyBorder="1" applyAlignment="1">
      <alignment horizontal="right"/>
    </xf>
    <xf numFmtId="0" fontId="53" fillId="10" borderId="52" xfId="32" applyFont="1" applyFill="1" applyBorder="1" applyAlignment="1">
      <alignment horizontal="center" vertical="top"/>
    </xf>
    <xf numFmtId="0" fontId="22" fillId="10" borderId="0" xfId="32" applyFont="1" applyFill="1" applyAlignment="1">
      <alignment horizontal="center" vertical="top"/>
    </xf>
    <xf numFmtId="0" fontId="46" fillId="10" borderId="0" xfId="13" applyFont="1" applyFill="1" applyAlignment="1">
      <alignment horizontal="center" vertical="top"/>
    </xf>
    <xf numFmtId="49" fontId="62" fillId="10" borderId="70" xfId="13" applyNumberFormat="1" applyFont="1" applyFill="1" applyBorder="1" applyAlignment="1">
      <alignment horizontal="center"/>
    </xf>
    <xf numFmtId="49" fontId="62" fillId="10" borderId="52" xfId="13" applyNumberFormat="1" applyFont="1" applyFill="1" applyBorder="1" applyAlignment="1">
      <alignment horizontal="center"/>
    </xf>
    <xf numFmtId="49" fontId="62" fillId="10" borderId="71" xfId="13" applyNumberFormat="1" applyFont="1" applyFill="1" applyBorder="1" applyAlignment="1">
      <alignment horizontal="center"/>
    </xf>
    <xf numFmtId="0" fontId="62" fillId="10" borderId="12" xfId="13" applyFont="1" applyFill="1" applyBorder="1" applyAlignment="1">
      <alignment horizontal="left" wrapText="1"/>
    </xf>
    <xf numFmtId="49" fontId="62" fillId="10" borderId="50" xfId="13" applyNumberFormat="1" applyFont="1" applyFill="1" applyBorder="1" applyAlignment="1">
      <alignment horizontal="center"/>
    </xf>
    <xf numFmtId="49" fontId="62" fillId="10" borderId="0" xfId="13" applyNumberFormat="1" applyFont="1" applyFill="1" applyAlignment="1">
      <alignment horizontal="center"/>
    </xf>
    <xf numFmtId="49" fontId="62" fillId="10" borderId="42" xfId="13" applyNumberFormat="1" applyFont="1" applyFill="1" applyBorder="1" applyAlignment="1">
      <alignment horizontal="center"/>
    </xf>
    <xf numFmtId="0" fontId="62" fillId="10" borderId="9" xfId="13" applyFont="1" applyFill="1" applyBorder="1" applyAlignment="1">
      <alignment horizontal="center"/>
    </xf>
    <xf numFmtId="0" fontId="62" fillId="10" borderId="38" xfId="13" applyFont="1" applyFill="1" applyBorder="1" applyAlignment="1">
      <alignment horizontal="center"/>
    </xf>
    <xf numFmtId="0" fontId="62" fillId="10" borderId="10" xfId="13" applyFont="1" applyFill="1" applyBorder="1" applyAlignment="1">
      <alignment horizontal="center"/>
    </xf>
    <xf numFmtId="0" fontId="62" fillId="10" borderId="0" xfId="13" applyFont="1" applyFill="1" applyAlignment="1">
      <alignment horizontal="right"/>
    </xf>
    <xf numFmtId="0" fontId="18" fillId="10" borderId="0" xfId="32" applyFont="1" applyFill="1"/>
    <xf numFmtId="0" fontId="18" fillId="10" borderId="42" xfId="32" applyFont="1" applyFill="1" applyBorder="1"/>
    <xf numFmtId="49" fontId="62" fillId="10" borderId="9" xfId="12" applyNumberFormat="1" applyFont="1" applyFill="1" applyBorder="1" applyAlignment="1">
      <alignment horizontal="center"/>
    </xf>
    <xf numFmtId="49" fontId="62" fillId="10" borderId="38" xfId="12" applyNumberFormat="1" applyFont="1" applyFill="1" applyBorder="1" applyAlignment="1">
      <alignment horizontal="center"/>
    </xf>
    <xf numFmtId="49" fontId="62" fillId="10" borderId="10" xfId="12" applyNumberFormat="1" applyFont="1" applyFill="1" applyBorder="1" applyAlignment="1">
      <alignment horizontal="center"/>
    </xf>
    <xf numFmtId="14" fontId="62" fillId="10" borderId="9" xfId="12" applyNumberFormat="1" applyFont="1" applyFill="1" applyBorder="1" applyAlignment="1">
      <alignment horizontal="center"/>
    </xf>
    <xf numFmtId="0" fontId="62" fillId="10" borderId="38" xfId="12" applyFont="1" applyFill="1" applyBorder="1" applyAlignment="1">
      <alignment horizontal="center"/>
    </xf>
    <xf numFmtId="0" fontId="62" fillId="10" borderId="10" xfId="12" applyFont="1" applyFill="1" applyBorder="1" applyAlignment="1">
      <alignment horizontal="center"/>
    </xf>
    <xf numFmtId="0" fontId="63" fillId="10" borderId="12" xfId="13" applyFont="1" applyFill="1" applyBorder="1" applyAlignment="1">
      <alignment horizontal="left" wrapText="1"/>
    </xf>
    <xf numFmtId="49" fontId="62" fillId="10" borderId="50" xfId="32" applyNumberFormat="1" applyFont="1" applyFill="1" applyBorder="1" applyAlignment="1">
      <alignment horizontal="center" vertical="center"/>
    </xf>
    <xf numFmtId="49" fontId="62" fillId="10" borderId="0" xfId="32" applyNumberFormat="1" applyFont="1" applyFill="1" applyAlignment="1">
      <alignment horizontal="center" vertical="center"/>
    </xf>
    <xf numFmtId="49" fontId="62" fillId="10" borderId="42" xfId="32" applyNumberFormat="1" applyFont="1" applyFill="1" applyBorder="1" applyAlignment="1">
      <alignment horizontal="center" vertical="center"/>
    </xf>
    <xf numFmtId="166" fontId="10" fillId="10" borderId="0" xfId="33" applyFont="1" applyFill="1" applyAlignment="1">
      <alignment horizontal="right" vertical="center"/>
    </xf>
    <xf numFmtId="0" fontId="43" fillId="10" borderId="0" xfId="32" applyFont="1" applyFill="1" applyAlignment="1">
      <alignment horizontal="center"/>
    </xf>
    <xf numFmtId="0" fontId="7" fillId="10" borderId="0" xfId="13" applyFont="1" applyFill="1" applyAlignment="1">
      <alignment horizontal="right"/>
    </xf>
    <xf numFmtId="49" fontId="44" fillId="10" borderId="9" xfId="13" applyNumberFormat="1" applyFont="1" applyFill="1" applyBorder="1" applyAlignment="1">
      <alignment horizontal="center"/>
    </xf>
    <xf numFmtId="49" fontId="44" fillId="10" borderId="38" xfId="13" applyNumberFormat="1" applyFont="1" applyFill="1" applyBorder="1" applyAlignment="1">
      <alignment horizontal="center"/>
    </xf>
    <xf numFmtId="49" fontId="44" fillId="10" borderId="10" xfId="13" applyNumberFormat="1" applyFont="1" applyFill="1" applyBorder="1" applyAlignment="1">
      <alignment horizontal="center"/>
    </xf>
    <xf numFmtId="49" fontId="62" fillId="10" borderId="9" xfId="32" applyNumberFormat="1" applyFont="1" applyFill="1" applyBorder="1" applyAlignment="1">
      <alignment horizontal="center" vertical="center"/>
    </xf>
    <xf numFmtId="49" fontId="62" fillId="10" borderId="38" xfId="32" applyNumberFormat="1" applyFont="1" applyFill="1" applyBorder="1" applyAlignment="1">
      <alignment horizontal="center" vertical="center"/>
    </xf>
    <xf numFmtId="49" fontId="62" fillId="10" borderId="10" xfId="32" applyNumberFormat="1" applyFont="1" applyFill="1" applyBorder="1" applyAlignment="1">
      <alignment horizontal="center" vertical="center"/>
    </xf>
    <xf numFmtId="49" fontId="62" fillId="10" borderId="70" xfId="32" applyNumberFormat="1" applyFont="1" applyFill="1" applyBorder="1" applyAlignment="1">
      <alignment horizontal="center" vertical="center"/>
    </xf>
    <xf numFmtId="49" fontId="62" fillId="10" borderId="52" xfId="32" applyNumberFormat="1" applyFont="1" applyFill="1" applyBorder="1" applyAlignment="1">
      <alignment horizontal="center" vertical="center"/>
    </xf>
    <xf numFmtId="49" fontId="62" fillId="10" borderId="71" xfId="32" applyNumberFormat="1" applyFont="1" applyFill="1" applyBorder="1" applyAlignment="1">
      <alignment horizontal="center" vertical="center"/>
    </xf>
    <xf numFmtId="49" fontId="62" fillId="10" borderId="32" xfId="32" applyNumberFormat="1" applyFont="1" applyFill="1" applyBorder="1" applyAlignment="1">
      <alignment horizontal="center" vertical="center"/>
    </xf>
    <xf numFmtId="49" fontId="62" fillId="10" borderId="12" xfId="32" applyNumberFormat="1" applyFont="1" applyFill="1" applyBorder="1" applyAlignment="1">
      <alignment horizontal="center" vertical="center"/>
    </xf>
    <xf numFmtId="49" fontId="62" fillId="10" borderId="41" xfId="32" applyNumberFormat="1" applyFont="1" applyFill="1" applyBorder="1" applyAlignment="1">
      <alignment horizontal="center" vertical="center"/>
    </xf>
    <xf numFmtId="0" fontId="44" fillId="0" borderId="0" xfId="32" applyFont="1" applyAlignment="1">
      <alignment horizontal="left"/>
    </xf>
    <xf numFmtId="0" fontId="44" fillId="0" borderId="12" xfId="32" applyFont="1" applyBorder="1" applyAlignment="1">
      <alignment horizontal="center"/>
    </xf>
    <xf numFmtId="0" fontId="44" fillId="10" borderId="12" xfId="32" applyFont="1" applyFill="1" applyBorder="1" applyAlignment="1">
      <alignment horizontal="center"/>
    </xf>
    <xf numFmtId="0" fontId="68" fillId="0" borderId="52" xfId="32" applyFont="1" applyBorder="1" applyAlignment="1">
      <alignment horizontal="center"/>
    </xf>
    <xf numFmtId="0" fontId="40" fillId="0" borderId="0" xfId="32" applyFont="1" applyAlignment="1">
      <alignment horizontal="left"/>
    </xf>
    <xf numFmtId="0" fontId="40" fillId="0" borderId="0" xfId="32" applyFont="1" applyAlignment="1">
      <alignment horizontal="left" wrapText="1"/>
    </xf>
    <xf numFmtId="0" fontId="40" fillId="0" borderId="12" xfId="32" applyFont="1" applyBorder="1" applyAlignment="1">
      <alignment horizontal="left"/>
    </xf>
    <xf numFmtId="0" fontId="40" fillId="10" borderId="0" xfId="32" applyFont="1" applyFill="1" applyAlignment="1">
      <alignment horizontal="left" vertical="center" wrapText="1"/>
    </xf>
    <xf numFmtId="0" fontId="40" fillId="10" borderId="0" xfId="32" applyFont="1" applyFill="1" applyAlignment="1">
      <alignment horizontal="left"/>
    </xf>
    <xf numFmtId="0" fontId="36" fillId="0" borderId="0" xfId="32" applyFont="1" applyAlignment="1">
      <alignment horizontal="left"/>
    </xf>
    <xf numFmtId="0" fontId="44" fillId="10" borderId="0" xfId="32" applyFont="1" applyFill="1" applyAlignment="1">
      <alignment horizontal="left"/>
    </xf>
    <xf numFmtId="0" fontId="36" fillId="10" borderId="12" xfId="32" applyFont="1" applyFill="1" applyBorder="1" applyAlignment="1">
      <alignment horizontal="left"/>
    </xf>
    <xf numFmtId="0" fontId="36" fillId="10" borderId="52" xfId="32" applyFont="1" applyFill="1" applyBorder="1" applyAlignment="1">
      <alignment wrapText="1"/>
    </xf>
    <xf numFmtId="0" fontId="36" fillId="10" borderId="12" xfId="32" applyFont="1" applyFill="1" applyBorder="1" applyAlignment="1">
      <alignment wrapText="1"/>
    </xf>
    <xf numFmtId="0" fontId="36" fillId="10" borderId="12" xfId="32" applyFont="1" applyFill="1" applyBorder="1" applyAlignment="1">
      <alignment horizontal="center"/>
    </xf>
    <xf numFmtId="0" fontId="68" fillId="10" borderId="0" xfId="32" applyFont="1" applyFill="1" applyAlignment="1">
      <alignment horizontal="center"/>
    </xf>
    <xf numFmtId="0" fontId="67" fillId="10" borderId="0" xfId="32" applyFont="1" applyFill="1" applyAlignment="1">
      <alignment horizontal="center"/>
    </xf>
    <xf numFmtId="0" fontId="40" fillId="10" borderId="12" xfId="32" applyFont="1" applyFill="1" applyBorder="1" applyAlignment="1">
      <alignment horizontal="left"/>
    </xf>
    <xf numFmtId="0" fontId="44" fillId="10" borderId="38" xfId="32" applyFont="1" applyFill="1" applyBorder="1" applyAlignment="1">
      <alignment horizontal="center"/>
    </xf>
    <xf numFmtId="0" fontId="68" fillId="10" borderId="52" xfId="32" applyFont="1" applyFill="1" applyBorder="1" applyAlignment="1">
      <alignment horizontal="center"/>
    </xf>
    <xf numFmtId="0" fontId="41" fillId="10" borderId="0" xfId="32" applyFont="1" applyFill="1" applyAlignment="1">
      <alignment horizontal="left" vertical="center"/>
    </xf>
    <xf numFmtId="0" fontId="41" fillId="10" borderId="0" xfId="32" applyFont="1" applyFill="1" applyAlignment="1">
      <alignment horizontal="left" wrapText="1"/>
    </xf>
    <xf numFmtId="0" fontId="40" fillId="0" borderId="0" xfId="32" applyFont="1" applyAlignment="1">
      <alignment horizontal="center"/>
    </xf>
    <xf numFmtId="0" fontId="41" fillId="10" borderId="0" xfId="32" applyFont="1" applyFill="1" applyAlignment="1">
      <alignment horizontal="left"/>
    </xf>
    <xf numFmtId="0" fontId="10" fillId="0" borderId="0" xfId="0" applyFont="1" applyAlignment="1">
      <alignment horizontal="right" vertical="top" wrapText="1"/>
    </xf>
    <xf numFmtId="0" fontId="10" fillId="0" borderId="143" xfId="0" applyFont="1" applyBorder="1" applyAlignment="1">
      <alignment horizontal="center" vertical="center"/>
    </xf>
    <xf numFmtId="0" fontId="42" fillId="0" borderId="0" xfId="12" applyFont="1" applyAlignment="1">
      <alignment horizontal="left"/>
    </xf>
    <xf numFmtId="0" fontId="20" fillId="10" borderId="0" xfId="32" applyFont="1" applyFill="1"/>
    <xf numFmtId="49" fontId="20" fillId="10" borderId="0" xfId="32" applyNumberFormat="1" applyFont="1" applyFill="1" applyAlignment="1">
      <alignment horizontal="right" vertical="center" wrapText="1"/>
    </xf>
    <xf numFmtId="0" fontId="67" fillId="10" borderId="0" xfId="32" applyFont="1" applyFill="1" applyAlignment="1">
      <alignment horizontal="center" vertical="center" wrapText="1"/>
    </xf>
    <xf numFmtId="0" fontId="44" fillId="10" borderId="0" xfId="32" applyFont="1" applyFill="1" applyAlignment="1">
      <alignment horizontal="left" wrapText="1"/>
    </xf>
    <xf numFmtId="0" fontId="44" fillId="10" borderId="0" xfId="32" applyFont="1" applyFill="1" applyAlignment="1">
      <alignment horizontal="center"/>
    </xf>
    <xf numFmtId="0" fontId="10" fillId="10" borderId="0" xfId="32" applyFont="1" applyFill="1" applyAlignment="1">
      <alignment horizontal="center" vertical="center" wrapText="1"/>
    </xf>
    <xf numFmtId="0" fontId="5" fillId="10" borderId="52" xfId="32" applyFont="1" applyFill="1" applyBorder="1" applyAlignment="1">
      <alignment horizontal="left" vertical="center" wrapText="1"/>
    </xf>
    <xf numFmtId="3" fontId="104" fillId="17" borderId="9" xfId="0" applyNumberFormat="1" applyFont="1" applyFill="1" applyBorder="1" applyAlignment="1">
      <alignment horizontal="center" vertical="center"/>
    </xf>
    <xf numFmtId="3" fontId="104" fillId="17" borderId="38" xfId="0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3" fontId="104" fillId="17" borderId="10" xfId="0" applyNumberFormat="1" applyFont="1" applyFill="1" applyBorder="1" applyAlignment="1">
      <alignment horizontal="center" vertical="center"/>
    </xf>
    <xf numFmtId="3" fontId="104" fillId="23" borderId="38" xfId="0" applyNumberFormat="1" applyFont="1" applyFill="1" applyBorder="1" applyAlignment="1">
      <alignment horizontal="center" vertical="center"/>
    </xf>
    <xf numFmtId="0" fontId="98" fillId="17" borderId="11" xfId="0" applyFont="1" applyFill="1" applyBorder="1" applyAlignment="1">
      <alignment horizontal="center" vertical="center" wrapText="1"/>
    </xf>
    <xf numFmtId="0" fontId="98" fillId="17" borderId="8" xfId="0" applyFont="1" applyFill="1" applyBorder="1" applyAlignment="1">
      <alignment horizontal="center" vertical="center" wrapText="1"/>
    </xf>
    <xf numFmtId="3" fontId="104" fillId="18" borderId="38" xfId="0" applyNumberFormat="1" applyFont="1" applyFill="1" applyBorder="1" applyAlignment="1">
      <alignment horizontal="center" vertical="center"/>
    </xf>
    <xf numFmtId="0" fontId="98" fillId="23" borderId="5" xfId="35" applyFont="1" applyFill="1" applyBorder="1" applyAlignment="1">
      <alignment horizontal="center" vertical="center" wrapText="1"/>
    </xf>
    <xf numFmtId="3" fontId="104" fillId="23" borderId="9" xfId="0" applyNumberFormat="1" applyFont="1" applyFill="1" applyBorder="1" applyAlignment="1">
      <alignment horizontal="center" vertical="center"/>
    </xf>
    <xf numFmtId="0" fontId="98" fillId="16" borderId="5" xfId="0" applyFont="1" applyFill="1" applyBorder="1" applyAlignment="1">
      <alignment horizontal="center" vertical="center" wrapText="1"/>
    </xf>
    <xf numFmtId="3" fontId="104" fillId="18" borderId="9" xfId="0" applyNumberFormat="1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5" xfId="0" applyFont="1" applyBorder="1" applyAlignment="1">
      <alignment horizontal="center" vertical="center" wrapText="1"/>
    </xf>
    <xf numFmtId="0" fontId="92" fillId="16" borderId="11" xfId="0" applyFont="1" applyFill="1" applyBorder="1" applyAlignment="1">
      <alignment horizontal="center" vertical="center"/>
    </xf>
    <xf numFmtId="0" fontId="92" fillId="16" borderId="8" xfId="0" applyFont="1" applyFill="1" applyBorder="1" applyAlignment="1">
      <alignment horizontal="center" vertical="center"/>
    </xf>
    <xf numFmtId="0" fontId="95" fillId="0" borderId="70" xfId="0" applyFont="1" applyBorder="1" applyAlignment="1">
      <alignment horizontal="center" vertical="center"/>
    </xf>
    <xf numFmtId="0" fontId="95" fillId="0" borderId="52" xfId="0" applyFont="1" applyBorder="1" applyAlignment="1">
      <alignment horizontal="center" vertical="center"/>
    </xf>
    <xf numFmtId="0" fontId="96" fillId="0" borderId="5" xfId="0" applyFont="1" applyBorder="1" applyAlignment="1">
      <alignment horizontal="center" vertical="center" wrapText="1"/>
    </xf>
    <xf numFmtId="0" fontId="97" fillId="0" borderId="5" xfId="0" applyFont="1" applyBorder="1" applyAlignment="1">
      <alignment horizontal="center" vertical="center" wrapText="1"/>
    </xf>
    <xf numFmtId="0" fontId="98" fillId="0" borderId="5" xfId="0" applyFont="1" applyBorder="1" applyAlignment="1">
      <alignment horizontal="center" vertical="center"/>
    </xf>
    <xf numFmtId="4" fontId="96" fillId="0" borderId="5" xfId="0" applyNumberFormat="1" applyFont="1" applyBorder="1" applyAlignment="1">
      <alignment horizontal="center" vertical="center" wrapText="1"/>
    </xf>
    <xf numFmtId="4" fontId="96" fillId="0" borderId="9" xfId="0" applyNumberFormat="1" applyFont="1" applyBorder="1" applyAlignment="1">
      <alignment horizontal="center" vertical="center" wrapText="1"/>
    </xf>
    <xf numFmtId="0" fontId="95" fillId="0" borderId="71" xfId="0" applyFont="1" applyBorder="1" applyAlignment="1">
      <alignment horizontal="center" vertical="center"/>
    </xf>
    <xf numFmtId="0" fontId="95" fillId="0" borderId="5" xfId="0" applyFont="1" applyBorder="1" applyAlignment="1">
      <alignment horizontal="center" vertical="center"/>
    </xf>
    <xf numFmtId="0" fontId="95" fillId="0" borderId="9" xfId="0" applyFont="1" applyBorder="1" applyAlignment="1">
      <alignment horizontal="center" vertical="center"/>
    </xf>
    <xf numFmtId="0" fontId="95" fillId="0" borderId="38" xfId="0" applyFont="1" applyBorder="1" applyAlignment="1">
      <alignment horizontal="center" vertical="center"/>
    </xf>
    <xf numFmtId="0" fontId="44" fillId="10" borderId="0" xfId="25" applyFont="1" applyFill="1" applyAlignment="1">
      <alignment horizontal="left" vertical="top" wrapText="1"/>
    </xf>
    <xf numFmtId="0" fontId="44" fillId="10" borderId="0" xfId="25" applyFont="1" applyFill="1" applyAlignment="1">
      <alignment horizontal="left" wrapText="1"/>
    </xf>
    <xf numFmtId="0" fontId="72" fillId="10" borderId="0" xfId="25" applyFont="1" applyFill="1" applyAlignment="1">
      <alignment horizontal="center" vertical="top" wrapText="1"/>
    </xf>
    <xf numFmtId="0" fontId="40" fillId="10" borderId="0" xfId="0" applyFont="1" applyFill="1" applyAlignment="1">
      <alignment horizontal="left" vertical="center"/>
    </xf>
    <xf numFmtId="0" fontId="72" fillId="10" borderId="0" xfId="0" applyFont="1" applyFill="1" applyAlignment="1">
      <alignment horizontal="center"/>
    </xf>
    <xf numFmtId="0" fontId="54" fillId="10" borderId="58" xfId="0" applyFont="1" applyFill="1" applyBorder="1" applyAlignment="1">
      <alignment horizontal="center" vertical="top" wrapText="1"/>
    </xf>
    <xf numFmtId="0" fontId="54" fillId="10" borderId="57" xfId="0" applyFont="1" applyFill="1" applyBorder="1" applyAlignment="1">
      <alignment horizontal="center" vertical="top" wrapText="1"/>
    </xf>
    <xf numFmtId="0" fontId="54" fillId="10" borderId="72" xfId="0" applyFont="1" applyFill="1" applyBorder="1" applyAlignment="1">
      <alignment horizontal="center" vertical="top" wrapText="1"/>
    </xf>
    <xf numFmtId="0" fontId="40" fillId="10" borderId="13" xfId="0" applyFont="1" applyFill="1" applyBorder="1" applyAlignment="1">
      <alignment horizontal="center" vertical="center" wrapText="1"/>
    </xf>
    <xf numFmtId="0" fontId="40" fillId="10" borderId="74" xfId="0" applyFont="1" applyFill="1" applyBorder="1" applyAlignment="1">
      <alignment horizontal="center" vertical="center" wrapText="1"/>
    </xf>
    <xf numFmtId="0" fontId="71" fillId="10" borderId="33" xfId="0" applyFont="1" applyFill="1" applyBorder="1" applyAlignment="1">
      <alignment horizontal="center" vertical="center" wrapText="1"/>
    </xf>
    <xf numFmtId="0" fontId="71" fillId="10" borderId="73" xfId="0" applyFont="1" applyFill="1" applyBorder="1" applyAlignment="1">
      <alignment horizontal="center" vertical="center" wrapText="1"/>
    </xf>
    <xf numFmtId="0" fontId="71" fillId="10" borderId="13" xfId="0" applyFont="1" applyFill="1" applyBorder="1" applyAlignment="1">
      <alignment horizontal="center" vertical="center" wrapText="1"/>
    </xf>
    <xf numFmtId="0" fontId="71" fillId="10" borderId="55" xfId="0" applyFont="1" applyFill="1" applyBorder="1" applyAlignment="1">
      <alignment horizontal="center" vertical="center" wrapText="1"/>
    </xf>
    <xf numFmtId="0" fontId="71" fillId="10" borderId="14" xfId="0" applyFont="1" applyFill="1" applyBorder="1" applyAlignment="1">
      <alignment horizontal="center" vertical="center" wrapText="1"/>
    </xf>
    <xf numFmtId="0" fontId="71" fillId="10" borderId="0" xfId="0" applyFont="1" applyFill="1" applyAlignment="1">
      <alignment horizontal="center" vertical="center"/>
    </xf>
    <xf numFmtId="0" fontId="40" fillId="10" borderId="12" xfId="0" applyFont="1" applyFill="1" applyBorder="1" applyAlignment="1">
      <alignment horizontal="center" vertical="center"/>
    </xf>
    <xf numFmtId="0" fontId="40" fillId="10" borderId="38" xfId="0" applyFont="1" applyFill="1" applyBorder="1" applyAlignment="1">
      <alignment horizontal="center" vertical="center"/>
    </xf>
    <xf numFmtId="0" fontId="36" fillId="10" borderId="0" xfId="27" applyFont="1" applyFill="1" applyAlignment="1">
      <alignment horizontal="center" vertical="top" wrapText="1"/>
    </xf>
    <xf numFmtId="0" fontId="36" fillId="10" borderId="0" xfId="27" applyFont="1" applyFill="1" applyAlignment="1">
      <alignment horizontal="left" vertical="top"/>
    </xf>
    <xf numFmtId="0" fontId="44" fillId="10" borderId="5" xfId="13" applyFont="1" applyFill="1" applyBorder="1" applyAlignment="1">
      <alignment horizontal="center" vertical="center" wrapText="1"/>
    </xf>
    <xf numFmtId="43" fontId="42" fillId="10" borderId="5" xfId="34" applyFont="1" applyFill="1" applyBorder="1" applyAlignment="1">
      <alignment horizontal="right" vertical="top"/>
    </xf>
    <xf numFmtId="43" fontId="36" fillId="10" borderId="5" xfId="34" applyFont="1" applyFill="1" applyBorder="1" applyAlignment="1">
      <alignment horizontal="right" vertical="top"/>
    </xf>
    <xf numFmtId="0" fontId="43" fillId="10" borderId="0" xfId="13" applyFont="1" applyFill="1" applyAlignment="1">
      <alignment horizontal="center"/>
    </xf>
    <xf numFmtId="0" fontId="43" fillId="10" borderId="12" xfId="13" applyFont="1" applyFill="1" applyBorder="1" applyAlignment="1">
      <alignment horizontal="center"/>
    </xf>
    <xf numFmtId="0" fontId="44" fillId="10" borderId="12" xfId="13" applyFont="1" applyFill="1" applyBorder="1" applyAlignment="1">
      <alignment horizontal="center"/>
    </xf>
    <xf numFmtId="0" fontId="46" fillId="10" borderId="38" xfId="13" applyFont="1" applyFill="1" applyBorder="1" applyAlignment="1">
      <alignment horizontal="center" vertical="top"/>
    </xf>
    <xf numFmtId="49" fontId="44" fillId="10" borderId="5" xfId="13" applyNumberFormat="1" applyFont="1" applyFill="1" applyBorder="1" applyAlignment="1">
      <alignment horizontal="center" vertical="center" wrapText="1"/>
    </xf>
    <xf numFmtId="0" fontId="46" fillId="10" borderId="52" xfId="13" applyFont="1" applyFill="1" applyBorder="1" applyAlignment="1">
      <alignment horizontal="center" vertical="top"/>
    </xf>
    <xf numFmtId="49" fontId="44" fillId="10" borderId="70" xfId="13" applyNumberFormat="1" applyFont="1" applyFill="1" applyBorder="1" applyAlignment="1">
      <alignment horizontal="center"/>
    </xf>
    <xf numFmtId="49" fontId="44" fillId="10" borderId="52" xfId="13" applyNumberFormat="1" applyFont="1" applyFill="1" applyBorder="1" applyAlignment="1">
      <alignment horizontal="center"/>
    </xf>
    <xf numFmtId="49" fontId="44" fillId="10" borderId="71" xfId="13" applyNumberFormat="1" applyFont="1" applyFill="1" applyBorder="1" applyAlignment="1">
      <alignment horizontal="center"/>
    </xf>
    <xf numFmtId="0" fontId="44" fillId="10" borderId="12" xfId="13" applyFont="1" applyFill="1" applyBorder="1" applyAlignment="1">
      <alignment horizontal="left" wrapText="1"/>
    </xf>
    <xf numFmtId="49" fontId="44" fillId="10" borderId="50" xfId="13" applyNumberFormat="1" applyFont="1" applyFill="1" applyBorder="1" applyAlignment="1">
      <alignment horizontal="center"/>
    </xf>
    <xf numFmtId="49" fontId="44" fillId="10" borderId="0" xfId="13" applyNumberFormat="1" applyFont="1" applyFill="1" applyAlignment="1">
      <alignment horizontal="center"/>
    </xf>
    <xf numFmtId="49" fontId="44" fillId="10" borderId="42" xfId="13" applyNumberFormat="1" applyFont="1" applyFill="1" applyBorder="1" applyAlignment="1">
      <alignment horizontal="center"/>
    </xf>
    <xf numFmtId="0" fontId="44" fillId="10" borderId="9" xfId="13" applyFont="1" applyFill="1" applyBorder="1" applyAlignment="1">
      <alignment horizontal="center"/>
    </xf>
    <xf numFmtId="0" fontId="44" fillId="10" borderId="38" xfId="13" applyFont="1" applyFill="1" applyBorder="1" applyAlignment="1">
      <alignment horizontal="center"/>
    </xf>
    <xf numFmtId="0" fontId="44" fillId="10" borderId="10" xfId="13" applyFont="1" applyFill="1" applyBorder="1" applyAlignment="1">
      <alignment horizontal="center"/>
    </xf>
    <xf numFmtId="14" fontId="44" fillId="10" borderId="9" xfId="13" applyNumberFormat="1" applyFont="1" applyFill="1" applyBorder="1" applyAlignment="1">
      <alignment horizontal="center"/>
    </xf>
    <xf numFmtId="49" fontId="44" fillId="10" borderId="5" xfId="13" applyNumberFormat="1" applyFont="1" applyFill="1" applyBorder="1" applyAlignment="1">
      <alignment horizontal="center" vertical="center"/>
    </xf>
    <xf numFmtId="49" fontId="44" fillId="10" borderId="32" xfId="13" applyNumberFormat="1" applyFont="1" applyFill="1" applyBorder="1" applyAlignment="1">
      <alignment horizontal="center"/>
    </xf>
    <xf numFmtId="49" fontId="44" fillId="10" borderId="12" xfId="13" applyNumberFormat="1" applyFont="1" applyFill="1" applyBorder="1" applyAlignment="1">
      <alignment horizontal="center"/>
    </xf>
    <xf numFmtId="49" fontId="44" fillId="10" borderId="41" xfId="13" applyNumberFormat="1" applyFont="1" applyFill="1" applyBorder="1" applyAlignment="1">
      <alignment horizontal="center"/>
    </xf>
    <xf numFmtId="0" fontId="43" fillId="10" borderId="12" xfId="13" applyFont="1" applyFill="1" applyBorder="1" applyAlignment="1">
      <alignment horizontal="left" wrapText="1"/>
    </xf>
    <xf numFmtId="0" fontId="75" fillId="0" borderId="12" xfId="12" applyFont="1" applyBorder="1"/>
    <xf numFmtId="0" fontId="75" fillId="0" borderId="12" xfId="12" applyFont="1" applyBorder="1" applyAlignment="1">
      <alignment horizontal="center"/>
    </xf>
    <xf numFmtId="0" fontId="74" fillId="0" borderId="0" xfId="12" applyFont="1" applyAlignment="1">
      <alignment horizontal="center" vertical="center"/>
    </xf>
    <xf numFmtId="0" fontId="5" fillId="0" borderId="0" xfId="12" applyFont="1" applyAlignment="1">
      <alignment horizontal="center"/>
    </xf>
    <xf numFmtId="0" fontId="78" fillId="0" borderId="0" xfId="12" applyFont="1" applyAlignment="1">
      <alignment horizontal="center" vertical="top"/>
    </xf>
    <xf numFmtId="0" fontId="78" fillId="0" borderId="52" xfId="12" applyFont="1" applyBorder="1" applyAlignment="1">
      <alignment horizontal="center" vertical="top"/>
    </xf>
    <xf numFmtId="0" fontId="5" fillId="0" borderId="0" xfId="12" applyFont="1" applyAlignment="1">
      <alignment horizontal="left" wrapText="1"/>
    </xf>
    <xf numFmtId="0" fontId="73" fillId="0" borderId="80" xfId="12" applyFont="1" applyBorder="1" applyAlignment="1">
      <alignment horizontal="center"/>
    </xf>
    <xf numFmtId="0" fontId="73" fillId="0" borderId="53" xfId="12" applyFont="1" applyBorder="1" applyAlignment="1">
      <alignment horizontal="center"/>
    </xf>
    <xf numFmtId="0" fontId="73" fillId="0" borderId="81" xfId="12" applyFont="1" applyBorder="1" applyAlignment="1">
      <alignment horizontal="center"/>
    </xf>
    <xf numFmtId="49" fontId="73" fillId="0" borderId="105" xfId="12" applyNumberFormat="1" applyFont="1" applyBorder="1" applyAlignment="1">
      <alignment horizontal="center"/>
    </xf>
    <xf numFmtId="49" fontId="73" fillId="0" borderId="53" xfId="12" applyNumberFormat="1" applyFont="1" applyBorder="1" applyAlignment="1">
      <alignment horizontal="center"/>
    </xf>
    <xf numFmtId="49" fontId="73" fillId="0" borderId="21" xfId="12" applyNumberFormat="1" applyFont="1" applyBorder="1" applyAlignment="1">
      <alignment horizontal="center"/>
    </xf>
    <xf numFmtId="49" fontId="73" fillId="0" borderId="109" xfId="12" applyNumberFormat="1" applyFont="1" applyBorder="1" applyAlignment="1">
      <alignment horizontal="center"/>
    </xf>
    <xf numFmtId="49" fontId="73" fillId="0" borderId="94" xfId="12" applyNumberFormat="1" applyFont="1" applyBorder="1" applyAlignment="1">
      <alignment horizontal="center"/>
    </xf>
    <xf numFmtId="49" fontId="73" fillId="0" borderId="95" xfId="12" applyNumberFormat="1" applyFont="1" applyBorder="1" applyAlignment="1">
      <alignment horizontal="center"/>
    </xf>
    <xf numFmtId="0" fontId="75" fillId="0" borderId="0" xfId="12" applyFont="1" applyAlignment="1">
      <alignment horizontal="center"/>
    </xf>
    <xf numFmtId="49" fontId="73" fillId="0" borderId="15" xfId="12" applyNumberFormat="1" applyFont="1" applyBorder="1" applyAlignment="1">
      <alignment horizontal="center"/>
    </xf>
    <xf numFmtId="49" fontId="73" fillId="0" borderId="5" xfId="12" applyNumberFormat="1" applyFont="1" applyBorder="1" applyAlignment="1">
      <alignment horizontal="center"/>
    </xf>
    <xf numFmtId="49" fontId="73" fillId="0" borderId="90" xfId="12" applyNumberFormat="1" applyFont="1" applyBorder="1" applyAlignment="1">
      <alignment horizontal="center"/>
    </xf>
    <xf numFmtId="49" fontId="73" fillId="0" borderId="20" xfId="12" applyNumberFormat="1" applyFont="1" applyBorder="1" applyAlignment="1">
      <alignment horizontal="center"/>
    </xf>
    <xf numFmtId="0" fontId="73" fillId="0" borderId="102" xfId="12" applyFont="1" applyBorder="1" applyAlignment="1">
      <alignment horizontal="left" wrapText="1"/>
    </xf>
    <xf numFmtId="0" fontId="73" fillId="0" borderId="103" xfId="12" applyFont="1" applyBorder="1" applyAlignment="1">
      <alignment horizontal="left" wrapText="1"/>
    </xf>
    <xf numFmtId="0" fontId="73" fillId="0" borderId="104" xfId="12" applyFont="1" applyBorder="1" applyAlignment="1">
      <alignment horizontal="left" wrapText="1"/>
    </xf>
    <xf numFmtId="49" fontId="73" fillId="0" borderId="81" xfId="12" applyNumberFormat="1" applyFont="1" applyBorder="1" applyAlignment="1">
      <alignment horizontal="center"/>
    </xf>
    <xf numFmtId="0" fontId="73" fillId="0" borderId="106" xfId="12" applyFont="1" applyBorder="1" applyAlignment="1">
      <alignment horizontal="left" wrapText="1"/>
    </xf>
    <xf numFmtId="0" fontId="73" fillId="0" borderId="107" xfId="12" applyFont="1" applyBorder="1" applyAlignment="1">
      <alignment horizontal="center"/>
    </xf>
    <xf numFmtId="0" fontId="73" fillId="0" borderId="94" xfId="12" applyFont="1" applyBorder="1" applyAlignment="1">
      <alignment horizontal="center"/>
    </xf>
    <xf numFmtId="0" fontId="73" fillId="0" borderId="108" xfId="12" applyFont="1" applyBorder="1" applyAlignment="1">
      <alignment horizontal="center"/>
    </xf>
    <xf numFmtId="0" fontId="73" fillId="0" borderId="20" xfId="12" applyFont="1" applyBorder="1" applyAlignment="1">
      <alignment horizontal="center"/>
    </xf>
    <xf numFmtId="0" fontId="73" fillId="0" borderId="89" xfId="12" applyFont="1" applyBorder="1" applyAlignment="1">
      <alignment horizontal="center"/>
    </xf>
    <xf numFmtId="0" fontId="73" fillId="0" borderId="5" xfId="12" applyFont="1" applyBorder="1" applyAlignment="1">
      <alignment horizontal="center"/>
    </xf>
    <xf numFmtId="0" fontId="73" fillId="0" borderId="90" xfId="12" applyFont="1" applyBorder="1" applyAlignment="1">
      <alignment horizontal="center"/>
    </xf>
    <xf numFmtId="49" fontId="73" fillId="0" borderId="10" xfId="12" applyNumberFormat="1" applyFont="1" applyBorder="1" applyAlignment="1">
      <alignment horizontal="center"/>
    </xf>
    <xf numFmtId="49" fontId="73" fillId="0" borderId="16" xfId="12" applyNumberFormat="1" applyFont="1" applyBorder="1" applyAlignment="1">
      <alignment horizontal="center"/>
    </xf>
    <xf numFmtId="0" fontId="73" fillId="0" borderId="38" xfId="12" applyFont="1" applyBorder="1" applyAlignment="1">
      <alignment horizontal="left" wrapText="1"/>
    </xf>
    <xf numFmtId="0" fontId="73" fillId="0" borderId="37" xfId="12" applyFont="1" applyBorder="1" applyAlignment="1">
      <alignment horizontal="left" wrapText="1"/>
    </xf>
    <xf numFmtId="0" fontId="73" fillId="0" borderId="88" xfId="12" applyFont="1" applyBorder="1" applyAlignment="1">
      <alignment horizontal="left" wrapText="1"/>
    </xf>
    <xf numFmtId="0" fontId="73" fillId="0" borderId="10" xfId="12" applyFont="1" applyBorder="1" applyAlignment="1">
      <alignment horizontal="center"/>
    </xf>
    <xf numFmtId="0" fontId="73" fillId="0" borderId="9" xfId="12" applyFont="1" applyBorder="1" applyAlignment="1">
      <alignment horizontal="center"/>
    </xf>
    <xf numFmtId="0" fontId="73" fillId="0" borderId="15" xfId="12" applyFont="1" applyBorder="1" applyAlignment="1">
      <alignment horizontal="center"/>
    </xf>
    <xf numFmtId="0" fontId="73" fillId="0" borderId="100" xfId="12" applyFont="1" applyBorder="1" applyAlignment="1">
      <alignment horizontal="center"/>
    </xf>
    <xf numFmtId="0" fontId="73" fillId="0" borderId="35" xfId="12" applyFont="1" applyBorder="1" applyAlignment="1">
      <alignment horizontal="center"/>
    </xf>
    <xf numFmtId="0" fontId="73" fillId="0" borderId="96" xfId="12" applyFont="1" applyBorder="1" applyAlignment="1">
      <alignment horizontal="center"/>
    </xf>
    <xf numFmtId="49" fontId="73" fillId="0" borderId="34" xfId="12" applyNumberFormat="1" applyFont="1" applyBorder="1" applyAlignment="1">
      <alignment horizontal="center"/>
    </xf>
    <xf numFmtId="49" fontId="73" fillId="0" borderId="35" xfId="12" applyNumberFormat="1" applyFont="1" applyBorder="1" applyAlignment="1">
      <alignment horizontal="center"/>
    </xf>
    <xf numFmtId="49" fontId="73" fillId="0" borderId="24" xfId="12" applyNumberFormat="1" applyFont="1" applyBorder="1" applyAlignment="1">
      <alignment horizontal="center"/>
    </xf>
    <xf numFmtId="49" fontId="73" fillId="0" borderId="101" xfId="12" applyNumberFormat="1" applyFont="1" applyBorder="1" applyAlignment="1">
      <alignment horizontal="center"/>
    </xf>
    <xf numFmtId="49" fontId="73" fillId="0" borderId="76" xfId="12" applyNumberFormat="1" applyFont="1" applyBorder="1" applyAlignment="1">
      <alignment horizontal="center"/>
    </xf>
    <xf numFmtId="49" fontId="73" fillId="0" borderId="77" xfId="12" applyNumberFormat="1" applyFont="1" applyBorder="1" applyAlignment="1">
      <alignment horizontal="center"/>
    </xf>
    <xf numFmtId="0" fontId="73" fillId="0" borderId="93" xfId="12" applyFont="1" applyBorder="1" applyAlignment="1">
      <alignment horizontal="center" vertical="center"/>
    </xf>
    <xf numFmtId="0" fontId="73" fillId="0" borderId="94" xfId="12" applyFont="1" applyBorder="1" applyAlignment="1">
      <alignment horizontal="center" vertical="center"/>
    </xf>
    <xf numFmtId="0" fontId="73" fillId="0" borderId="95" xfId="12" applyFont="1" applyBorder="1" applyAlignment="1">
      <alignment horizontal="center" vertical="center"/>
    </xf>
    <xf numFmtId="49" fontId="73" fillId="0" borderId="23" xfId="12" applyNumberFormat="1" applyFont="1" applyBorder="1" applyAlignment="1">
      <alignment horizontal="center"/>
    </xf>
    <xf numFmtId="0" fontId="73" fillId="0" borderId="12" xfId="12" applyFont="1" applyBorder="1" applyAlignment="1">
      <alignment horizontal="left" wrapText="1"/>
    </xf>
    <xf numFmtId="49" fontId="73" fillId="0" borderId="96" xfId="12" applyNumberFormat="1" applyFont="1" applyBorder="1" applyAlignment="1">
      <alignment horizontal="center"/>
    </xf>
    <xf numFmtId="0" fontId="73" fillId="0" borderId="97" xfId="12" applyFont="1" applyBorder="1" applyAlignment="1">
      <alignment horizontal="left" wrapText="1"/>
    </xf>
    <xf numFmtId="0" fontId="73" fillId="0" borderId="98" xfId="12" applyFont="1" applyBorder="1" applyAlignment="1">
      <alignment horizontal="left" wrapText="1"/>
    </xf>
    <xf numFmtId="0" fontId="73" fillId="0" borderId="99" xfId="12" applyFont="1" applyBorder="1" applyAlignment="1">
      <alignment horizontal="left" wrapText="1"/>
    </xf>
    <xf numFmtId="0" fontId="73" fillId="0" borderId="41" xfId="12" applyFont="1" applyBorder="1" applyAlignment="1">
      <alignment horizontal="center"/>
    </xf>
    <xf numFmtId="0" fontId="73" fillId="0" borderId="8" xfId="12" applyFont="1" applyBorder="1" applyAlignment="1">
      <alignment horizontal="center"/>
    </xf>
    <xf numFmtId="0" fontId="73" fillId="0" borderId="32" xfId="12" applyFont="1" applyBorder="1" applyAlignment="1">
      <alignment horizontal="center"/>
    </xf>
    <xf numFmtId="0" fontId="73" fillId="0" borderId="23" xfId="12" applyFont="1" applyBorder="1" applyAlignment="1">
      <alignment horizontal="center"/>
    </xf>
    <xf numFmtId="0" fontId="73" fillId="0" borderId="78" xfId="12" applyFont="1" applyBorder="1" applyAlignment="1">
      <alignment horizontal="center" vertical="center"/>
    </xf>
    <xf numFmtId="0" fontId="73" fillId="0" borderId="11" xfId="12" applyFont="1" applyBorder="1" applyAlignment="1">
      <alignment horizontal="center" vertical="center"/>
    </xf>
    <xf numFmtId="0" fontId="73" fillId="0" borderId="79" xfId="12" applyFont="1" applyBorder="1" applyAlignment="1">
      <alignment horizontal="center" vertical="center"/>
    </xf>
    <xf numFmtId="0" fontId="73" fillId="0" borderId="80" xfId="12" applyFont="1" applyBorder="1" applyAlignment="1">
      <alignment horizontal="center" vertical="center"/>
    </xf>
    <xf numFmtId="0" fontId="73" fillId="0" borderId="53" xfId="12" applyFont="1" applyBorder="1" applyAlignment="1">
      <alignment horizontal="center" vertical="center"/>
    </xf>
    <xf numFmtId="0" fontId="73" fillId="0" borderId="81" xfId="12" applyFont="1" applyBorder="1" applyAlignment="1">
      <alignment horizontal="center" vertical="center"/>
    </xf>
    <xf numFmtId="0" fontId="73" fillId="0" borderId="84" xfId="12" applyFont="1" applyBorder="1" applyAlignment="1">
      <alignment horizontal="center" vertical="top" wrapText="1"/>
    </xf>
    <xf numFmtId="0" fontId="73" fillId="0" borderId="85" xfId="12" applyFont="1" applyBorder="1" applyAlignment="1">
      <alignment horizontal="center" vertical="top" wrapText="1"/>
    </xf>
    <xf numFmtId="0" fontId="73" fillId="0" borderId="86" xfId="12" applyFont="1" applyBorder="1" applyAlignment="1">
      <alignment horizontal="center" vertical="top" wrapText="1"/>
    </xf>
    <xf numFmtId="0" fontId="73" fillId="0" borderId="91" xfId="12" applyFont="1" applyBorder="1" applyAlignment="1">
      <alignment horizontal="center" vertical="top" wrapText="1"/>
    </xf>
    <xf numFmtId="0" fontId="73" fillId="0" borderId="12" xfId="12" applyFont="1" applyBorder="1" applyAlignment="1">
      <alignment horizontal="center" vertical="top" wrapText="1"/>
    </xf>
    <xf numFmtId="0" fontId="73" fillId="0" borderId="92" xfId="12" applyFont="1" applyBorder="1" applyAlignment="1">
      <alignment horizontal="center" vertical="top" wrapText="1"/>
    </xf>
    <xf numFmtId="0" fontId="73" fillId="0" borderId="87" xfId="12" applyFont="1" applyBorder="1" applyAlignment="1">
      <alignment horizontal="center" vertical="top" wrapText="1"/>
    </xf>
    <xf numFmtId="0" fontId="73" fillId="0" borderId="38" xfId="12" applyFont="1" applyBorder="1" applyAlignment="1">
      <alignment horizontal="center" vertical="top" wrapText="1"/>
    </xf>
    <xf numFmtId="0" fontId="73" fillId="0" borderId="10" xfId="12" applyFont="1" applyBorder="1" applyAlignment="1">
      <alignment horizontal="center" vertical="top" wrapText="1"/>
    </xf>
    <xf numFmtId="0" fontId="73" fillId="0" borderId="5" xfId="12" applyFont="1" applyBorder="1" applyAlignment="1">
      <alignment horizontal="center" vertical="top" wrapText="1"/>
    </xf>
    <xf numFmtId="0" fontId="73" fillId="0" borderId="88" xfId="12" applyFont="1" applyBorder="1" applyAlignment="1">
      <alignment horizontal="center" vertical="top" wrapText="1"/>
    </xf>
    <xf numFmtId="0" fontId="73" fillId="0" borderId="89" xfId="12" applyFont="1" applyBorder="1" applyAlignment="1">
      <alignment horizontal="center" vertical="top" wrapText="1"/>
    </xf>
    <xf numFmtId="0" fontId="73" fillId="0" borderId="90" xfId="12" applyFont="1" applyBorder="1" applyAlignment="1">
      <alignment horizontal="center" vertical="top" wrapText="1"/>
    </xf>
    <xf numFmtId="0" fontId="73" fillId="0" borderId="75" xfId="12" applyFont="1" applyBorder="1" applyAlignment="1">
      <alignment horizontal="center" vertical="top"/>
    </xf>
    <xf numFmtId="0" fontId="73" fillId="0" borderId="76" xfId="12" applyFont="1" applyBorder="1" applyAlignment="1">
      <alignment horizontal="center" vertical="top"/>
    </xf>
    <xf numFmtId="0" fontId="73" fillId="0" borderId="77" xfId="12" applyFont="1" applyBorder="1" applyAlignment="1">
      <alignment horizontal="center" vertical="top"/>
    </xf>
    <xf numFmtId="49" fontId="73" fillId="0" borderId="60" xfId="12" applyNumberFormat="1" applyFont="1" applyBorder="1" applyAlignment="1">
      <alignment horizontal="center"/>
    </xf>
    <xf numFmtId="49" fontId="73" fillId="0" borderId="59" xfId="12" applyNumberFormat="1" applyFont="1" applyBorder="1" applyAlignment="1">
      <alignment horizontal="center"/>
    </xf>
    <xf numFmtId="0" fontId="75" fillId="0" borderId="12" xfId="12" applyFont="1" applyBorder="1" applyAlignment="1">
      <alignment horizontal="left"/>
    </xf>
    <xf numFmtId="0" fontId="75" fillId="0" borderId="52" xfId="12" applyFont="1" applyBorder="1" applyAlignment="1">
      <alignment horizontal="center"/>
    </xf>
    <xf numFmtId="0" fontId="75" fillId="0" borderId="38" xfId="12" applyFont="1" applyBorder="1" applyAlignment="1">
      <alignment horizontal="center"/>
    </xf>
    <xf numFmtId="49" fontId="73" fillId="0" borderId="61" xfId="12" applyNumberFormat="1" applyFont="1" applyBorder="1" applyAlignment="1">
      <alignment horizontal="center"/>
    </xf>
    <xf numFmtId="49" fontId="73" fillId="0" borderId="82" xfId="12" applyNumberFormat="1" applyFont="1" applyBorder="1" applyAlignment="1">
      <alignment horizontal="center"/>
    </xf>
    <xf numFmtId="49" fontId="73" fillId="0" borderId="83" xfId="12" applyNumberFormat="1" applyFont="1" applyBorder="1" applyAlignment="1">
      <alignment horizontal="center"/>
    </xf>
    <xf numFmtId="0" fontId="73" fillId="0" borderId="72" xfId="12" applyFont="1" applyBorder="1" applyAlignment="1">
      <alignment horizontal="left" wrapText="1"/>
    </xf>
    <xf numFmtId="0" fontId="73" fillId="0" borderId="60" xfId="12" applyFont="1" applyBorder="1" applyAlignment="1">
      <alignment horizontal="left" wrapText="1"/>
    </xf>
    <xf numFmtId="0" fontId="73" fillId="0" borderId="82" xfId="12" applyFont="1" applyBorder="1" applyAlignment="1">
      <alignment horizontal="left" wrapText="1"/>
    </xf>
    <xf numFmtId="0" fontId="73" fillId="0" borderId="75" xfId="12" applyFont="1" applyBorder="1" applyAlignment="1">
      <alignment horizontal="center" vertical="top" wrapText="1"/>
    </xf>
    <xf numFmtId="0" fontId="73" fillId="0" borderId="76" xfId="12" applyFont="1" applyBorder="1" applyAlignment="1">
      <alignment horizontal="center" vertical="top" wrapText="1"/>
    </xf>
    <xf numFmtId="0" fontId="73" fillId="0" borderId="77" xfId="12" applyFont="1" applyBorder="1" applyAlignment="1">
      <alignment horizontal="center" vertical="top" wrapText="1"/>
    </xf>
    <xf numFmtId="0" fontId="73" fillId="0" borderId="78" xfId="12" applyFont="1" applyBorder="1" applyAlignment="1">
      <alignment horizontal="center" vertical="top" wrapText="1"/>
    </xf>
    <xf numFmtId="0" fontId="73" fillId="0" borderId="11" xfId="12" applyFont="1" applyBorder="1" applyAlignment="1">
      <alignment horizontal="center" vertical="top" wrapText="1"/>
    </xf>
    <xf numFmtId="0" fontId="73" fillId="0" borderId="79" xfId="12" applyFont="1" applyBorder="1" applyAlignment="1">
      <alignment horizontal="center" vertical="top" wrapText="1"/>
    </xf>
    <xf numFmtId="0" fontId="73" fillId="0" borderId="80" xfId="12" applyFont="1" applyBorder="1" applyAlignment="1">
      <alignment horizontal="center" vertical="top" wrapText="1"/>
    </xf>
    <xf numFmtId="0" fontId="73" fillId="0" borderId="53" xfId="12" applyFont="1" applyBorder="1" applyAlignment="1">
      <alignment horizontal="center" vertical="top" wrapText="1"/>
    </xf>
    <xf numFmtId="0" fontId="73" fillId="0" borderId="81" xfId="12" applyFont="1" applyBorder="1" applyAlignment="1">
      <alignment horizontal="center" vertical="top" wrapText="1"/>
    </xf>
    <xf numFmtId="0" fontId="74" fillId="0" borderId="0" xfId="12" applyFont="1" applyAlignment="1">
      <alignment horizontal="right" vertical="top" wrapText="1"/>
    </xf>
    <xf numFmtId="0" fontId="74" fillId="0" borderId="0" xfId="12" applyFont="1" applyAlignment="1">
      <alignment horizontal="right" vertical="top"/>
    </xf>
    <xf numFmtId="49" fontId="22" fillId="0" borderId="12" xfId="12" applyNumberFormat="1" applyFont="1" applyBorder="1" applyAlignment="1">
      <alignment horizontal="center"/>
    </xf>
    <xf numFmtId="0" fontId="76" fillId="0" borderId="11" xfId="12" applyFont="1" applyBorder="1" applyAlignment="1">
      <alignment horizontal="center" vertical="top"/>
    </xf>
    <xf numFmtId="49" fontId="75" fillId="0" borderId="23" xfId="12" applyNumberFormat="1" applyFont="1" applyBorder="1" applyAlignment="1">
      <alignment horizontal="center" vertical="top"/>
    </xf>
    <xf numFmtId="49" fontId="75" fillId="0" borderId="35" xfId="12" applyNumberFormat="1" applyFont="1" applyBorder="1" applyAlignment="1">
      <alignment horizontal="center" vertical="top"/>
    </xf>
    <xf numFmtId="49" fontId="75" fillId="0" borderId="24" xfId="12" applyNumberFormat="1" applyFont="1" applyBorder="1" applyAlignment="1">
      <alignment horizontal="center" vertical="top"/>
    </xf>
    <xf numFmtId="49" fontId="75" fillId="0" borderId="20" xfId="12" applyNumberFormat="1" applyFont="1" applyBorder="1" applyAlignment="1">
      <alignment horizontal="center" vertical="top"/>
    </xf>
    <xf numFmtId="49" fontId="75" fillId="0" borderId="53" xfId="12" applyNumberFormat="1" applyFont="1" applyBorder="1" applyAlignment="1">
      <alignment horizontal="center" vertical="top"/>
    </xf>
    <xf numFmtId="49" fontId="75" fillId="0" borderId="21" xfId="12" applyNumberFormat="1" applyFont="1" applyBorder="1" applyAlignment="1">
      <alignment horizontal="center" vertical="top"/>
    </xf>
    <xf numFmtId="0" fontId="80" fillId="0" borderId="0" xfId="12" applyFont="1" applyBorder="1" applyAlignment="1">
      <alignment horizontal="center"/>
    </xf>
    <xf numFmtId="0" fontId="80" fillId="0" borderId="0" xfId="12" applyFont="1" applyAlignment="1">
      <alignment horizontal="left"/>
    </xf>
    <xf numFmtId="0" fontId="80" fillId="0" borderId="0" xfId="12" applyFont="1"/>
    <xf numFmtId="0" fontId="75" fillId="0" borderId="133" xfId="12" applyFont="1" applyBorder="1" applyAlignment="1">
      <alignment horizontal="center" vertical="center"/>
    </xf>
    <xf numFmtId="0" fontId="75" fillId="0" borderId="134" xfId="12" applyFont="1" applyBorder="1" applyAlignment="1">
      <alignment horizontal="center" vertical="center"/>
    </xf>
    <xf numFmtId="49" fontId="75" fillId="0" borderId="106" xfId="12" applyNumberFormat="1" applyFont="1" applyBorder="1" applyAlignment="1">
      <alignment horizontal="center" vertical="center"/>
    </xf>
    <xf numFmtId="49" fontId="75" fillId="0" borderId="135" xfId="12" applyNumberFormat="1" applyFont="1" applyBorder="1" applyAlignment="1">
      <alignment horizontal="center" vertical="center"/>
    </xf>
    <xf numFmtId="0" fontId="75" fillId="0" borderId="93" xfId="12" applyFont="1" applyBorder="1" applyAlignment="1">
      <alignment horizontal="left" vertical="center" wrapText="1"/>
    </xf>
    <xf numFmtId="0" fontId="75" fillId="0" borderId="94" xfId="12" applyFont="1" applyBorder="1" applyAlignment="1">
      <alignment horizontal="left" vertical="center" wrapText="1"/>
    </xf>
    <xf numFmtId="0" fontId="75" fillId="0" borderId="132" xfId="12" applyFont="1" applyBorder="1" applyAlignment="1">
      <alignment horizontal="left" vertical="center" wrapText="1"/>
    </xf>
    <xf numFmtId="49" fontId="75" fillId="0" borderId="20" xfId="12" applyNumberFormat="1" applyFont="1" applyBorder="1" applyAlignment="1">
      <alignment horizontal="center" vertical="center"/>
    </xf>
    <xf numFmtId="49" fontId="75" fillId="0" borderId="53" xfId="12" applyNumberFormat="1" applyFont="1" applyBorder="1" applyAlignment="1">
      <alignment horizontal="center" vertical="center"/>
    </xf>
    <xf numFmtId="49" fontId="75" fillId="0" borderId="81" xfId="12" applyNumberFormat="1" applyFont="1" applyBorder="1" applyAlignment="1">
      <alignment horizontal="center" vertical="center"/>
    </xf>
    <xf numFmtId="49" fontId="75" fillId="0" borderId="80" xfId="12" applyNumberFormat="1" applyFont="1" applyBorder="1" applyAlignment="1">
      <alignment horizontal="center" vertical="center"/>
    </xf>
    <xf numFmtId="49" fontId="75" fillId="0" borderId="21" xfId="12" applyNumberFormat="1" applyFont="1" applyBorder="1" applyAlignment="1">
      <alignment horizontal="center" vertical="center"/>
    </xf>
    <xf numFmtId="0" fontId="75" fillId="0" borderId="107" xfId="12" applyFont="1" applyBorder="1" applyAlignment="1">
      <alignment horizontal="left" vertical="center" wrapText="1"/>
    </xf>
    <xf numFmtId="0" fontId="75" fillId="0" borderId="95" xfId="12" applyFont="1" applyBorder="1" applyAlignment="1">
      <alignment horizontal="left" vertical="center" wrapText="1"/>
    </xf>
    <xf numFmtId="0" fontId="75" fillId="0" borderId="93" xfId="12" applyFont="1" applyBorder="1" applyAlignment="1">
      <alignment horizontal="center" vertical="center"/>
    </xf>
    <xf numFmtId="0" fontId="75" fillId="0" borderId="94" xfId="12" applyFont="1" applyBorder="1" applyAlignment="1">
      <alignment horizontal="center" vertical="center"/>
    </xf>
    <xf numFmtId="0" fontId="75" fillId="0" borderId="132" xfId="12" applyFont="1" applyBorder="1" applyAlignment="1">
      <alignment horizontal="center" vertical="center"/>
    </xf>
    <xf numFmtId="0" fontId="75" fillId="0" borderId="20" xfId="12" applyFont="1" applyBorder="1" applyAlignment="1">
      <alignment horizontal="center" vertical="center"/>
    </xf>
    <xf numFmtId="0" fontId="75" fillId="0" borderId="53" xfId="12" applyFont="1" applyBorder="1" applyAlignment="1">
      <alignment horizontal="center" vertical="center"/>
    </xf>
    <xf numFmtId="0" fontId="75" fillId="0" borderId="81" xfId="12" applyFont="1" applyBorder="1" applyAlignment="1">
      <alignment horizontal="center" vertical="center"/>
    </xf>
    <xf numFmtId="0" fontId="80" fillId="0" borderId="0" xfId="12" applyFont="1" applyAlignment="1">
      <alignment horizontal="center"/>
    </xf>
    <xf numFmtId="0" fontId="75" fillId="0" borderId="130" xfId="12" applyFont="1" applyBorder="1" applyAlignment="1">
      <alignment horizontal="center" vertical="center"/>
    </xf>
    <xf numFmtId="0" fontId="75" fillId="0" borderId="131" xfId="12" applyFont="1" applyBorder="1" applyAlignment="1">
      <alignment horizontal="center" vertical="center"/>
    </xf>
    <xf numFmtId="49" fontId="75" fillId="0" borderId="88" xfId="12" applyNumberFormat="1" applyFont="1" applyBorder="1" applyAlignment="1">
      <alignment horizontal="center" vertical="center"/>
    </xf>
    <xf numFmtId="49" fontId="75" fillId="0" borderId="130" xfId="12" applyNumberFormat="1" applyFont="1" applyBorder="1" applyAlignment="1">
      <alignment horizontal="center" vertical="center"/>
    </xf>
    <xf numFmtId="0" fontId="75" fillId="0" borderId="89" xfId="12" applyFont="1" applyBorder="1" applyAlignment="1">
      <alignment horizontal="left" vertical="center" wrapText="1"/>
    </xf>
    <xf numFmtId="0" fontId="75" fillId="0" borderId="5" xfId="12" applyFont="1" applyBorder="1" applyAlignment="1">
      <alignment horizontal="left" vertical="center" wrapText="1"/>
    </xf>
    <xf numFmtId="0" fontId="75" fillId="0" borderId="9" xfId="12" applyFont="1" applyBorder="1" applyAlignment="1">
      <alignment horizontal="left" vertical="center" wrapText="1"/>
    </xf>
    <xf numFmtId="49" fontId="75" fillId="0" borderId="15" xfId="12" applyNumberFormat="1" applyFont="1" applyBorder="1" applyAlignment="1">
      <alignment horizontal="center" vertical="center"/>
    </xf>
    <xf numFmtId="49" fontId="75" fillId="0" borderId="5" xfId="12" applyNumberFormat="1" applyFont="1" applyBorder="1" applyAlignment="1">
      <alignment horizontal="center" vertical="center"/>
    </xf>
    <xf numFmtId="49" fontId="75" fillId="0" borderId="90" xfId="12" applyNumberFormat="1" applyFont="1" applyBorder="1" applyAlignment="1">
      <alignment horizontal="center" vertical="center"/>
    </xf>
    <xf numFmtId="49" fontId="75" fillId="0" borderId="89" xfId="12" applyNumberFormat="1" applyFont="1" applyBorder="1" applyAlignment="1">
      <alignment horizontal="center" vertical="center"/>
    </xf>
    <xf numFmtId="49" fontId="75" fillId="0" borderId="16" xfId="12" applyNumberFormat="1" applyFont="1" applyBorder="1" applyAlignment="1">
      <alignment horizontal="center" vertical="center"/>
    </xf>
    <xf numFmtId="0" fontId="75" fillId="0" borderId="10" xfId="12" applyFont="1" applyBorder="1" applyAlignment="1">
      <alignment horizontal="left" vertical="center" wrapText="1"/>
    </xf>
    <xf numFmtId="0" fontId="75" fillId="0" borderId="90" xfId="12" applyFont="1" applyBorder="1" applyAlignment="1">
      <alignment horizontal="left" vertical="center" wrapText="1"/>
    </xf>
    <xf numFmtId="0" fontId="75" fillId="0" borderId="89" xfId="12" applyFont="1" applyBorder="1" applyAlignment="1">
      <alignment horizontal="center" vertical="center"/>
    </xf>
    <xf numFmtId="0" fontId="75" fillId="0" borderId="5" xfId="12" applyFont="1" applyBorder="1" applyAlignment="1">
      <alignment horizontal="center" vertical="center"/>
    </xf>
    <xf numFmtId="0" fontId="75" fillId="0" borderId="9" xfId="12" applyFont="1" applyBorder="1" applyAlignment="1">
      <alignment horizontal="center" vertical="center"/>
    </xf>
    <xf numFmtId="0" fontId="75" fillId="0" borderId="15" xfId="12" applyFont="1" applyBorder="1" applyAlignment="1">
      <alignment horizontal="center" vertical="center"/>
    </xf>
    <xf numFmtId="0" fontId="75" fillId="0" borderId="90" xfId="12" applyFont="1" applyBorder="1" applyAlignment="1">
      <alignment horizontal="center" vertical="center"/>
    </xf>
    <xf numFmtId="0" fontId="75" fillId="0" borderId="127" xfId="12" applyFont="1" applyBorder="1" applyAlignment="1">
      <alignment horizontal="center" vertical="center"/>
    </xf>
    <xf numFmtId="0" fontId="75" fillId="0" borderId="128" xfId="12" applyFont="1" applyBorder="1" applyAlignment="1">
      <alignment horizontal="center" vertical="center"/>
    </xf>
    <xf numFmtId="49" fontId="75" fillId="0" borderId="99" xfId="12" applyNumberFormat="1" applyFont="1" applyBorder="1" applyAlignment="1">
      <alignment horizontal="center" vertical="center"/>
    </xf>
    <xf numFmtId="49" fontId="75" fillId="0" borderId="129" xfId="12" applyNumberFormat="1" applyFont="1" applyBorder="1" applyAlignment="1">
      <alignment horizontal="center" vertical="center"/>
    </xf>
    <xf numFmtId="0" fontId="75" fillId="0" borderId="75" xfId="12" applyFont="1" applyBorder="1" applyAlignment="1">
      <alignment horizontal="left" vertical="center" wrapText="1"/>
    </xf>
    <xf numFmtId="0" fontId="75" fillId="0" borderId="76" xfId="12" applyFont="1" applyBorder="1" applyAlignment="1">
      <alignment horizontal="left" vertical="center" wrapText="1"/>
    </xf>
    <xf numFmtId="0" fontId="75" fillId="0" borderId="125" xfId="12" applyFont="1" applyBorder="1" applyAlignment="1">
      <alignment horizontal="left" vertical="center" wrapText="1"/>
    </xf>
    <xf numFmtId="49" fontId="75" fillId="0" borderId="23" xfId="12" applyNumberFormat="1" applyFont="1" applyBorder="1" applyAlignment="1">
      <alignment horizontal="center" vertical="center"/>
    </xf>
    <xf numFmtId="49" fontId="75" fillId="0" borderId="35" xfId="12" applyNumberFormat="1" applyFont="1" applyBorder="1" applyAlignment="1">
      <alignment horizontal="center" vertical="center"/>
    </xf>
    <xf numFmtId="49" fontId="75" fillId="0" borderId="96" xfId="12" applyNumberFormat="1" applyFont="1" applyBorder="1" applyAlignment="1">
      <alignment horizontal="center" vertical="center"/>
    </xf>
    <xf numFmtId="49" fontId="75" fillId="0" borderId="100" xfId="12" applyNumberFormat="1" applyFont="1" applyBorder="1" applyAlignment="1">
      <alignment horizontal="center" vertical="center"/>
    </xf>
    <xf numFmtId="49" fontId="75" fillId="0" borderId="24" xfId="12" applyNumberFormat="1" applyFont="1" applyBorder="1" applyAlignment="1">
      <alignment horizontal="center" vertical="center"/>
    </xf>
    <xf numFmtId="0" fontId="75" fillId="0" borderId="126" xfId="12" applyFont="1" applyBorder="1" applyAlignment="1">
      <alignment horizontal="left" vertical="center" wrapText="1"/>
    </xf>
    <xf numFmtId="0" fontId="75" fillId="0" borderId="77" xfId="12" applyFont="1" applyBorder="1" applyAlignment="1">
      <alignment horizontal="left" vertical="center" wrapText="1"/>
    </xf>
    <xf numFmtId="0" fontId="75" fillId="0" borderId="75" xfId="12" applyFont="1" applyBorder="1" applyAlignment="1">
      <alignment horizontal="center" vertical="center"/>
    </xf>
    <xf numFmtId="0" fontId="75" fillId="0" borderId="76" xfId="12" applyFont="1" applyBorder="1" applyAlignment="1">
      <alignment horizontal="center" vertical="center"/>
    </xf>
    <xf numFmtId="0" fontId="75" fillId="0" borderId="125" xfId="12" applyFont="1" applyBorder="1" applyAlignment="1">
      <alignment horizontal="center" vertical="center"/>
    </xf>
    <xf numFmtId="0" fontId="75" fillId="0" borderId="23" xfId="12" applyFont="1" applyBorder="1" applyAlignment="1">
      <alignment horizontal="center" vertical="center"/>
    </xf>
    <xf numFmtId="0" fontId="75" fillId="0" borderId="35" xfId="12" applyFont="1" applyBorder="1" applyAlignment="1">
      <alignment horizontal="center" vertical="center"/>
    </xf>
    <xf numFmtId="0" fontId="75" fillId="0" borderId="96" xfId="12" applyFont="1" applyBorder="1" applyAlignment="1">
      <alignment horizontal="center" vertical="center"/>
    </xf>
    <xf numFmtId="0" fontId="73" fillId="0" borderId="124" xfId="12" applyFont="1" applyBorder="1" applyAlignment="1">
      <alignment horizontal="center" vertical="center"/>
    </xf>
    <xf numFmtId="0" fontId="75" fillId="0" borderId="83" xfId="12" applyFont="1" applyBorder="1" applyAlignment="1">
      <alignment horizontal="center" vertical="center"/>
    </xf>
    <xf numFmtId="0" fontId="75" fillId="0" borderId="60" xfId="12" applyFont="1" applyBorder="1" applyAlignment="1">
      <alignment horizontal="center" vertical="center"/>
    </xf>
    <xf numFmtId="0" fontId="75" fillId="0" borderId="59" xfId="12" applyFont="1" applyBorder="1" applyAlignment="1">
      <alignment horizontal="center" vertical="center"/>
    </xf>
    <xf numFmtId="0" fontId="73" fillId="0" borderId="112" xfId="12" applyFont="1" applyBorder="1" applyAlignment="1">
      <alignment horizontal="center" vertical="top"/>
    </xf>
    <xf numFmtId="0" fontId="73" fillId="0" borderId="98" xfId="12" applyFont="1" applyBorder="1" applyAlignment="1">
      <alignment horizontal="center" vertical="top"/>
    </xf>
    <xf numFmtId="0" fontId="73" fillId="0" borderId="99" xfId="12" applyFont="1" applyBorder="1" applyAlignment="1">
      <alignment horizontal="center" vertical="top"/>
    </xf>
    <xf numFmtId="0" fontId="73" fillId="0" borderId="122" xfId="12" applyFont="1" applyBorder="1" applyAlignment="1">
      <alignment horizontal="center" vertical="top" wrapText="1"/>
    </xf>
    <xf numFmtId="0" fontId="73" fillId="0" borderId="123" xfId="12" applyFont="1" applyBorder="1" applyAlignment="1">
      <alignment horizontal="center" vertical="top" wrapText="1"/>
    </xf>
    <xf numFmtId="49" fontId="75" fillId="0" borderId="58" xfId="12" applyNumberFormat="1" applyFont="1" applyBorder="1" applyAlignment="1">
      <alignment horizontal="center" vertical="center"/>
    </xf>
    <xf numFmtId="49" fontId="75" fillId="0" borderId="57" xfId="12" applyNumberFormat="1" applyFont="1" applyBorder="1" applyAlignment="1">
      <alignment horizontal="center" vertical="center"/>
    </xf>
    <xf numFmtId="49" fontId="75" fillId="0" borderId="117" xfId="12" applyNumberFormat="1" applyFont="1" applyBorder="1" applyAlignment="1">
      <alignment horizontal="center" vertical="center"/>
    </xf>
    <xf numFmtId="49" fontId="75" fillId="0" borderId="83" xfId="12" applyNumberFormat="1" applyFont="1" applyBorder="1" applyAlignment="1">
      <alignment horizontal="center" vertical="center"/>
    </xf>
    <xf numFmtId="49" fontId="75" fillId="0" borderId="60" xfId="12" applyNumberFormat="1" applyFont="1" applyBorder="1" applyAlignment="1">
      <alignment horizontal="center" vertical="center"/>
    </xf>
    <xf numFmtId="49" fontId="75" fillId="0" borderId="82" xfId="12" applyNumberFormat="1" applyFont="1" applyBorder="1" applyAlignment="1">
      <alignment horizontal="center" vertical="center"/>
    </xf>
    <xf numFmtId="0" fontId="75" fillId="0" borderId="83" xfId="12" applyFont="1" applyBorder="1" applyAlignment="1">
      <alignment horizontal="left" vertical="center" wrapText="1"/>
    </xf>
    <xf numFmtId="0" fontId="75" fillId="0" borderId="60" xfId="12" applyFont="1" applyBorder="1" applyAlignment="1">
      <alignment horizontal="left" vertical="center" wrapText="1"/>
    </xf>
    <xf numFmtId="0" fontId="75" fillId="0" borderId="59" xfId="12" applyFont="1" applyBorder="1" applyAlignment="1">
      <alignment horizontal="left" vertical="center" wrapText="1"/>
    </xf>
    <xf numFmtId="0" fontId="75" fillId="0" borderId="118" xfId="12" applyFont="1" applyBorder="1" applyAlignment="1">
      <alignment horizontal="left" vertical="center" wrapText="1"/>
    </xf>
    <xf numFmtId="0" fontId="75" fillId="0" borderId="119" xfId="12" applyFont="1" applyBorder="1" applyAlignment="1">
      <alignment horizontal="left" vertical="center" wrapText="1"/>
    </xf>
    <xf numFmtId="0" fontId="75" fillId="0" borderId="120" xfId="12" applyFont="1" applyBorder="1" applyAlignment="1">
      <alignment horizontal="left" vertical="center" wrapText="1"/>
    </xf>
    <xf numFmtId="49" fontId="75" fillId="0" borderId="61" xfId="12" applyNumberFormat="1" applyFont="1" applyBorder="1" applyAlignment="1">
      <alignment horizontal="center" vertical="center"/>
    </xf>
    <xf numFmtId="0" fontId="75" fillId="0" borderId="82" xfId="12" applyFont="1" applyBorder="1" applyAlignment="1">
      <alignment horizontal="left" vertical="center" wrapText="1"/>
    </xf>
    <xf numFmtId="0" fontId="73" fillId="0" borderId="9" xfId="12" applyFont="1" applyBorder="1" applyAlignment="1">
      <alignment horizontal="center" vertical="center" wrapText="1"/>
    </xf>
    <xf numFmtId="0" fontId="73" fillId="0" borderId="38" xfId="12" applyFont="1" applyBorder="1" applyAlignment="1">
      <alignment horizontal="center" vertical="center" wrapText="1"/>
    </xf>
    <xf numFmtId="0" fontId="73" fillId="0" borderId="88" xfId="12" applyFont="1" applyBorder="1" applyAlignment="1">
      <alignment horizontal="center" vertical="center" wrapText="1"/>
    </xf>
    <xf numFmtId="0" fontId="73" fillId="0" borderId="9" xfId="12" applyFont="1" applyBorder="1" applyAlignment="1">
      <alignment horizontal="center" vertical="top" wrapText="1"/>
    </xf>
    <xf numFmtId="0" fontId="73" fillId="0" borderId="113" xfId="12" applyFont="1" applyBorder="1" applyAlignment="1">
      <alignment horizontal="center" vertical="top" wrapText="1"/>
    </xf>
    <xf numFmtId="0" fontId="73" fillId="0" borderId="0" xfId="12" applyFont="1" applyAlignment="1">
      <alignment horizontal="center" vertical="top" wrapText="1"/>
    </xf>
    <xf numFmtId="0" fontId="73" fillId="0" borderId="114" xfId="12" applyFont="1" applyBorder="1" applyAlignment="1">
      <alignment horizontal="center" vertical="top" wrapText="1"/>
    </xf>
    <xf numFmtId="0" fontId="73" fillId="0" borderId="112" xfId="12" applyFont="1" applyBorder="1" applyAlignment="1">
      <alignment horizontal="center" vertical="top" wrapText="1"/>
    </xf>
    <xf numFmtId="0" fontId="73" fillId="0" borderId="98" xfId="12" applyFont="1" applyBorder="1" applyAlignment="1">
      <alignment horizontal="center" vertical="top" wrapText="1"/>
    </xf>
    <xf numFmtId="0" fontId="73" fillId="0" borderId="99" xfId="12" applyFont="1" applyBorder="1" applyAlignment="1">
      <alignment horizontal="center" vertical="top" wrapText="1"/>
    </xf>
    <xf numFmtId="49" fontId="75" fillId="0" borderId="121" xfId="12" applyNumberFormat="1" applyFont="1" applyBorder="1" applyAlignment="1">
      <alignment horizontal="center" vertical="center"/>
    </xf>
    <xf numFmtId="49" fontId="75" fillId="0" borderId="72" xfId="12" applyNumberFormat="1" applyFont="1" applyBorder="1" applyAlignment="1">
      <alignment horizontal="center" vertical="center"/>
    </xf>
    <xf numFmtId="0" fontId="80" fillId="0" borderId="0" xfId="12" applyFont="1" applyAlignment="1">
      <alignment horizontal="right" vertical="top" wrapText="1"/>
    </xf>
    <xf numFmtId="49" fontId="81" fillId="0" borderId="12" xfId="12" applyNumberFormat="1" applyFont="1" applyBorder="1" applyAlignment="1">
      <alignment horizontal="center"/>
    </xf>
    <xf numFmtId="0" fontId="75" fillId="0" borderId="70" xfId="12" applyFont="1" applyBorder="1" applyAlignment="1">
      <alignment horizontal="center" vertical="center"/>
    </xf>
    <xf numFmtId="0" fontId="75" fillId="0" borderId="52" xfId="12" applyFont="1" applyBorder="1" applyAlignment="1">
      <alignment horizontal="center" vertical="center"/>
    </xf>
    <xf numFmtId="0" fontId="75" fillId="0" borderId="71" xfId="12" applyFont="1" applyBorder="1" applyAlignment="1">
      <alignment horizontal="center" vertical="center"/>
    </xf>
    <xf numFmtId="49" fontId="75" fillId="0" borderId="13" xfId="12" applyNumberFormat="1" applyFont="1" applyBorder="1" applyAlignment="1">
      <alignment horizontal="center"/>
    </xf>
    <xf numFmtId="49" fontId="75" fillId="0" borderId="55" xfId="12" applyNumberFormat="1" applyFont="1" applyBorder="1" applyAlignment="1">
      <alignment horizontal="center"/>
    </xf>
    <xf numFmtId="49" fontId="75" fillId="0" borderId="14" xfId="12" applyNumberFormat="1" applyFont="1" applyBorder="1" applyAlignment="1">
      <alignment horizontal="center"/>
    </xf>
    <xf numFmtId="49" fontId="75" fillId="0" borderId="74" xfId="12" applyNumberFormat="1" applyFont="1" applyBorder="1" applyAlignment="1">
      <alignment horizontal="center"/>
    </xf>
    <xf numFmtId="49" fontId="75" fillId="0" borderId="110" xfId="12" applyNumberFormat="1" applyFont="1" applyBorder="1" applyAlignment="1">
      <alignment horizontal="center"/>
    </xf>
    <xf numFmtId="49" fontId="75" fillId="0" borderId="111" xfId="12" applyNumberFormat="1" applyFont="1" applyBorder="1" applyAlignment="1">
      <alignment horizontal="center"/>
    </xf>
    <xf numFmtId="0" fontId="73" fillId="0" borderId="115" xfId="12" applyFont="1" applyBorder="1" applyAlignment="1">
      <alignment horizontal="center" vertical="top" wrapText="1"/>
    </xf>
    <xf numFmtId="0" fontId="73" fillId="0" borderId="52" xfId="12" applyFont="1" applyBorder="1" applyAlignment="1">
      <alignment horizontal="center" vertical="top" wrapText="1"/>
    </xf>
    <xf numFmtId="0" fontId="73" fillId="0" borderId="71" xfId="12" applyFont="1" applyBorder="1" applyAlignment="1">
      <alignment horizontal="center" vertical="top" wrapText="1"/>
    </xf>
    <xf numFmtId="0" fontId="73" fillId="0" borderId="70" xfId="12" applyFont="1" applyBorder="1" applyAlignment="1">
      <alignment horizontal="center" vertical="top" wrapText="1"/>
    </xf>
    <xf numFmtId="0" fontId="73" fillId="0" borderId="116" xfId="12" applyFont="1" applyBorder="1" applyAlignment="1">
      <alignment horizontal="center" vertical="top" wrapText="1"/>
    </xf>
    <xf numFmtId="0" fontId="75" fillId="0" borderId="38" xfId="12" applyFont="1" applyBorder="1"/>
    <xf numFmtId="0" fontId="83" fillId="0" borderId="12" xfId="12" applyFont="1" applyBorder="1" applyAlignment="1">
      <alignment horizontal="center"/>
    </xf>
    <xf numFmtId="0" fontId="86" fillId="0" borderId="52" xfId="12" applyFont="1" applyBorder="1" applyAlignment="1">
      <alignment horizontal="center"/>
    </xf>
    <xf numFmtId="0" fontId="86" fillId="0" borderId="0" xfId="12" applyFont="1" applyAlignment="1">
      <alignment horizontal="center"/>
    </xf>
    <xf numFmtId="0" fontId="83" fillId="0" borderId="137" xfId="12" applyFont="1" applyBorder="1" applyAlignment="1">
      <alignment horizontal="center" vertical="center"/>
    </xf>
    <xf numFmtId="0" fontId="83" fillId="0" borderId="138" xfId="12" applyFont="1" applyBorder="1" applyAlignment="1">
      <alignment horizontal="center" vertical="center"/>
    </xf>
    <xf numFmtId="0" fontId="83" fillId="0" borderId="139" xfId="12" applyFont="1" applyBorder="1" applyAlignment="1">
      <alignment horizontal="center" vertical="center"/>
    </xf>
    <xf numFmtId="0" fontId="83" fillId="0" borderId="140" xfId="12" applyFont="1" applyBorder="1" applyAlignment="1">
      <alignment horizontal="center" vertical="center"/>
    </xf>
    <xf numFmtId="0" fontId="83" fillId="0" borderId="141" xfId="12" applyFont="1" applyBorder="1" applyAlignment="1">
      <alignment horizontal="center" vertical="center"/>
    </xf>
    <xf numFmtId="0" fontId="83" fillId="0" borderId="124" xfId="12" applyFont="1" applyBorder="1" applyAlignment="1">
      <alignment horizontal="center" vertical="center"/>
    </xf>
    <xf numFmtId="0" fontId="83" fillId="0" borderId="136" xfId="12" applyFont="1" applyBorder="1" applyAlignment="1">
      <alignment horizontal="center" vertical="center"/>
    </xf>
    <xf numFmtId="49" fontId="83" fillId="0" borderId="116" xfId="12" applyNumberFormat="1" applyFont="1" applyBorder="1" applyAlignment="1">
      <alignment horizontal="center" vertical="center"/>
    </xf>
    <xf numFmtId="49" fontId="83" fillId="0" borderId="124" xfId="12" applyNumberFormat="1" applyFont="1" applyBorder="1" applyAlignment="1">
      <alignment horizontal="center" vertical="center"/>
    </xf>
    <xf numFmtId="0" fontId="83" fillId="0" borderId="93" xfId="12" applyFont="1" applyBorder="1" applyAlignment="1">
      <alignment horizontal="left" vertical="center" wrapText="1"/>
    </xf>
    <xf numFmtId="0" fontId="83" fillId="0" borderId="94" xfId="12" applyFont="1" applyBorder="1" applyAlignment="1">
      <alignment horizontal="left" vertical="center" wrapText="1"/>
    </xf>
    <xf numFmtId="0" fontId="83" fillId="0" borderId="108" xfId="12" applyFont="1" applyBorder="1" applyAlignment="1">
      <alignment horizontal="left" vertical="center" wrapText="1"/>
    </xf>
    <xf numFmtId="49" fontId="83" fillId="0" borderId="20" xfId="12" applyNumberFormat="1" applyFont="1" applyBorder="1" applyAlignment="1">
      <alignment horizontal="center" vertical="center"/>
    </xf>
    <xf numFmtId="49" fontId="83" fillId="0" borderId="53" xfId="12" applyNumberFormat="1" applyFont="1" applyBorder="1" applyAlignment="1">
      <alignment horizontal="center" vertical="center"/>
    </xf>
    <xf numFmtId="49" fontId="83" fillId="0" borderId="81" xfId="12" applyNumberFormat="1" applyFont="1" applyBorder="1" applyAlignment="1">
      <alignment horizontal="center" vertical="center"/>
    </xf>
    <xf numFmtId="49" fontId="83" fillId="0" borderId="80" xfId="12" applyNumberFormat="1" applyFont="1" applyBorder="1" applyAlignment="1">
      <alignment horizontal="center" vertical="center"/>
    </xf>
    <xf numFmtId="49" fontId="83" fillId="0" borderId="21" xfId="12" applyNumberFormat="1" applyFont="1" applyBorder="1" applyAlignment="1">
      <alignment horizontal="center" vertical="center"/>
    </xf>
    <xf numFmtId="0" fontId="83" fillId="0" borderId="107" xfId="12" applyFont="1" applyBorder="1" applyAlignment="1">
      <alignment horizontal="left" vertical="center" wrapText="1"/>
    </xf>
    <xf numFmtId="0" fontId="83" fillId="0" borderId="95" xfId="12" applyFont="1" applyBorder="1" applyAlignment="1">
      <alignment horizontal="left" vertical="center" wrapText="1"/>
    </xf>
    <xf numFmtId="0" fontId="83" fillId="0" borderId="93" xfId="12" applyFont="1" applyBorder="1" applyAlignment="1">
      <alignment horizontal="center" vertical="center"/>
    </xf>
    <xf numFmtId="0" fontId="83" fillId="0" borderId="94" xfId="12" applyFont="1" applyBorder="1" applyAlignment="1">
      <alignment horizontal="center" vertical="center"/>
    </xf>
    <xf numFmtId="0" fontId="83" fillId="0" borderId="108" xfId="12" applyFont="1" applyBorder="1" applyAlignment="1">
      <alignment horizontal="center" vertical="center"/>
    </xf>
    <xf numFmtId="0" fontId="83" fillId="0" borderId="30" xfId="12" applyFont="1" applyBorder="1" applyAlignment="1">
      <alignment horizontal="center" vertical="center"/>
    </xf>
    <xf numFmtId="0" fontId="83" fillId="0" borderId="11" xfId="12" applyFont="1" applyBorder="1" applyAlignment="1">
      <alignment horizontal="center" vertical="center"/>
    </xf>
    <xf numFmtId="0" fontId="83" fillId="0" borderId="79" xfId="12" applyFont="1" applyBorder="1" applyAlignment="1">
      <alignment horizontal="center" vertical="center"/>
    </xf>
    <xf numFmtId="0" fontId="83" fillId="0" borderId="130" xfId="12" applyFont="1" applyBorder="1" applyAlignment="1">
      <alignment horizontal="center" vertical="center"/>
    </xf>
    <xf numFmtId="0" fontId="83" fillId="0" borderId="131" xfId="12" applyFont="1" applyBorder="1" applyAlignment="1">
      <alignment horizontal="center" vertical="center"/>
    </xf>
    <xf numFmtId="49" fontId="83" fillId="0" borderId="88" xfId="12" applyNumberFormat="1" applyFont="1" applyBorder="1" applyAlignment="1">
      <alignment horizontal="center" vertical="center"/>
    </xf>
    <xf numFmtId="49" fontId="83" fillId="0" borderId="130" xfId="12" applyNumberFormat="1" applyFont="1" applyBorder="1" applyAlignment="1">
      <alignment horizontal="center" vertical="center"/>
    </xf>
    <xf numFmtId="0" fontId="83" fillId="0" borderId="89" xfId="12" applyFont="1" applyBorder="1" applyAlignment="1">
      <alignment horizontal="left" vertical="center" wrapText="1"/>
    </xf>
    <xf numFmtId="0" fontId="83" fillId="0" borderId="5" xfId="12" applyFont="1" applyBorder="1" applyAlignment="1">
      <alignment horizontal="left" vertical="center" wrapText="1"/>
    </xf>
    <xf numFmtId="0" fontId="83" fillId="0" borderId="9" xfId="12" applyFont="1" applyBorder="1" applyAlignment="1">
      <alignment horizontal="left" vertical="center" wrapText="1"/>
    </xf>
    <xf numFmtId="49" fontId="83" fillId="0" borderId="15" xfId="12" applyNumberFormat="1" applyFont="1" applyBorder="1" applyAlignment="1">
      <alignment horizontal="center" vertical="center"/>
    </xf>
    <xf numFmtId="49" fontId="83" fillId="0" borderId="5" xfId="12" applyNumberFormat="1" applyFont="1" applyBorder="1" applyAlignment="1">
      <alignment horizontal="center" vertical="center"/>
    </xf>
    <xf numFmtId="49" fontId="83" fillId="0" borderId="90" xfId="12" applyNumberFormat="1" applyFont="1" applyBorder="1" applyAlignment="1">
      <alignment horizontal="center" vertical="center"/>
    </xf>
    <xf numFmtId="49" fontId="83" fillId="0" borderId="89" xfId="12" applyNumberFormat="1" applyFont="1" applyBorder="1" applyAlignment="1">
      <alignment horizontal="center" vertical="center"/>
    </xf>
    <xf numFmtId="49" fontId="83" fillId="0" borderId="16" xfId="12" applyNumberFormat="1" applyFont="1" applyBorder="1" applyAlignment="1">
      <alignment horizontal="center" vertical="center"/>
    </xf>
    <xf numFmtId="0" fontId="83" fillId="0" borderId="10" xfId="12" applyFont="1" applyBorder="1" applyAlignment="1">
      <alignment horizontal="left" vertical="center" wrapText="1"/>
    </xf>
    <xf numFmtId="0" fontId="83" fillId="0" borderId="90" xfId="12" applyFont="1" applyBorder="1" applyAlignment="1">
      <alignment horizontal="left" vertical="center" wrapText="1"/>
    </xf>
    <xf numFmtId="0" fontId="83" fillId="0" borderId="89" xfId="12" applyFont="1" applyBorder="1" applyAlignment="1">
      <alignment horizontal="center" vertical="center"/>
    </xf>
    <xf numFmtId="0" fontId="83" fillId="0" borderId="5" xfId="12" applyFont="1" applyBorder="1" applyAlignment="1">
      <alignment horizontal="center" vertical="center"/>
    </xf>
    <xf numFmtId="0" fontId="83" fillId="0" borderId="9" xfId="12" applyFont="1" applyBorder="1" applyAlignment="1">
      <alignment horizontal="center" vertical="center"/>
    </xf>
    <xf numFmtId="0" fontId="83" fillId="0" borderId="15" xfId="12" applyFont="1" applyBorder="1" applyAlignment="1">
      <alignment horizontal="center" vertical="center"/>
    </xf>
    <xf numFmtId="0" fontId="83" fillId="0" borderId="90" xfId="12" applyFont="1" applyBorder="1" applyAlignment="1">
      <alignment horizontal="center" vertical="center"/>
    </xf>
    <xf numFmtId="0" fontId="83" fillId="0" borderId="127" xfId="12" applyFont="1" applyBorder="1" applyAlignment="1">
      <alignment horizontal="center" vertical="center"/>
    </xf>
    <xf numFmtId="0" fontId="83" fillId="0" borderId="128" xfId="12" applyFont="1" applyBorder="1" applyAlignment="1">
      <alignment horizontal="center" vertical="center"/>
    </xf>
    <xf numFmtId="49" fontId="83" fillId="0" borderId="99" xfId="12" applyNumberFormat="1" applyFont="1" applyBorder="1" applyAlignment="1">
      <alignment horizontal="center" vertical="center"/>
    </xf>
    <xf numFmtId="49" fontId="83" fillId="0" borderId="129" xfId="12" applyNumberFormat="1" applyFont="1" applyBorder="1" applyAlignment="1">
      <alignment horizontal="center" vertical="center"/>
    </xf>
    <xf numFmtId="0" fontId="83" fillId="0" borderId="75" xfId="12" applyFont="1" applyBorder="1" applyAlignment="1">
      <alignment horizontal="left" vertical="center" wrapText="1"/>
    </xf>
    <xf numFmtId="0" fontId="83" fillId="0" borderId="76" xfId="12" applyFont="1" applyBorder="1" applyAlignment="1">
      <alignment horizontal="left" vertical="center" wrapText="1"/>
    </xf>
    <xf numFmtId="0" fontId="83" fillId="0" borderId="125" xfId="12" applyFont="1" applyBorder="1" applyAlignment="1">
      <alignment horizontal="left" vertical="center" wrapText="1"/>
    </xf>
    <xf numFmtId="49" fontId="83" fillId="0" borderId="23" xfId="12" applyNumberFormat="1" applyFont="1" applyBorder="1" applyAlignment="1">
      <alignment horizontal="center" vertical="center"/>
    </xf>
    <xf numFmtId="49" fontId="83" fillId="0" borderId="35" xfId="12" applyNumberFormat="1" applyFont="1" applyBorder="1" applyAlignment="1">
      <alignment horizontal="center" vertical="center"/>
    </xf>
    <xf numFmtId="49" fontId="83" fillId="0" borderId="96" xfId="12" applyNumberFormat="1" applyFont="1" applyBorder="1" applyAlignment="1">
      <alignment horizontal="center" vertical="center"/>
    </xf>
    <xf numFmtId="49" fontId="83" fillId="0" borderId="100" xfId="12" applyNumberFormat="1" applyFont="1" applyBorder="1" applyAlignment="1">
      <alignment horizontal="center" vertical="center"/>
    </xf>
    <xf numFmtId="49" fontId="83" fillId="0" borderId="24" xfId="12" applyNumberFormat="1" applyFont="1" applyBorder="1" applyAlignment="1">
      <alignment horizontal="center" vertical="center"/>
    </xf>
    <xf numFmtId="0" fontId="83" fillId="0" borderId="126" xfId="12" applyFont="1" applyBorder="1" applyAlignment="1">
      <alignment horizontal="left" vertical="center" wrapText="1"/>
    </xf>
    <xf numFmtId="0" fontId="83" fillId="0" borderId="77" xfId="12" applyFont="1" applyBorder="1" applyAlignment="1">
      <alignment horizontal="left" vertical="center" wrapText="1"/>
    </xf>
    <xf numFmtId="0" fontId="83" fillId="0" borderId="75" xfId="12" applyFont="1" applyBorder="1" applyAlignment="1">
      <alignment horizontal="center" vertical="center"/>
    </xf>
    <xf numFmtId="0" fontId="83" fillId="0" borderId="76" xfId="12" applyFont="1" applyBorder="1" applyAlignment="1">
      <alignment horizontal="center" vertical="center"/>
    </xf>
    <xf numFmtId="0" fontId="83" fillId="0" borderId="125" xfId="12" applyFont="1" applyBorder="1" applyAlignment="1">
      <alignment horizontal="center" vertical="center"/>
    </xf>
    <xf numFmtId="0" fontId="83" fillId="0" borderId="23" xfId="12" applyFont="1" applyBorder="1" applyAlignment="1">
      <alignment horizontal="center" vertical="center"/>
    </xf>
    <xf numFmtId="0" fontId="83" fillId="0" borderId="35" xfId="12" applyFont="1" applyBorder="1" applyAlignment="1">
      <alignment horizontal="center" vertical="center"/>
    </xf>
    <xf numFmtId="0" fontId="83" fillId="0" borderId="96" xfId="12" applyFont="1" applyBorder="1" applyAlignment="1">
      <alignment horizontal="center" vertical="center"/>
    </xf>
    <xf numFmtId="0" fontId="84" fillId="0" borderId="124" xfId="12" applyFont="1" applyBorder="1" applyAlignment="1">
      <alignment horizontal="center" vertical="center" wrapText="1"/>
    </xf>
    <xf numFmtId="0" fontId="84" fillId="0" borderId="78" xfId="12" applyFont="1" applyBorder="1" applyAlignment="1">
      <alignment horizontal="center" vertical="center" wrapText="1"/>
    </xf>
    <xf numFmtId="0" fontId="84" fillId="0" borderId="11" xfId="12" applyFont="1" applyBorder="1" applyAlignment="1">
      <alignment horizontal="center" vertical="center" wrapText="1"/>
    </xf>
    <xf numFmtId="0" fontId="84" fillId="0" borderId="79" xfId="12" applyFont="1" applyBorder="1" applyAlignment="1">
      <alignment horizontal="center" vertical="center" wrapText="1"/>
    </xf>
    <xf numFmtId="0" fontId="84" fillId="0" borderId="122" xfId="12" applyFont="1" applyBorder="1" applyAlignment="1">
      <alignment horizontal="center" vertical="top" wrapText="1"/>
    </xf>
    <xf numFmtId="0" fontId="84" fillId="0" borderId="123" xfId="12" applyFont="1" applyBorder="1" applyAlignment="1">
      <alignment horizontal="center" vertical="top" wrapText="1"/>
    </xf>
    <xf numFmtId="0" fontId="84" fillId="0" borderId="87" xfId="12" applyFont="1" applyBorder="1" applyAlignment="1">
      <alignment horizontal="center" vertical="top" wrapText="1"/>
    </xf>
    <xf numFmtId="0" fontId="84" fillId="0" borderId="38" xfId="12" applyFont="1" applyBorder="1" applyAlignment="1">
      <alignment horizontal="center" vertical="top" wrapText="1"/>
    </xf>
    <xf numFmtId="0" fontId="84" fillId="0" borderId="10" xfId="12" applyFont="1" applyBorder="1" applyAlignment="1">
      <alignment horizontal="center" vertical="top" wrapText="1"/>
    </xf>
    <xf numFmtId="0" fontId="84" fillId="0" borderId="9" xfId="12" applyFont="1" applyBorder="1" applyAlignment="1">
      <alignment horizontal="center" vertical="center" wrapText="1"/>
    </xf>
    <xf numFmtId="0" fontId="84" fillId="0" borderId="38" xfId="12" applyFont="1" applyBorder="1" applyAlignment="1">
      <alignment horizontal="center" vertical="center" wrapText="1"/>
    </xf>
    <xf numFmtId="0" fontId="84" fillId="0" borderId="88" xfId="12" applyFont="1" applyBorder="1" applyAlignment="1">
      <alignment horizontal="center" vertical="center" wrapText="1"/>
    </xf>
    <xf numFmtId="0" fontId="84" fillId="0" borderId="9" xfId="12" applyFont="1" applyBorder="1" applyAlignment="1">
      <alignment horizontal="center" vertical="top" wrapText="1"/>
    </xf>
    <xf numFmtId="0" fontId="84" fillId="0" borderId="88" xfId="12" applyFont="1" applyBorder="1" applyAlignment="1">
      <alignment horizontal="center" vertical="top" wrapText="1"/>
    </xf>
    <xf numFmtId="0" fontId="84" fillId="0" borderId="112" xfId="12" applyFont="1" applyBorder="1" applyAlignment="1">
      <alignment horizontal="center" vertical="top"/>
    </xf>
    <xf numFmtId="0" fontId="84" fillId="0" borderId="98" xfId="12" applyFont="1" applyBorder="1" applyAlignment="1">
      <alignment horizontal="center" vertical="top"/>
    </xf>
    <xf numFmtId="0" fontId="84" fillId="0" borderId="99" xfId="12" applyFont="1" applyBorder="1" applyAlignment="1">
      <alignment horizontal="center" vertical="top"/>
    </xf>
    <xf numFmtId="0" fontId="41" fillId="0" borderId="0" xfId="0" applyFont="1" applyAlignment="1">
      <alignment horizontal="right" vertical="top" wrapText="1"/>
    </xf>
    <xf numFmtId="49" fontId="40" fillId="18" borderId="11" xfId="0" applyNumberFormat="1" applyFont="1" applyFill="1" applyBorder="1" applyAlignment="1">
      <alignment horizontal="center" vertical="center" wrapText="1"/>
    </xf>
    <xf numFmtId="49" fontId="40" fillId="18" borderId="43" xfId="0" applyNumberFormat="1" applyFont="1" applyFill="1" applyBorder="1" applyAlignment="1">
      <alignment horizontal="center" vertical="center" wrapText="1"/>
    </xf>
    <xf numFmtId="49" fontId="40" fillId="18" borderId="8" xfId="0" applyNumberFormat="1" applyFont="1" applyFill="1" applyBorder="1" applyAlignment="1">
      <alignment horizontal="center" vertical="center" wrapText="1"/>
    </xf>
    <xf numFmtId="0" fontId="36" fillId="18" borderId="70" xfId="0" applyFont="1" applyFill="1" applyBorder="1" applyAlignment="1">
      <alignment horizontal="center" vertical="center" wrapText="1"/>
    </xf>
    <xf numFmtId="0" fontId="36" fillId="18" borderId="71" xfId="0" applyFont="1" applyFill="1" applyBorder="1" applyAlignment="1">
      <alignment horizontal="center" vertical="center" wrapText="1"/>
    </xf>
    <xf numFmtId="0" fontId="36" fillId="18" borderId="32" xfId="0" applyFont="1" applyFill="1" applyBorder="1" applyAlignment="1">
      <alignment horizontal="center" vertical="center" wrapText="1"/>
    </xf>
    <xf numFmtId="0" fontId="36" fillId="18" borderId="41" xfId="0" applyFont="1" applyFill="1" applyBorder="1" applyAlignment="1">
      <alignment horizontal="center" vertical="center" wrapText="1"/>
    </xf>
    <xf numFmtId="0" fontId="40" fillId="18" borderId="70" xfId="0" applyFont="1" applyFill="1" applyBorder="1" applyAlignment="1">
      <alignment horizontal="center" vertical="center" wrapText="1"/>
    </xf>
    <xf numFmtId="0" fontId="40" fillId="18" borderId="71" xfId="0" applyFont="1" applyFill="1" applyBorder="1" applyAlignment="1">
      <alignment horizontal="center" vertical="center" wrapText="1"/>
    </xf>
    <xf numFmtId="0" fontId="40" fillId="18" borderId="32" xfId="0" applyFont="1" applyFill="1" applyBorder="1" applyAlignment="1">
      <alignment horizontal="center" vertical="center" wrapText="1"/>
    </xf>
    <xf numFmtId="0" fontId="40" fillId="18" borderId="41" xfId="0" applyFont="1" applyFill="1" applyBorder="1" applyAlignment="1">
      <alignment horizontal="center" vertical="center" wrapText="1"/>
    </xf>
    <xf numFmtId="0" fontId="41" fillId="17" borderId="5" xfId="0" applyFont="1" applyFill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6" fillId="18" borderId="52" xfId="0" applyFont="1" applyFill="1" applyBorder="1" applyAlignment="1">
      <alignment horizontal="center" vertical="center" wrapText="1"/>
    </xf>
    <xf numFmtId="0" fontId="36" fillId="18" borderId="12" xfId="0" applyFont="1" applyFill="1" applyBorder="1" applyAlignment="1">
      <alignment horizontal="center" vertical="center" wrapText="1"/>
    </xf>
    <xf numFmtId="0" fontId="40" fillId="18" borderId="5" xfId="0" applyFont="1" applyFill="1" applyBorder="1" applyAlignment="1">
      <alignment horizontal="center" vertical="center" wrapText="1"/>
    </xf>
    <xf numFmtId="49" fontId="40" fillId="18" borderId="5" xfId="0" applyNumberFormat="1" applyFont="1" applyFill="1" applyBorder="1" applyAlignment="1">
      <alignment horizontal="center" vertical="center" wrapText="1"/>
    </xf>
    <xf numFmtId="0" fontId="40" fillId="18" borderId="11" xfId="0" applyFont="1" applyFill="1" applyBorder="1" applyAlignment="1">
      <alignment horizontal="center" vertical="center" wrapText="1"/>
    </xf>
    <xf numFmtId="0" fontId="40" fillId="18" borderId="43" xfId="0" applyFont="1" applyFill="1" applyBorder="1" applyAlignment="1">
      <alignment horizontal="center" vertical="center" wrapText="1"/>
    </xf>
    <xf numFmtId="0" fontId="40" fillId="18" borderId="8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1" fillId="0" borderId="12" xfId="0" applyFont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49" fontId="41" fillId="0" borderId="12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0" fontId="20" fillId="0" borderId="0" xfId="0" applyFont="1" applyAlignment="1">
      <alignment horizontal="center"/>
    </xf>
    <xf numFmtId="4" fontId="22" fillId="10" borderId="0" xfId="0" applyNumberFormat="1" applyFont="1" applyFill="1" applyAlignment="1">
      <alignment horizontal="center" vertical="top"/>
    </xf>
    <xf numFmtId="0" fontId="42" fillId="10" borderId="0" xfId="0" applyFont="1" applyFill="1" applyAlignment="1">
      <alignment horizontal="center" vertical="top"/>
    </xf>
    <xf numFmtId="0" fontId="42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top"/>
    </xf>
    <xf numFmtId="0" fontId="41" fillId="0" borderId="70" xfId="28" applyFont="1" applyFill="1" applyBorder="1" applyAlignment="1">
      <alignment horizontal="left" vertical="center" wrapText="1"/>
    </xf>
    <xf numFmtId="0" fontId="41" fillId="0" borderId="52" xfId="28" applyFont="1" applyFill="1" applyBorder="1" applyAlignment="1">
      <alignment horizontal="left" vertical="center" wrapText="1"/>
    </xf>
    <xf numFmtId="0" fontId="42" fillId="0" borderId="9" xfId="28" applyFont="1" applyBorder="1" applyAlignment="1">
      <alignment horizontal="center" vertical="center" wrapText="1"/>
    </xf>
    <xf numFmtId="0" fontId="42" fillId="0" borderId="38" xfId="28" applyFont="1" applyBorder="1" applyAlignment="1">
      <alignment horizontal="center" vertical="center" wrapText="1"/>
    </xf>
    <xf numFmtId="0" fontId="42" fillId="0" borderId="10" xfId="28" applyFont="1" applyBorder="1" applyAlignment="1">
      <alignment horizontal="center" vertical="center" wrapText="1"/>
    </xf>
    <xf numFmtId="44" fontId="42" fillId="0" borderId="12" xfId="30" applyFont="1" applyFill="1" applyBorder="1" applyAlignment="1" applyProtection="1">
      <alignment horizontal="center" vertical="center" wrapText="1"/>
    </xf>
    <xf numFmtId="44" fontId="42" fillId="0" borderId="0" xfId="30" applyFont="1" applyFill="1" applyBorder="1" applyAlignment="1" applyProtection="1">
      <alignment horizontal="left" vertical="center" wrapText="1"/>
    </xf>
    <xf numFmtId="0" fontId="42" fillId="0" borderId="12" xfId="28" applyFont="1" applyBorder="1" applyAlignment="1">
      <alignment horizontal="right" vertical="center" wrapText="1"/>
    </xf>
    <xf numFmtId="1" fontId="36" fillId="0" borderId="11" xfId="28" applyNumberFormat="1" applyFont="1" applyBorder="1" applyAlignment="1">
      <alignment horizontal="center" vertical="center" wrapText="1"/>
    </xf>
    <xf numFmtId="1" fontId="36" fillId="0" borderId="8" xfId="28" applyNumberFormat="1" applyFont="1" applyBorder="1" applyAlignment="1">
      <alignment horizontal="center" vertical="center" wrapText="1"/>
    </xf>
    <xf numFmtId="0" fontId="36" fillId="0" borderId="11" xfId="28" applyFont="1" applyBorder="1" applyAlignment="1">
      <alignment horizontal="center" vertical="center" wrapText="1"/>
    </xf>
    <xf numFmtId="0" fontId="36" fillId="0" borderId="8" xfId="28" applyFont="1" applyBorder="1" applyAlignment="1">
      <alignment horizontal="center" vertical="center" wrapText="1"/>
    </xf>
    <xf numFmtId="0" fontId="36" fillId="0" borderId="5" xfId="28" applyFont="1" applyBorder="1" applyAlignment="1">
      <alignment horizontal="center" vertical="center" wrapText="1"/>
    </xf>
    <xf numFmtId="2" fontId="36" fillId="0" borderId="11" xfId="29" applyNumberFormat="1" applyFont="1" applyFill="1" applyBorder="1" applyAlignment="1">
      <alignment horizontal="center" vertical="center"/>
    </xf>
    <xf numFmtId="2" fontId="36" fillId="0" borderId="8" xfId="29" applyNumberFormat="1" applyFont="1" applyFill="1" applyBorder="1" applyAlignment="1">
      <alignment horizontal="center" vertical="center"/>
    </xf>
    <xf numFmtId="44" fontId="45" fillId="0" borderId="0" xfId="30" applyFont="1" applyFill="1" applyBorder="1" applyAlignment="1" applyProtection="1">
      <alignment horizontal="center" vertical="top" wrapText="1"/>
    </xf>
    <xf numFmtId="0" fontId="109" fillId="0" borderId="9" xfId="0" applyFont="1" applyBorder="1" applyAlignment="1">
      <alignment horizontal="center" vertical="center"/>
    </xf>
    <xf numFmtId="0" fontId="109" fillId="0" borderId="38" xfId="0" applyFont="1" applyBorder="1" applyAlignment="1">
      <alignment horizontal="center" vertical="center"/>
    </xf>
    <xf numFmtId="0" fontId="109" fillId="0" borderId="10" xfId="0" applyFont="1" applyBorder="1" applyAlignment="1">
      <alignment horizontal="center" vertical="center"/>
    </xf>
    <xf numFmtId="0" fontId="96" fillId="0" borderId="11" xfId="0" applyFont="1" applyBorder="1" applyAlignment="1">
      <alignment horizontal="center" vertical="center" wrapText="1"/>
    </xf>
    <xf numFmtId="0" fontId="96" fillId="0" borderId="43" xfId="0" applyFont="1" applyBorder="1" applyAlignment="1">
      <alignment horizontal="center" vertical="center" wrapText="1"/>
    </xf>
    <xf numFmtId="0" fontId="96" fillId="0" borderId="8" xfId="0" applyFont="1" applyBorder="1" applyAlignment="1">
      <alignment horizontal="center" vertical="center" wrapText="1"/>
    </xf>
    <xf numFmtId="0" fontId="98" fillId="0" borderId="11" xfId="0" applyFont="1" applyBorder="1" applyAlignment="1">
      <alignment horizontal="center" vertical="center"/>
    </xf>
    <xf numFmtId="0" fontId="98" fillId="0" borderId="43" xfId="0" applyFont="1" applyBorder="1" applyAlignment="1">
      <alignment horizontal="center" vertical="center"/>
    </xf>
    <xf numFmtId="0" fontId="98" fillId="0" borderId="8" xfId="0" applyFont="1" applyBorder="1" applyAlignment="1">
      <alignment horizontal="center" vertical="center"/>
    </xf>
    <xf numFmtId="4" fontId="96" fillId="0" borderId="11" xfId="0" applyNumberFormat="1" applyFont="1" applyBorder="1" applyAlignment="1">
      <alignment horizontal="center" vertical="center" wrapText="1"/>
    </xf>
    <xf numFmtId="4" fontId="96" fillId="0" borderId="43" xfId="0" applyNumberFormat="1" applyFont="1" applyBorder="1" applyAlignment="1">
      <alignment horizontal="center" vertical="center" wrapText="1"/>
    </xf>
    <xf numFmtId="4" fontId="96" fillId="0" borderId="8" xfId="0" applyNumberFormat="1" applyFont="1" applyBorder="1" applyAlignment="1">
      <alignment horizontal="center" vertical="center" wrapText="1"/>
    </xf>
    <xf numFmtId="0" fontId="109" fillId="0" borderId="5" xfId="0" applyFont="1" applyBorder="1" applyAlignment="1">
      <alignment horizontal="center" vertical="center"/>
    </xf>
    <xf numFmtId="2" fontId="90" fillId="16" borderId="5" xfId="0" applyNumberFormat="1" applyFont="1" applyFill="1" applyBorder="1" applyAlignment="1">
      <alignment horizontal="center" vertical="center"/>
    </xf>
    <xf numFmtId="4" fontId="98" fillId="16" borderId="5" xfId="0" applyNumberFormat="1" applyFont="1" applyFill="1" applyBorder="1" applyAlignment="1">
      <alignment horizontal="center" vertical="center" wrapText="1"/>
    </xf>
    <xf numFmtId="3" fontId="104" fillId="28" borderId="9" xfId="0" applyNumberFormat="1" applyFont="1" applyFill="1" applyBorder="1" applyAlignment="1">
      <alignment horizontal="center" vertical="center"/>
    </xf>
    <xf numFmtId="3" fontId="104" fillId="28" borderId="38" xfId="0" applyNumberFormat="1" applyFont="1" applyFill="1" applyBorder="1" applyAlignment="1">
      <alignment horizontal="center" vertical="center"/>
    </xf>
    <xf numFmtId="3" fontId="104" fillId="28" borderId="10" xfId="0" applyNumberFormat="1" applyFont="1" applyFill="1" applyBorder="1" applyAlignment="1">
      <alignment horizontal="center" vertical="center"/>
    </xf>
    <xf numFmtId="0" fontId="115" fillId="0" borderId="0" xfId="25" applyFont="1" applyBorder="1" applyAlignment="1">
      <alignment vertical="top" wrapText="1"/>
    </xf>
    <xf numFmtId="0" fontId="114" fillId="0" borderId="0" xfId="25" applyFont="1" applyAlignment="1">
      <alignment horizontal="center" vertical="top" wrapText="1"/>
    </xf>
    <xf numFmtId="0" fontId="115" fillId="0" borderId="0" xfId="25" applyFont="1" applyAlignment="1">
      <alignment horizontal="center" vertical="top" wrapText="1"/>
    </xf>
    <xf numFmtId="3" fontId="104" fillId="18" borderId="10" xfId="0" applyNumberFormat="1" applyFont="1" applyFill="1" applyBorder="1" applyAlignment="1">
      <alignment horizontal="center" vertical="center"/>
    </xf>
    <xf numFmtId="0" fontId="98" fillId="28" borderId="5" xfId="35" applyFont="1" applyFill="1" applyBorder="1" applyAlignment="1">
      <alignment horizontal="center" vertical="center" wrapText="1"/>
    </xf>
    <xf numFmtId="0" fontId="115" fillId="0" borderId="0" xfId="25" applyFont="1" applyAlignment="1">
      <alignment horizontal="center" vertical="top"/>
    </xf>
    <xf numFmtId="0" fontId="115" fillId="0" borderId="0" xfId="25" applyFont="1" applyAlignment="1">
      <alignment horizontal="right" vertical="top" wrapText="1"/>
    </xf>
    <xf numFmtId="0" fontId="114" fillId="0" borderId="0" xfId="3" applyFont="1" applyAlignment="1">
      <alignment horizontal="center" vertical="center" wrapText="1"/>
    </xf>
    <xf numFmtId="0" fontId="115" fillId="0" borderId="0" xfId="25" applyFont="1" applyAlignment="1">
      <alignment horizontal="center" vertical="center" wrapText="1"/>
    </xf>
    <xf numFmtId="0" fontId="114" fillId="0" borderId="0" xfId="25" applyFont="1" applyAlignment="1">
      <alignment horizontal="center" vertical="center" wrapText="1"/>
    </xf>
    <xf numFmtId="0" fontId="90" fillId="0" borderId="0" xfId="0" applyFont="1" applyAlignment="1">
      <alignment horizontal="center" vertical="top"/>
    </xf>
    <xf numFmtId="0" fontId="117" fillId="0" borderId="0" xfId="25" applyFont="1" applyAlignment="1">
      <alignment horizontal="left" wrapText="1"/>
    </xf>
    <xf numFmtId="0" fontId="67" fillId="0" borderId="50" xfId="3" applyFont="1" applyBorder="1" applyAlignment="1">
      <alignment horizontal="center" vertical="center" wrapText="1"/>
    </xf>
    <xf numFmtId="0" fontId="67" fillId="0" borderId="0" xfId="3" applyFont="1" applyAlignment="1">
      <alignment horizontal="center" vertical="center" wrapText="1"/>
    </xf>
    <xf numFmtId="0" fontId="67" fillId="0" borderId="42" xfId="3" applyFont="1" applyBorder="1" applyAlignment="1">
      <alignment horizontal="center" vertical="center" wrapText="1"/>
    </xf>
    <xf numFmtId="0" fontId="40" fillId="17" borderId="5" xfId="3" applyFont="1" applyFill="1" applyBorder="1" applyAlignment="1">
      <alignment horizontal="center" vertical="center" wrapText="1"/>
    </xf>
    <xf numFmtId="0" fontId="115" fillId="0" borderId="0" xfId="25" applyFont="1" applyAlignment="1">
      <alignment horizontal="left" wrapText="1"/>
    </xf>
    <xf numFmtId="0" fontId="40" fillId="17" borderId="5" xfId="3" applyFont="1" applyFill="1" applyBorder="1" applyAlignment="1">
      <alignment horizontal="center" vertical="top" wrapText="1"/>
    </xf>
    <xf numFmtId="0" fontId="114" fillId="0" borderId="0" xfId="3" applyFont="1" applyAlignment="1">
      <alignment horizontal="left" vertical="center" wrapText="1"/>
    </xf>
    <xf numFmtId="43" fontId="10" fillId="0" borderId="23" xfId="1" applyFont="1" applyBorder="1" applyAlignment="1">
      <alignment horizontal="center" vertical="center" wrapText="1"/>
    </xf>
    <xf numFmtId="43" fontId="10" fillId="0" borderId="24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center" wrapText="1"/>
    </xf>
    <xf numFmtId="43" fontId="5" fillId="0" borderId="30" xfId="0" applyNumberFormat="1" applyFont="1" applyBorder="1" applyAlignment="1">
      <alignment horizontal="center" vertical="center" wrapText="1"/>
    </xf>
    <xf numFmtId="43" fontId="5" fillId="0" borderId="17" xfId="0" applyNumberFormat="1" applyFont="1" applyBorder="1" applyAlignment="1">
      <alignment horizontal="center" vertical="center" wrapText="1"/>
    </xf>
    <xf numFmtId="166" fontId="5" fillId="0" borderId="31" xfId="0" applyNumberFormat="1" applyFont="1" applyBorder="1" applyAlignment="1">
      <alignment horizontal="center" vertical="center" wrapText="1"/>
    </xf>
    <xf numFmtId="166" fontId="5" fillId="0" borderId="18" xfId="0" applyNumberFormat="1" applyFont="1" applyBorder="1" applyAlignment="1">
      <alignment horizontal="center" vertical="center" wrapText="1"/>
    </xf>
    <xf numFmtId="166" fontId="6" fillId="0" borderId="30" xfId="0" applyNumberFormat="1" applyFont="1" applyBorder="1" applyAlignment="1">
      <alignment horizontal="center" vertical="top"/>
    </xf>
    <xf numFmtId="166" fontId="6" fillId="0" borderId="17" xfId="0" applyNumberFormat="1" applyFont="1" applyBorder="1" applyAlignment="1">
      <alignment horizontal="center" vertical="top"/>
    </xf>
    <xf numFmtId="9" fontId="6" fillId="0" borderId="31" xfId="2" applyFont="1" applyBorder="1" applyAlignment="1">
      <alignment horizontal="center" vertical="top"/>
    </xf>
    <xf numFmtId="9" fontId="6" fillId="0" borderId="18" xfId="2" applyFont="1" applyBorder="1" applyAlignment="1">
      <alignment horizontal="center" vertical="top"/>
    </xf>
    <xf numFmtId="0" fontId="36" fillId="0" borderId="9" xfId="11" applyFont="1" applyBorder="1" applyAlignment="1">
      <alignment horizontal="right" wrapText="1"/>
    </xf>
    <xf numFmtId="0" fontId="0" fillId="0" borderId="3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3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9" fillId="0" borderId="0" xfId="12" applyFont="1" applyAlignment="1">
      <alignment horizontal="left" vertical="top" wrapText="1"/>
    </xf>
    <xf numFmtId="0" fontId="5" fillId="0" borderId="0" xfId="12" applyFont="1" applyAlignment="1"/>
    <xf numFmtId="0" fontId="120" fillId="0" borderId="0" xfId="0" applyFont="1" applyAlignment="1"/>
  </cellXfs>
  <cellStyles count="37">
    <cellStyle name="Гиперссылка 2" xfId="5" xr:uid="{ECC138AD-0137-4290-B3EA-47968A6EBA8D}"/>
    <cellStyle name="Денежный 2" xfId="6" xr:uid="{EC7913C4-EA4C-48DC-9C6C-07C52C299778}"/>
    <cellStyle name="Денежный 2 2" xfId="30" xr:uid="{35A6D8D8-BD0D-4627-9EF3-E96CE062DB2C}"/>
    <cellStyle name="Обычный" xfId="0" builtinId="0"/>
    <cellStyle name="Обычный 10 4" xfId="15" xr:uid="{F277E913-38F9-4AD2-A77D-7A06CE476F43}"/>
    <cellStyle name="Обычный 2" xfId="3" xr:uid="{0E901C81-0877-4310-9343-B678A3FD4991}"/>
    <cellStyle name="Обычный 2 2" xfId="28" xr:uid="{D95EA416-CF66-4744-8CAC-7EF2648114D9}"/>
    <cellStyle name="Обычный 2 2 2" xfId="25" xr:uid="{4852AAAC-117D-4407-A596-3B8152879216}"/>
    <cellStyle name="Обычный 2 3" xfId="12" xr:uid="{C6B18C3D-640F-4A36-B737-8C1054557F55}"/>
    <cellStyle name="Обычный 2 3 2 2 10 2" xfId="20" xr:uid="{CC6A960B-E0FD-4877-B179-50AF02997ADA}"/>
    <cellStyle name="Обычный 2 3 2 2 8" xfId="16" xr:uid="{A9B600A3-E4EF-4E65-8A8E-CD8F23A8912A}"/>
    <cellStyle name="Обычный 2 4 2" xfId="26" xr:uid="{82E13C1B-8BA9-4F05-9509-CD577BA1A4BE}"/>
    <cellStyle name="Обычный 3" xfId="7" xr:uid="{7E706EDF-91B0-4CCB-888D-6865014E63F2}"/>
    <cellStyle name="Обычный 3 2" xfId="11" xr:uid="{E8914B38-449C-4C4C-9538-FB34A618AC0C}"/>
    <cellStyle name="Обычный 3 2 2" xfId="17" xr:uid="{5EE17C04-4D22-4AED-A752-68CD3250FD47}"/>
    <cellStyle name="Обычный 4" xfId="31" xr:uid="{A514B203-B42A-4314-83A8-C6C0A881CECB}"/>
    <cellStyle name="Обычный 4 2 2" xfId="13" xr:uid="{7E4E54DD-DF4A-48CA-B361-292F8E18E9CE}"/>
    <cellStyle name="Обычный 5 2 2 2 2" xfId="32" xr:uid="{51EF76E4-7D94-43EF-95EB-4960ED15F56F}"/>
    <cellStyle name="Обычный 5 2 2 2 2 2 6" xfId="9" xr:uid="{4208C97F-0CE7-4363-9604-7F5DF2ED6D63}"/>
    <cellStyle name="Обычный 5 2 2 3" xfId="27" xr:uid="{E2843416-30BD-4839-B489-1CDF73715BCE}"/>
    <cellStyle name="Обычный 6 10" xfId="14" xr:uid="{DE18EE6C-7D2C-47B3-9A07-18E7520A8A29}"/>
    <cellStyle name="Обычный 9" xfId="8" xr:uid="{D11C3E3A-BF16-443D-8F58-8C434A6BA052}"/>
    <cellStyle name="Процентный" xfId="2" builtinId="5"/>
    <cellStyle name="Процентный 2" xfId="36" xr:uid="{F3A852DF-835D-474B-8A74-35EB44715C00}"/>
    <cellStyle name="Финансовый" xfId="1" builtinId="3"/>
    <cellStyle name="Финансовый 2" xfId="4" xr:uid="{0594C6C4-46D9-4007-BD92-6A7143A8545F}"/>
    <cellStyle name="Финансовый 2 2" xfId="10" xr:uid="{E5FD1C3B-601B-4B15-A953-8BE5143D8DCB}"/>
    <cellStyle name="Финансовый 2 2 2 2 2 5 4" xfId="24" xr:uid="{ACBBABA0-8ECE-45C5-A0D7-2712559D76FD}"/>
    <cellStyle name="Финансовый 2 2 2 2 8" xfId="19" xr:uid="{A3A81E98-470C-4AB4-80B8-CE3B448A21C5}"/>
    <cellStyle name="Финансовый 2 3" xfId="29" xr:uid="{41E102FD-F5CF-4CF7-BCF5-1AC6EBB7B1FA}"/>
    <cellStyle name="Финансовый 3" xfId="33" xr:uid="{A7DA23BA-0AAE-4E17-95C3-057BE473C626}"/>
    <cellStyle name="Финансовый 3 2 8" xfId="21" xr:uid="{CE3208E6-8778-4921-97F2-EF5030E3CE48}"/>
    <cellStyle name="Финансовый 4 2 5" xfId="23" xr:uid="{28762FC4-54EC-440D-AFC9-71985846C911}"/>
    <cellStyle name="Финансовый 6" xfId="34" xr:uid="{3D37FA57-F3F5-402C-84CC-68B837A55836}"/>
    <cellStyle name="Финансовый 6 14" xfId="22" xr:uid="{15EA1BD5-924A-4E21-898B-668806D17F7F}"/>
    <cellStyle name="Финансовый 9 10" xfId="18" xr:uid="{7E4A8752-41FD-4DBB-9C55-CF9A41DE808C}"/>
    <cellStyle name="Хороший" xfId="35" builtinId="26"/>
  </cellStyles>
  <dxfs count="127">
    <dxf>
      <fill>
        <patternFill>
          <bgColor theme="4" tint="0.59996337778862885"/>
        </patternFill>
      </fill>
    </dxf>
    <dxf>
      <fill>
        <patternFill>
          <bgColor rgb="FFFFF0C8"/>
        </patternFill>
      </fill>
    </dxf>
    <dxf>
      <fill>
        <patternFill>
          <bgColor rgb="FFFF0000"/>
        </patternFill>
      </fill>
    </dxf>
    <dxf>
      <fill>
        <patternFill>
          <bgColor rgb="FFE1F0DC"/>
        </patternFill>
      </fill>
    </dxf>
    <dxf>
      <fill>
        <patternFill>
          <bgColor theme="0"/>
        </patternFill>
      </fill>
    </dxf>
    <dxf>
      <fill>
        <patternFill>
          <bgColor rgb="FFB4C8E6"/>
        </patternFill>
      </fill>
    </dxf>
    <dxf>
      <fill>
        <patternFill patternType="gray0625">
          <f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0C8"/>
        </patternFill>
      </fill>
    </dxf>
    <dxf>
      <fill>
        <patternFill>
          <bgColor rgb="FFFF0000"/>
        </patternFill>
      </fill>
    </dxf>
    <dxf>
      <fill>
        <patternFill>
          <bgColor rgb="FFE1F0DC"/>
        </patternFill>
      </fill>
    </dxf>
    <dxf>
      <fill>
        <patternFill>
          <bgColor theme="0"/>
        </patternFill>
      </fill>
    </dxf>
    <dxf>
      <fill>
        <patternFill>
          <bgColor rgb="FFB4C8E6"/>
        </patternFill>
      </fill>
    </dxf>
    <dxf>
      <fill>
        <patternFill patternType="gray0625">
          <fgColor rgb="FFFF0000"/>
        </patternFill>
      </fill>
    </dxf>
    <dxf>
      <fill>
        <patternFill>
          <bgColor rgb="FFFFF0C8"/>
        </patternFill>
      </fill>
    </dxf>
    <dxf>
      <fill>
        <patternFill>
          <bgColor rgb="FFFF0000"/>
        </patternFill>
      </fill>
    </dxf>
    <dxf>
      <fill>
        <patternFill>
          <bgColor rgb="FFE1F0DC"/>
        </patternFill>
      </fill>
    </dxf>
    <dxf>
      <fill>
        <patternFill>
          <bgColor theme="0"/>
        </patternFill>
      </fill>
    </dxf>
    <dxf>
      <fill>
        <patternFill>
          <bgColor rgb="FFB4C8E6"/>
        </patternFill>
      </fill>
    </dxf>
    <dxf>
      <fill>
        <patternFill patternType="gray0625">
          <f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rgb="FFF7D7FD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84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64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74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54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externalLink" Target="externalLinks/externalLink47.xml"/><Relationship Id="rId80" Type="http://schemas.openxmlformats.org/officeDocument/2006/relationships/externalLink" Target="externalLinks/externalLink55.xml"/><Relationship Id="rId85" Type="http://schemas.openxmlformats.org/officeDocument/2006/relationships/externalLink" Target="externalLinks/externalLink60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58.xml"/><Relationship Id="rId88" Type="http://schemas.openxmlformats.org/officeDocument/2006/relationships/externalLink" Target="externalLinks/externalLink63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48.xml"/><Relationship Id="rId78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6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9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76" Type="http://schemas.openxmlformats.org/officeDocument/2006/relationships/externalLink" Target="externalLinks/externalLink5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6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4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66" Type="http://schemas.openxmlformats.org/officeDocument/2006/relationships/externalLink" Target="externalLinks/externalLink41.xml"/><Relationship Id="rId87" Type="http://schemas.openxmlformats.org/officeDocument/2006/relationships/externalLink" Target="externalLinks/externalLink62.xml"/><Relationship Id="rId61" Type="http://schemas.openxmlformats.org/officeDocument/2006/relationships/externalLink" Target="externalLinks/externalLink36.xml"/><Relationship Id="rId82" Type="http://schemas.openxmlformats.org/officeDocument/2006/relationships/externalLink" Target="externalLinks/externalLink5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31.xml"/><Relationship Id="rId7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ON\C\LEVENT\derince\Teklif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l%20Users\Documents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-idbcd-wg1\USER\SETSUBI\ME-2&#31309;&#31639;\01&#31309;&#31639;&#12503;&#12525;&#12472;&#12455;&#12463;&#12488;\&#20013;&#22269;\(2004.12)ACW%20PJ(&#12381;&#12398;2&#65289;\pulau%20final\WINDOWS\Desktop\New%20Folder\Qo-158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rneye\Op%20Review%20Schedul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-idbcd-wg1\USER\SETSUBI\ME-2&#31309;&#31639;\01&#31309;&#31639;&#12503;&#12525;&#12472;&#12455;&#12463;&#12488;\&#20013;&#22269;\(2004.12)ACW%20PJ(&#12381;&#12398;2&#65289;\pulau%20final\WINDOWS\Desktop\New%20Folder\Qo-1585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ent\levent%202004\LEVENT\derince\Teklif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RYAP5\Gerceklesen_Hakedis\LEVENT\derince\Teklif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ent\c\LEVENT\ANAIST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-tu04-s-hbs01\hbs%20sales%20data\WINDOWS\TEMP\PLBYL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ANALIZ97\ANAIST97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thura\My%20Documents\Palm%20District%20Cooling%20Documents\BOQ\TOWER\ITP38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6%20PROJECTS%20FILING\12%20CLEAR%20LINK\08%20CONSTRUCTION%20MANAGEMENT\01%20GENERAL%20CONTRACTOR\01%20TENDER\02%20COMMERCIAL%20PROPOSALS\01%20SMR\ANT%20YAPI\CL-110404-In-Bid-AntYapi-Rev.7\1EB-%20Calculation%20form_2011_04_0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.6.1\LenPrs37\Son%20Gonderilen\Calculation%20form_Base_Price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kozlova\Documents\&#1050;&#1086;&#1087;&#1080;&#1103;%20&#1057;&#1074;&#1086;&#1076;&#1082;&#1072;%20&#1087;&#1086;%201-2%20&#1086;&#1095;.%20&#1085;&#1072;%20&#1084;2%20&#1089;&#1088;&#1072;&#1074;&#1085;&#1077;&#1085;&#1080;&#1077;%20&#1091;&#1090;&#1074;.15.09.16-%2031.03.17%20(002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86;&#1080;%20&#1076;&#1086;&#1082;&#1091;&#1084;&#1077;&#1085;&#1090;&#1099;\&#1057;%20&#1044;%20&#1054;\&#1058;&#1077;&#1082;&#1091;&#1097;&#1072;&#1103;%20&#1088;&#1072;&#1073;&#1086;&#1090;&#1072;\&#1053;%20&#1050;%20&#1041;\&#1057;&#1084;&#1077;&#1090;&#1072;%20&#1042;&#1072;&#1088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kit/Downloads/&#1058;&#1069;&#1054;%20&#1055;&#1086;&#1090;&#1086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-tu04-s-hbs01\hbs%20sales%20data\Carneye\Op%20Review%20Schedul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ent\levent\LEVENT\Camlik\KESCA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-tu04-s-hbs01\hbs%20sales%20data\WINDOWS\Temporary%20Internet%20Files\OLK3011\PLBYL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rofimov\Desktop\&#1053;&#1086;&#1074;&#1072;&#1103;%20&#1087;&#1072;&#1087;&#1082;&#1072;\&#1048;&#1089;&#1093;&#1086;&#1076;&#1085;&#1099;&#1077;&#1044;&#1072;&#1085;&#1085;&#1099;&#1077;_&#1051;&#1048;_2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9\d\&#1052;&#1086;&#1080;%20&#1076;&#1086;&#1082;&#1091;&#1084;&#1077;&#1085;&#1090;&#1099;\&#1055;%20&#1058;%20&#1054;\&#1048;&#1042;&#1040;&#1053;&#1054;&#1042;&#1054;\&#1057;&#1084;&#1077;&#1090;&#1072;%20&#1086;&#1089;&#1085;&#1086;&#1074;&#1085;&#1072;&#110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7\d\&#1052;&#1086;&#1080;%20&#1076;&#1086;&#1082;&#1091;&#1084;&#1077;&#1085;&#1090;&#1099;\&#1057;%20&#1044;%20&#1054;\&#1058;&#1077;&#1082;&#1091;&#1097;&#1072;&#1103;%20&#1088;&#1072;&#1073;&#1086;&#1090;&#1072;\&#1057;&#1086;&#1074;&#1090;&#1088;&#1072;&#1085;&#1089;&#1072;&#1074;&#1090;&#1086;\&#1044;&#1086;&#1075;&#1086;&#1074;&#1086;&#1088;%203\&#1057;&#1084;&#1077;&#1090;&#1072;%20&#1057;&#1086;&#1074;&#1090;&#1088;&#1072;&#1085;&#1089;%202&#104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r.ru\LSR-01\Pushkin.AA\&#1056;&#1072;&#1073;&#1086;&#1095;&#1080;&#1081;%20&#1089;&#1090;&#1086;&#1083;\&#1058;&#1069;&#1054;%20&#1051;&#1072;&#1085;&#1076;&#1099;&#1096;&#1080;%20(&#1084;&#1072;&#1081;%202016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alon.local\etalongroup\&#1044;&#1086;&#1082;&#1091;&#1084;&#1077;&#1085;&#1090;&#1099;\&#1051;&#1077;&#1085;&#1057;&#1087;&#1077;&#1094;&#1057;&#1052;&#1059;\&#1054;&#1090;&#1095;&#1077;&#1090;&#1099;%20&#1086;%20&#1074;&#1099;&#1087;&#1086;&#1083;&#1085;&#1077;&#1085;&#1085;&#1099;&#1093;%20&#1088;&#1072;&#1073;&#1086;&#1090;&#1072;&#1093;\&#1055;&#1069;&#1054;\&#1055;&#1088;&#1086;&#1077;&#1082;&#1090;&#1099;\&#1046;&#1050;%20&#1052;&#1086;&#1089;&#1082;&#1086;&#1074;&#1089;&#1082;&#1080;&#1081;\&#1052;&#1086;&#1089;&#1082;&#1086;&#1074;&#1089;&#1082;&#1080;&#1077;%20&#1074;&#1086;&#1088;&#1086;&#1090;&#1072;%20(2015.06.01)\&#1058;&#1069;&#1054;%20&#1052;&#1042;%20(&#1084;&#1072;&#1081;%202015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ITJUT~1\LOCALS~1\Temp\&#1073;&#1102;&#1076;&#1078;&#1077;&#1090;-&#1089;&#1084;&#1086;&#1083;&#1100;&#1085;&#1099;&#1081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r.ru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86;&#1080;%20&#1076;&#1086;&#1082;&#1091;&#1084;&#1077;&#1085;&#1090;&#1099;\&#1058;&#1077;&#1082;&#1091;&#1097;&#1072;&#1103;%20&#1088;&#1072;&#1073;&#1086;&#1090;&#1072;\&#1048;&#1074;&#1072;&#1085;&#1086;&#1074;&#1086;\&#1053;&#1072;%20&#1087;&#1086;&#1076;&#1087;&#1080;&#1089;&#1100;\&#1057;&#1084;&#1077;&#1090;&#1072;%20&#1048;&#1074;&#1072;&#1085;&#1086;&#1074;&#1086;%201&#1085;&#1086;&#1103;&#107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77;&#1087;&#1072;&#1088;&#1090;&#1072;&#1084;&#1077;&#1085;&#1090;%20&#1088;&#1072;&#1079;&#1074;&#1080;&#1090;&#1080;&#1103;\03_&#1058;&#1045;&#1053;&#1044;&#1045;&#1056;&#1067;\&#1044;&#1052;%20&#1044;&#1072;&#1083;&#1100;&#1085;&#1103;&#1103;%20&#1090;&#1077;&#1088;&#1088;&#1080;&#1090;&#1086;&#1088;&#1080;&#1103;\02_&#1043;&#1045;&#1053;&#1055;&#1054;&#1044;&#1056;&#1071;&#1044;\&#1057;&#1074;&#1086;&#1076;&#1085;&#1072;&#1103;%20&#1087;&#1086;%20&#1090;&#1077;&#1085;&#1076;&#1077;&#1088;&#1091;\&#1057;&#1074;&#1086;&#1076;&#1085;&#1072;&#1103;_DM_&#1054;&#1055;&#1058;2%20&#1080;&#1090;&#1086;&#1075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40;&#1058;&#1045;&#1056;33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86;&#1080;%20&#1076;&#1086;&#1082;&#1091;&#1084;&#1077;&#1085;&#1090;&#1099;\&#1057;%20&#1044;%20&#1054;\&#1058;&#1077;&#1082;&#1091;&#1097;&#1072;&#1103;%20&#1088;&#1072;&#1073;&#1086;&#1090;&#1072;\&#1057;&#1072;&#1079;&#1086;&#1085;&#1086;&#1074;%20&#1082;&#1086;&#1090;&#1090;&#1077;&#1076;&#1078;\&#1051;&#1057;&#1056;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lenspecsmu\Invest\GIOP\===GIOP-&#1086;&#1090;&#1076;&#1077;&#1083;\==GIOP=&#1051;&#1102;&#1073;&#1072;\&#1055;&#1055;%20-%20&#1055;&#1083;&#1072;&#1085;&#1099;%20&#1087;&#1088;&#1086;&#1076;&#1072;&#1078;\&#1055;&#1055;-&#1086;&#1090;&#1076;&#1077;&#1083;&#1100;&#1085;&#1086;%20&#1087;&#1086;%20&#1086;&#1073;&#1098;&#1077;&#1082;&#1090;&#1072;&#1084;\&#1042;%20&#1087;&#1088;&#1086;&#1076;&#1072;&#1078;&#1077;\&#1062;&#1057;\&#1055;&#1088;&#1086;&#1075;&#1085;&#1086;&#1079;%20&#1087;&#1086;&#1089;&#1090;&#1091;&#1087;&#1083;&#1077;&#1085;&#1080;&#1081;%20&#1062;&#1072;&#1088;&#1089;&#1082;&#1072;&#1103;%20&#1089;&#1090;&#1086;&#1083;&#1080;&#1094;&#1072;%20(&#1092;&#1072;&#1082;&#1090;%20-%2001.10.2013)%202013-11-05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86;&#1080;%20&#1076;&#1086;&#1082;&#1091;&#1084;&#1077;&#1085;&#1090;&#1099;\&#1057;%20&#1044;%20&#1054;\&#1058;&#1077;&#1082;&#1091;&#1097;&#1072;&#1103;%20&#1088;&#1072;&#1073;&#1086;&#1090;&#1072;\&#1053;%20&#1050;%20&#1041;\&#1057;&#1074;&#1086;&#1076;&#1082;&#1072;%20&#1079;&#1072;&#1090;&#1088;&#1072;&#109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nton.neshchetkin\AppData\Local\Microsoft\Windows\Temporary%20Internet%20Files\Content.Outlook\FS71A3Z1\&#1101;&#1090;&#1072;&#1083;&#1086;&#1085;-&#1089;&#1080;&#1090;&#1080;%20&#1082;.1%20%20&#1096;&#1072;&#1093;&#1084;&#1072;&#1090;&#1082;&#1072;%20&#1076;&#1083;&#1103;%20&#1090;&#1077;&#1085;&#1076;&#1077;&#1088;&#1072;%2020.04.1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12100\&#1084;&#1086;&#1080;%20&#1076;&#1086;&#1082;&#1091;&#1084;&#1077;&#1085;&#1090;&#1099;\&#1082;&#1074;&#1072;&#1088;&#1090;&#1080;&#1088;&#1086;&#1075;&#1088;&#1072;&#1084;&#1084;&#1099;%20&#1087;&#1086;%20&#1086;&#1073;&#1098;&#1077;&#1082;&#1090;&#1072;&#1084;\&#1042;.&#1054;.,%20&#1052;&#1060;&#1058;&#1062;,%20&#1082;&#1074;&#1072;&#1088;&#1090;&#1072;&#1083;%203&#1040;II,%20&#1082;&#1086;&#1088;&#1087;&#1091;&#1089;%203&#104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arlamov_A.LENSPECSMU\&#1052;&#1086;&#1080;%20&#1076;&#1086;&#1082;&#1091;&#1084;&#1077;&#1085;&#1090;&#1099;\&#1044;&#1086;&#1082;&#1091;&#1084;&#1077;&#1085;&#1090;&#1099;\&#1055;&#1088;&#1086;&#1077;&#1082;&#1090;&#1099;\&#1042;&#1099;&#1087;&#1086;&#1083;&#1085;&#1077;&#1085;&#1085;&#1099;&#1077;\&#1043;&#1088;&#1072;&#1078;&#1076;&#1072;&#1085;&#1082;&#1072;-&#1057;&#1080;&#1090;&#1080;\&#1055;&#1086;&#1089;&#1083;&#1077;&#1076;&#1085;&#1103;&#1103;%20&#1074;&#1077;&#1088;&#1089;&#1080;&#1103;\&#1058;&#1069;&#1054;%20&#1043;&#1088;&#1072;&#1078;&#1076;&#1072;&#1085;&#1082;&#1072;%20&#1057;&#1080;&#1090;&#1080;%2020%2002%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69;&#1050;&#1057;&#1055;&#1045;&#1056;&#1058;&#1048;&#1047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2F0A0B\&#1058;&#1069;&#1054;%20&#1043;&#1088;&#1072;&#1078;&#1076;&#1072;&#1085;&#1082;&#1072;%20&#1057;&#1080;&#1090;&#1080;%2020%2005%20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arlamov_A\&#1052;&#1086;&#1080;%20&#1076;&#1086;&#1082;&#1091;&#1084;&#1077;&#1085;&#1090;&#1099;\&#1044;&#1086;&#1082;&#1091;&#1084;&#1077;&#1085;&#1090;&#1099;\&#1055;&#1088;&#1086;&#1077;&#1082;&#1090;&#1099;\&#1043;&#1088;&#1072;&#1078;&#1076;&#1072;&#1085;&#1082;&#1072;-&#1057;&#1080;&#1090;&#1080;\&#1058;&#1069;&#1054;%20&#1043;&#1088;&#1072;&#1078;&#1076;&#1072;&#1085;&#1082;&#1072;%20&#1057;&#1080;&#1090;&#1080;10&#1084;&#1083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arlamov_A\&#1052;&#1086;&#1080;%20&#1076;&#1086;&#1082;&#1091;&#1084;&#1077;&#1085;&#1090;&#1099;\&#1044;&#1086;&#1082;&#1091;&#1084;&#1077;&#1085;&#1090;&#1099;\&#1055;&#1088;&#1086;&#1077;&#1082;&#1090;&#1099;\&#1055;&#1077;&#1090;&#1088;&#1086;&#1079;&#1072;&#1074;&#1086;&#1076;&#1089;&#1082;&#1072;&#1103;\&#1058;&#1069;&#1054;%20&#1055;&#1077;&#1090;&#1088;&#1086;&#1079;&#1072;&#1074;&#1086;&#1076;&#1089;&#1082;&#1072;&#1103;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BITJUT~1\LOCALS~1\Temp\&#1073;&#1102;&#1076;&#1078;&#1077;&#1090;-&#1089;&#1084;&#1086;&#1083;&#1100;&#1085;&#1099;&#1081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2;&#1086;&#1080;%20&#1076;&#1086;&#1082;&#1091;&#1084;&#1077;&#1085;&#1090;&#1099;\&#1057;%20&#1044;%20&#1054;\&#1048;&#1074;&#1072;&#1085;&#1086;&#1074;&#1086;\&#1057;&#1084;&#1077;&#1090;&#1072;%20&#1048;&#1074;&#1072;&#1085;&#1086;&#1074;&#1086;%20(&#1042;&#1072;&#1088;.2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VASENE~1\LOCALS~1\Temp\&#1057;&#1055;&#1063;-&#1082;&#1088;&#1077;&#1076;&#1080;&#1090;%20&#1040;&#1083;&#1100;&#1092;&#1072;&#1073;&#1072;&#1085;&#108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arlamov_A\&#1052;&#1086;&#1080;%20&#1076;&#1086;&#1082;&#1091;&#1084;&#1077;&#1085;&#1090;&#1099;\&#1044;&#1086;&#1082;&#1091;&#1084;&#1077;&#1085;&#1090;&#1099;\&#1055;&#1088;&#1086;&#1077;&#1082;&#1090;&#1099;\&#1054;&#1082;&#1090;&#1103;&#1073;&#1088;&#1100;&#1089;&#1082;&#1072;&#1103;%20&#1085;&#1072;&#1073;\&#1058;&#1069;&#1054;%20&#1054;&#1082;&#1090;&#1103;&#1073;&#1088;&#1100;&#1089;&#1082;&#1072;&#1103;%20&#1085;&#1072;&#107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12100\&#1084;&#1086;&#1080;%20&#1076;&#1086;&#1082;&#1091;&#1084;&#1077;&#1085;&#1090;&#1099;\Documents%20and%20Settings\Mazaeva_S\&#1052;&#1086;&#1080;%20&#1076;&#1086;&#1082;&#1091;&#1084;&#1077;&#1085;&#1090;&#1099;\&#1053;&#1086;&#1074;&#1072;&#1103;%20&#1087;&#1072;&#1087;&#1082;&#1072;\&#1044;&#1086;&#1083;&#1078;&#1085;&#1080;&#1082;&#1080;%20&#1089;&#1090;.&#1073;&#1072;&#1079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80;&#1084;%20&#1044;.&#1040;\&#1057;&#1090;&#1072;&#1088;&#1086;&#1077;\&#1057;&#1087;&#1088;&#1072;&#1074;&#1086;&#1095;&#1085;&#1099;&#1077;%20&#1076;&#1072;&#1085;&#1085;&#1099;&#1077;\&#1041;&#1102;&#1076;&#1078;&#1077;&#1090;%20&#1047;&#1072;&#1090;&#1086;&#1085;&#1089;&#1082;&#1086;&#1077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iya.stepanova\AppData\Local\Microsoft\Windows\Temporary%20Internet%20Files\OLKAE9\Documents%20and%20Settings\Ryzhakov_N\&#1052;&#1086;&#1080;%20&#1076;&#1086;&#1082;&#1091;&#1084;&#1077;&#1085;&#1090;&#1099;\&#1054;&#1073;&#1098;&#1077;&#1082;&#1090;&#1099;,%20&#1087;&#1088;&#1086;&#1077;&#1082;&#1090;&#1099;\&#1052;&#1086;&#1089;&#1082;&#1074;&#1072;\&#1052;&#1077;&#1083;&#1100;&#1085;&#1080;&#1082;&#1086;&#1074;&#1072;%20&#1061;&#1040;\&#1058;&#1069;&#1054;%20&#1052;&#1077;&#1083;&#1100;&#1085;&#1080;&#1082;&#1086;&#1074;&#1072;%20110906%20&#1089;%20&#1079;&#1072;&#1081;&#1084;&#1086;&#108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LenSpecSMU\Invest\ZAKHAROV_A\AZ%20c%2024%20&#1092;&#1077;&#1074;&#1088;&#1072;&#1083;&#1103;%202005\02.%20&#1092;&#1080;&#1085;.&#1089;&#1083;&#1091;&#1078;&#1073;&#1099;\=&#1055;&#1051;&#1040;&#1053;=2006=(&#1080;&#1079;%20&#1089;&#1090;&#1072;&#1090;&#1080;&#1089;&#1090;&#1080;&#1082;&#1080;)\2006%20&#1084;&#1072;&#1081;\&#1055;&#1056;&#1054;&#1043;&#1053;&#1054;&#1047;%20&#1055;&#1056;&#1054;&#1044;&#1040;&#1046;%2031-05-2006+++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15\d\&#1050;&#1086;&#1084;&#1072;&#1085;&#1076;&#1080;&#1088;&#1086;&#1074;&#1082;&#1072;%2029&#1085;&#1086;&#1103;&#1073;\&#1048;&#1042;&#1040;&#1053;&#1054;&#1042;&#1054;%20&#1053;&#1040;%20&#1055;&#1054;&#1044;&#1055;&#1048;&#1057;&#1068;\&#1057;&#1084;&#1077;&#1090;&#1072;%20&#1048;&#1074;&#1072;&#1085;&#1086;&#1074;&#1086;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52;&#1086;&#1085;&#1080;&#1090;&#1086;&#1088;&#1080;&#1085;&#1075;%20&#1048;&#1057;&#1055;\&#1052;&#1086;&#1085;&#1080;&#1090;&#1086;&#1088;&#1080;&#1085;&#1075;\&#1052;&#1086;&#1085;&#1080;&#1090;&#1086;&#1088;&#1080;&#1085;&#1075;%20&#1073;&#1080;&#1079;&#1085;&#1077;&#1089;%20&#1087;&#1083;&#1072;&#1085;&#1086;&#1074;\&#1048;&#1079;&#1091;&#1084;&#1088;&#1091;&#1076;&#1085;&#1099;&#1077;%20&#1061;&#1086;&#1083;&#1084;&#1099;\&#1048;&#1061;%20&#1040;&#1087;&#1088;&#1077;&#1083;&#1100;\&#1073;&#1072;&#1079;&#1072;%20&#1082;%2011%20&#1064;&#1072;&#1093;&#1084;&#1072;&#1090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atyana.kuznetsova\AppData\Local\Microsoft\Windows\Temporary%20Internet%20Files\Content.Outlook\42M56MXX\&#1094;&#1077;&#1085;&#1099;%20&#1101;&#1090;&#1072;&#1083;&#1086;&#1085;-&#1089;&#1080;&#1090;&#1080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.sml.ru\&#1055;&#1086;&#1083;&#1100;&#1079;&#1086;&#1074;&#1072;&#1090;&#1077;&#1083;&#1080;\Users\ten\AppData\Local\Microsoft\Windows\Temporary%20Internet%20Files\Content.Outlook\VPM4PXVP\WINDOWS\Temporary%20Internet%20Files\Content.Outlook\P017YR5Y\&#1057;&#1088;&#1072;&#1074;&#1085;&#1080;&#1090;&#1077;&#1083;&#1100;&#1085;&#1072;&#1103;%20&#1087;&#1086;%20&#1087;&#1088;&#1077;&#1076;&#1083;&#1086;&#1078;&#1077;&#1085;&#1080;&#1103;&#1084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PM-DE\_&#1041;&#1048;&#1047;&#1053;&#1045;&#1057;-&#1055;&#1051;&#1040;&#1053;&#1067;\&#1052;&#1054;&#1053;&#1048;&#1058;&#1054;&#1056;&#1048;&#1053;&#1043;%20&#1041;&#1080;&#1079;&#1085;&#1077;&#1089;-&#1087;&#1083;&#1072;&#1085;&#1086;&#1074;\_&#1069;&#1090;&#1072;&#1083;&#1086;&#1085;-&#1057;&#1080;&#1090;&#1080;\2016%2004%20&#1045;&#1078;&#1077;&#1082;&#1074;&#1072;&#1088;&#1090;&#1072;&#1083;&#1100;&#1085;&#1099;&#1081;\&#1048;&#1089;&#1093;&#1086;&#1076;&#1085;&#1099;&#1077;%20&#1076;&#1072;&#1085;&#1085;&#1099;&#1077;\&#1041;&#1048;&#1047;%20&#1069;&#1090;&#1072;&#1083;&#1086;&#1085;-&#1057;&#1080;&#1090;&#1080;%20%20&#1058;&#1069;&#1055;_&#1055;&#1056;&#1057;%20&#1086;&#1090;&#1076;&#1077;&#1083;&#1082;&#1072;%2010,9%20&#1090;&#1099;&#1089;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FFB822\&#1058;&#1069;&#1054;%2018%2011%20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2;&#1099;&#1087;&#1086;&#1083;&#1085;&#1077;&#1085;&#1085;&#1099;&#1077;\&#1043;&#1088;&#1072;&#1078;&#1076;&#1072;&#1085;&#1082;&#1072;-&#1057;&#1080;&#1090;&#1080;\&#1055;&#1086;&#1089;&#1083;&#1077;&#1076;&#1085;&#1103;&#1103;%20&#1074;&#1077;&#1088;&#1089;&#1080;&#1103;\&#1058;&#1069;&#1054;%20&#1043;&#1088;&#1072;&#1078;&#1076;&#1072;&#1085;&#1082;&#1072;%20&#1057;&#1080;&#1090;&#1080;%2020%2002%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8\d\&#1052;&#1086;&#1080;%20&#1076;&#1086;&#1082;&#1091;&#1084;&#1077;&#1085;&#1090;&#1099;\&#1057;%20&#1044;%20&#1054;\&#1058;&#1077;&#1082;&#1091;&#1097;&#1072;&#1103;%20&#1088;&#1072;&#1073;&#1086;&#1090;&#1072;\&#1052;&#1091;&#1079;&#1077;&#1081;%20-%20&#1079;&#1072;&#1087;&#1086;&#1074;&#1077;&#1076;&#1085;&#1080;&#1082;\&#1057;&#1084;&#1077;&#1090;&#1085;&#1099;&#1081;%20&#1088;&#1072;&#1089;&#1095;&#1077;&#109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3\estimating\Users\bovda\AppData\Local\Temp\7zOE93B.tmp\&#1041;&#1086;&#1074;&#1076;&#1072;&#1084;&#1077;&#1088;&#1089;&#1077;&#1076;&#1077;&#1089;161216_&#1064;&#1040;&#1061;&#1058;&#1040;%20&#1051;&#1048;&#1060;&#1058;&#104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\&#1052;&#1086;&#1080;%20&#1076;&#1086;&#1082;&#1091;&#1084;&#1077;&#1085;&#1090;&#1099;\NOVIECHEREM\&#1050;&#1072;&#109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cal_sam_dc/INetCache/Content.Outlook/1GI7987S/&#1058;&#1050;&#1055;_&#1070;&#1078;&#1085;&#1072;&#1103;_&#1057;&#1090;&#1088;&#1086;&#1080;&#1090;&#1077;&#1083;&#1100;&#1085;&#1072;&#1103;_&#1050;&#1086;&#1084;&#1087;&#1072;&#1085;&#1080;&#1103;_29_07_2024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%20&#1052;2%20-%2062%20&#1072;&#1074;&#1090;&#1086;&#1073;&#1072;&#1079;&#1072;\!!!&#1052;2_&#1043;&#1045;&#1053;&#1055;&#1054;&#1044;&#1056;&#1071;&#1044;%20(&#1050;&#1056;&#1067;&#1052;&#1057;&#1058;&#1056;&#1054;&#1049;)\&#1069;&#1058;&#1040;&#1055;%201\&#1042;&#1067;&#1055;&#1054;&#1051;&#1053;&#1045;&#1053;&#1048;&#1045;\&#8470;10%20(&#1084;&#1072;&#1088;&#1090;%202024)\&#8470;10_&#1050;&#1057;-3,%20&#1050;&#1057;-2,%20&#1050;&#1057;-6_&#1044;&#1057;,%20&#1057;&#1084;&#1077;&#1090;&#1099;_&#1050;&#1088;&#1099;&#1084;&#1089;&#1090;&#1088;&#1086;&#1081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%20&#1052;2%20-%2062%20&#1072;&#1074;&#1090;&#1086;&#1073;&#1072;&#1079;&#1072;\!!!&#1052;2_&#1043;&#1045;&#1053;&#1055;&#1054;&#1044;&#1056;&#1071;&#1044;%20(&#1050;&#1056;&#1067;&#1052;&#1057;&#1058;&#1056;&#1054;&#1049;)\&#1069;&#1058;&#1040;&#1055;%201\&#8470;12%20(&#1084;&#1072;&#1081;%202024)\&#8470;12_&#1050;&#1057;-3,%20&#1050;&#1057;-2,%20&#1050;&#1057;-6_&#1044;&#1057;,%20&#1057;&#1084;&#1077;&#1090;&#1099;_&#1050;&#1088;&#1099;&#1084;&#1089;&#1090;&#1088;&#1086;&#1081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cal_sam_dc/INetCache/Content.Outlook/UX36XXKJ/&#8470;13_2%20%20&#1050;&#1057;-3%20&#1050;&#1057;-2%20&#1050;&#1057;-6_&#1044;&#1057;%20&#1057;&#1084;&#1077;&#1090;&#1099;_&#1050;&#1088;&#1099;&#1084;&#1089;&#1090;&#1088;&#1086;&#1081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%206/Desktop/&#1052;2%20&#1101;&#1090;&#1072;&#1087;%201/&#1043;&#1045;&#1053;&#1055;&#1054;&#1044;&#1056;&#1071;&#1044;&#1053;&#1054;&#1045;%20&#1042;&#1067;&#1055;&#1054;&#1051;&#1053;&#1045;&#1053;&#1048;&#1045;/&#8470;11%20(&#1072;&#1087;&#1088;&#1077;&#1083;&#1100;%202024%20&#1085;&#1077;%20&#1087;&#1086;&#1076;&#1087;&#1080;&#1089;&#1072;&#1085;&#1086;)/&#8470;11_&#1050;&#1057;-3,%20&#1050;&#1057;-2,%20&#1050;&#1057;-6_&#1044;&#1057;,%20&#1057;&#1084;&#1077;&#1090;&#1099;_&#1050;&#1088;&#1099;&#1084;&#1089;&#1090;&#1088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BLOK_KEŞİF"/>
      <sheetName val="eritme"/>
      <sheetName val="LİSTE_FİYATLARI"/>
      <sheetName val="metin"/>
      <sheetName val="demir"/>
      <sheetName val="irsaliye_tesbit4-5"/>
      <sheetName val="WEBER_MARKEM_FİYATLAR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FATURA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Teklif.2"/>
      <sheetName val="Faturanızı Özelleştirin"/>
      <sheetName val="BILGI GIR"/>
      <sheetName val="BLOK-KE??F"/>
      <sheetName val="TES?SAT"/>
      <sheetName val="?CMAL"/>
      <sheetName val="katsay?lar"/>
      <sheetName val="boq"/>
      <sheetName val="(c)YOSİ"/>
      <sheetName val="Teklif.2.xls"/>
      <sheetName val="Sheet1"/>
      <sheetName val="Kesif_Ozeti"/>
      <sheetName val="#BAŞV"/>
      <sheetName val="imalat iç sayfa"/>
      <sheetName val="TABLO-3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Faturanızı_Özelleştirin"/>
      <sheetName val="BILGI_GIR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Teklif_2"/>
      <sheetName val="Teklif_2_xls"/>
      <sheetName val="imalat_iç_sayfa"/>
      <sheetName val="BLOK-KE__F"/>
      <sheetName val="TES_SAT"/>
      <sheetName val="_CMAL"/>
      <sheetName val="katsay_lar"/>
      <sheetName val="Veri Tabanı"/>
      <sheetName val=""/>
      <sheetName val="4 -Механика"/>
      <sheetName val="Общий итог"/>
      <sheetName val="Cash2"/>
      <sheetName val="Z"/>
      <sheetName val="1"/>
      <sheetName val="16"/>
      <sheetName val="50"/>
      <sheetName val="HKED.KEŞFİ İmalat"/>
      <sheetName val="YEŞİL DEFTER-İmalat"/>
      <sheetName val="KALIP"/>
      <sheetName val="Demir Fiyat Farkı KD"/>
      <sheetName val="Sayfa2"/>
      <sheetName val="Finansal tamamlanma Eğrisi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4_-Механика"/>
      <sheetName val="imalat_iç_sayfa1"/>
      <sheetName val="Veri_Tabanı"/>
      <sheetName val="HKED_KEŞFİ_İmalat"/>
      <sheetName val="YEŞİL_DEFTER-İmalat"/>
      <sheetName val="Finansal_tamamlanma_Eğrisi"/>
      <sheetName val="Demir_Fiyat_Farkı_KD"/>
      <sheetName val="LİSTS"/>
      <sheetName val="Y.D"/>
      <sheetName val="masraf yeri"/>
      <sheetName val="Y_D"/>
      <sheetName val="masraf_yeri"/>
      <sheetName val="TCMB"/>
      <sheetName val="FİRMALAR"/>
      <sheetName val="YK Nat. Gas (Off-site)"/>
      <sheetName val="B. Fiyatlar"/>
      <sheetName val="Veri"/>
      <sheetName val="VTR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LOB"/>
      <sheetName val="ISITMA"/>
      <sheetName val="sal"/>
      <sheetName val="04.Özet"/>
      <sheetName val="Опции"/>
      <sheetName val="Проект"/>
      <sheetName val="Анализ"/>
      <sheetName val="rayıc"/>
      <sheetName val="pencere merkezi ys ab"/>
      <sheetName val="kule pencere merk"/>
      <sheetName val="Kur"/>
      <sheetName val="info "/>
      <sheetName val="13-İŞGÜCÜ.HİSTOGRAM'03"/>
      <sheetName val="DATA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1.11.b"/>
      <sheetName val="Ictas (SPV ve ICA) detay"/>
      <sheetName val="Personel Maliyet Ictas on SPV"/>
      <sheetName val="TAŞERON"/>
      <sheetName val="Data - Alt Kategori"/>
      <sheetName val="LİSTE"/>
      <sheetName val="Bilgi"/>
      <sheetName val="HAKEDİŞ KEŞFİ"/>
      <sheetName val=" N Finansal Eğri"/>
      <sheetName val="AOP Summary-2"/>
      <sheetName val="COST-TZ"/>
      <sheetName val="FitOutConfCentre"/>
      <sheetName val="İhzar"/>
      <sheetName val="Rate Analysis"/>
      <sheetName val="AC"/>
      <sheetName val="FILTER SCH"/>
      <sheetName val="CONVECTOR"/>
      <sheetName val="FCU "/>
      <sheetName val="37"/>
      <sheetName val="SIVA"/>
      <sheetName val="Лист1"/>
      <sheetName val="KABULLER"/>
      <sheetName val="BUTCE KURLARI"/>
      <sheetName val="asansör-tr"/>
      <sheetName val="Grafik_Altlık"/>
      <sheetName val="MALZEME VE İŞÇİLİK"/>
      <sheetName val="ÖN KAPAK"/>
      <sheetName val="bsat muflu"/>
      <sheetName val="BF2001"/>
      <sheetName val="171_02_4 u hangar"/>
      <sheetName val="GENEL KESIF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RAPOR1_İMALAT İLERLEME"/>
      <sheetName val="Tut 1"/>
      <sheetName val="7İŞGÜCÜ-DAĞILIM"/>
      <sheetName val="Finansal t. Eğrisi"/>
      <sheetName val="Sayfa1"/>
      <sheetName val="Summary"/>
      <sheetName val="keşif özeti"/>
      <sheetName val="degisken"/>
      <sheetName val="(G)"/>
      <sheetName val="YK_Nat__Gas_(Off-site)"/>
      <sheetName val="KOD"/>
      <sheetName val="ESCON"/>
      <sheetName val="ÖDEME-36-kredili_뀁崔퐃㦨"/>
      <sheetName val="ÖDEME-36-kredili_뀀䨔퐃⚨"/>
      <sheetName val="ÖDEME-36-kredili_퐃⚨적췉"/>
      <sheetName val="ÖDEME-36-kredili_𢡊_x001f__x0000_"/>
      <sheetName val="B03"/>
      <sheetName val="eryamankeşif"/>
      <sheetName val="analizler"/>
      <sheetName val="Top Sheet"/>
      <sheetName val="Haftalık.Rapor"/>
      <sheetName val="arka kapak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sarf"/>
      <sheetName val="ek bina metraj"/>
      <sheetName val="KAPAK"/>
      <sheetName val="9.Taşeron"/>
      <sheetName val="PURS ORJİNAL"/>
      <sheetName val="Sebepler"/>
      <sheetName val="DİZİN"/>
      <sheetName val="8) FATURA"/>
      <sheetName val="Sheet2"/>
      <sheetName val="PE-F-42 Rev 01 Manpower"/>
      <sheetName val="MAHFİL KAT"/>
      <sheetName val="CASHFLOWS"/>
      <sheetName val="Katsayı"/>
      <sheetName val="TEI"/>
      <sheetName val="KESİNTİLER"/>
      <sheetName val="Spread"/>
      <sheetName val="dýsýplýn"/>
      <sheetName val="22 A BLOK YEVMİYE TUTANAĞI"/>
      <sheetName val="VERİ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227"/>
      <sheetName val="228"/>
      <sheetName val="231"/>
      <sheetName val="233"/>
      <sheetName val="234"/>
      <sheetName val="sheet3"/>
      <sheetName val="HARFLER"/>
      <sheetName val="PURS"/>
      <sheetName val="TASK"/>
      <sheetName val="BOQ "/>
      <sheetName val="Бюджет прочее"/>
      <sheetName val="Л Сад_исходный"/>
      <sheetName val="Rapor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Справочник статей"/>
      <sheetName val="Коэффициентарий"/>
      <sheetName val="ÖDEME-36-kredili_Ȁ"/>
      <sheetName val="bfk2000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imalat_iç_sayfa10"/>
      <sheetName val="4_-Механика9"/>
      <sheetName val="Veri_Tabanı9"/>
      <sheetName val="HKED_KEŞFİ_İmalat9"/>
      <sheetName val="YEŞİL_DEFTER-İmalat9"/>
      <sheetName val="Finansal_tamamlanma_Eğrisi9"/>
      <sheetName val="Demir_Fiyat_Farkı_KD9"/>
      <sheetName val="Y_D9"/>
      <sheetName val="masraf_yeri9"/>
      <sheetName val="YK_Nat__Gas_(Off-site)1"/>
      <sheetName val="B__Fiyatlar6"/>
      <sheetName val="Общий_итог"/>
      <sheetName val="pencere_merkezi_ys_ab6"/>
      <sheetName val="kule_pencere_merk6"/>
      <sheetName val="HAKEDİŞ_KEŞFİ"/>
      <sheetName val="info_5"/>
      <sheetName val="_N_Finansal_Eğri"/>
      <sheetName val="AOP_Summary-2"/>
      <sheetName val="BUTCE_KURLARI"/>
      <sheetName val="Data_-_Alt_Kategori"/>
      <sheetName val="13-İŞGÜCÜ_HİSTOGRAM'03"/>
      <sheetName val="Rate_Analysis"/>
      <sheetName val="FILTER_SCH"/>
      <sheetName val="FCU_"/>
      <sheetName val="bsat_muflu"/>
      <sheetName val="MALZEME_VE_İŞÇİLİK"/>
      <sheetName val="ÖN_KAPAK"/>
      <sheetName val="171_02_4_u_hangar"/>
      <sheetName val="GENEL_KESIF"/>
      <sheetName val="RAPOR1_İMALAT_İLERLEME"/>
      <sheetName val="Ictas_(SPV_ve_ICA)_detay"/>
      <sheetName val="Personel_Maliyet_Ictas_on_SPV"/>
      <sheetName val="1_11_b"/>
      <sheetName val="keşif_özeti"/>
      <sheetName val="arka_kapak"/>
      <sheetName val="Finansal_t__Eğrisi"/>
      <sheetName val="Tut_1"/>
      <sheetName val="Top_Sheet"/>
      <sheetName val="Haftalık_Rapor"/>
      <sheetName val="PURS_ORJİNAL"/>
      <sheetName val="ek_bina_metraj"/>
      <sheetName val="8)_FATURA"/>
      <sheetName val="PE-F-42_Rev_01_Manpower"/>
      <sheetName val="ÖDEME-36-kredili_𢡊"/>
      <sheetName val="04_Özet"/>
      <sheetName val="BOQ_"/>
      <sheetName val="ELZ_Grafik_Altlik"/>
      <sheetName val="İTT_Elazığ_KPK"/>
      <sheetName val="BRS_Grafik_Altlik"/>
      <sheetName val="İTT_Bursa_KPK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списки"/>
      <sheetName val="OW (не трогать)"/>
      <sheetName val="Выжимка по затратам 2"/>
      <sheetName val="1C_2кв"/>
      <sheetName val="ICMAL"/>
      <sheetName val="bfk2002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imalat_iç_sayfa15"/>
      <sheetName val="Veri_Tabanı14"/>
      <sheetName val="4_-Механика14"/>
      <sheetName val="HKED_KEŞFİ_İmalat14"/>
      <sheetName val="YEŞİL_DEFTER-İmalat14"/>
      <sheetName val="Finansal_tamamlanma_Eğrisi14"/>
      <sheetName val="Demir_Fiyat_Farkı_KD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HAKEDİŞ_KEŞFİ5"/>
      <sheetName val="info_10"/>
      <sheetName val="_N_Finansal_Eğri5"/>
      <sheetName val="AOP_Summary-25"/>
      <sheetName val="BUTCE_KURLARI5"/>
      <sheetName val="Rate_Analysis5"/>
      <sheetName val="FILTER_SCH5"/>
      <sheetName val="FCU_5"/>
      <sheetName val="Data_-_Alt_Kategori5"/>
      <sheetName val="13-İŞGÜCÜ_HİSTOGRAM'035"/>
      <sheetName val="bsat_muflu5"/>
      <sheetName val="MALZEME_VE_İŞÇİLİK5"/>
      <sheetName val="ÖN_KAPAK5"/>
      <sheetName val="171_02_4_u_hangar5"/>
      <sheetName val="GENEL_KESIF5"/>
      <sheetName val="RAPOR1_İMALAT_İLERLEME5"/>
      <sheetName val="Ictas_(SPV_ve_ICA)_detay5"/>
      <sheetName val="Personel_Maliyet_Ictas_on_SPV5"/>
      <sheetName val="1_11_b5"/>
      <sheetName val="PURS_ORJİNAL5"/>
      <sheetName val="arka_kapak5"/>
      <sheetName val="keşif_özeti5"/>
      <sheetName val="Finansal_t__Eğrisi5"/>
      <sheetName val="Tut_15"/>
      <sheetName val="Top_Sheet5"/>
      <sheetName val="Haftalık_Rapor5"/>
      <sheetName val="ek_bina_metraj5"/>
      <sheetName val="8)_FATURA5"/>
      <sheetName val="PE-F-42_Rev_01_Manpower5"/>
      <sheetName val="04_Özet5"/>
      <sheetName val="BOQ_5"/>
      <sheetName val="MAHFİL_KAT1"/>
      <sheetName val="22_A_BLOK_YEVMİYE_TUTANAĞI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16"/>
      <sheetName val="Teklif_2_xls16"/>
      <sheetName val="imalat_iç_sayfa16"/>
      <sheetName val="Veri_Tabanı15"/>
      <sheetName val="4_-Механика15"/>
      <sheetName val="HKED_KEŞFİ_İmalat15"/>
      <sheetName val="YEŞİL_DEFTER-İmalat15"/>
      <sheetName val="Finansal_tamamlanma_Eğrisi15"/>
      <sheetName val="Demir_Fiyat_Farkı_KD15"/>
      <sheetName val="Y_D15"/>
      <sheetName val="masraf_yeri15"/>
      <sheetName val="B__Fiyatlar12"/>
      <sheetName val="YK_Nat__Gas_(Off-site)7"/>
      <sheetName val="Общий_итог6"/>
      <sheetName val="pencere_merkezi_ys_ab12"/>
      <sheetName val="kule_pencere_merk12"/>
      <sheetName val="HAKEDİŞ_KEŞFİ6"/>
      <sheetName val="info_11"/>
      <sheetName val="_N_Finansal_Eğri6"/>
      <sheetName val="AOP_Summary-26"/>
      <sheetName val="BUTCE_KURLARI6"/>
      <sheetName val="Rate_Analysis6"/>
      <sheetName val="FILTER_SCH6"/>
      <sheetName val="FCU_6"/>
      <sheetName val="Data_-_Alt_Kategori6"/>
      <sheetName val="13-İŞGÜCÜ_HİSTOGRAM'036"/>
      <sheetName val="bsat_muflu6"/>
      <sheetName val="MALZEME_VE_İŞÇİLİK6"/>
      <sheetName val="ÖN_KAPAK6"/>
      <sheetName val="171_02_4_u_hangar6"/>
      <sheetName val="GENEL_KESIF6"/>
      <sheetName val="RAPOR1_İMALAT_İLERLEME6"/>
      <sheetName val="Ictas_(SPV_ve_ICA)_detay6"/>
      <sheetName val="Personel_Maliyet_Ictas_on_SPV6"/>
      <sheetName val="1_11_b6"/>
      <sheetName val="PURS_ORJİNAL6"/>
      <sheetName val="arka_kapak6"/>
      <sheetName val="keşif_özeti6"/>
      <sheetName val="Finansal_t__Eğrisi6"/>
      <sheetName val="Tut_16"/>
      <sheetName val="Top_Sheet6"/>
      <sheetName val="Haftalık_Rapor6"/>
      <sheetName val="ek_bina_metraj6"/>
      <sheetName val="8)_FATURA6"/>
      <sheetName val="PE-F-42_Rev_01_Manpower6"/>
      <sheetName val="04_Özet6"/>
      <sheetName val="BOQ_6"/>
      <sheetName val="MAHFİL_KAT2"/>
      <sheetName val="ÖDEME-36-kredili_𢡊_x001f_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İNŞAAT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Coeff"/>
      <sheetName val="TABLO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Veri_Tabanı16"/>
      <sheetName val="4_-Механика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B__Fiyatlar13"/>
      <sheetName val="YK_Nat__Gas_(Off-site)8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171_02_4_u_hangar7"/>
      <sheetName val="GENEL_KESIF7"/>
      <sheetName val="RAPOR1_İMALAT_İLERLEME7"/>
      <sheetName val="Ictas_(SPV_ve_ICA)_detay7"/>
      <sheetName val="Personel_Maliyet_Ictas_on_SPV7"/>
      <sheetName val="1_11_b7"/>
      <sheetName val="PURS_ORJİNAL7"/>
      <sheetName val="arka_kapak7"/>
      <sheetName val="keşif_özeti7"/>
      <sheetName val="Finansal_t__Eğrisi7"/>
      <sheetName val="Tut_17"/>
      <sheetName val="Top_Sheet7"/>
      <sheetName val="Haftalık_Rapor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bank"/>
      <sheetName val="MAHAL LİSTELERİ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önyüz"/>
      <sheetName val="9-Y.İ.L. İcmal"/>
      <sheetName val="Beton İcmal"/>
      <sheetName val="TEKLİF ANA TABLO (TOPSHEET)"/>
      <sheetName val="Personel (2)"/>
      <sheetName val="Makina Ekipman"/>
      <sheetName val="ENDİREK MASRAF TABLOSU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Справочники"/>
      <sheetName val="HiPath3000"/>
      <sheetName val="9_Taşeron"/>
      <sheetName val="Бюджет_прочее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Л_Сад_исходный"/>
      <sheetName val="Справочник_статей"/>
      <sheetName val="9_Taşeron1"/>
      <sheetName val="Birim_Fiyat_Tablosu1"/>
      <sheetName val="B_F_11_1"/>
      <sheetName val="B_F_0011"/>
      <sheetName val="B_F_0021"/>
      <sheetName val="B_F_0031"/>
      <sheetName val="B_F_0041"/>
      <sheetName val="B_F_0051"/>
      <sheetName val="B_F_0071"/>
      <sheetName val="B_F_0081"/>
      <sheetName val="B_F_0091"/>
      <sheetName val="B_F_0101"/>
      <sheetName val="B_F_0111"/>
      <sheetName val="B_F_0121"/>
      <sheetName val="B_F_0131"/>
      <sheetName val="B_F_0141"/>
      <sheetName val="B_F_0151"/>
      <sheetName val="B_F_0161"/>
      <sheetName val="B_F_0171"/>
      <sheetName val="B_F_0201"/>
      <sheetName val="B_F_0211"/>
      <sheetName val="B_F_0221"/>
      <sheetName val="Бюджет_прочее1"/>
      <sheetName val="Л_Сад_исходный1"/>
      <sheetName val="Справочник_статей1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ÖZET"/>
      <sheetName val="갑지(추정)"/>
      <sheetName val="PriceSummary"/>
      <sheetName val="PLANT"/>
      <sheetName val="INSTRUMENT"/>
      <sheetName val="SpecITEM"/>
      <sheetName val="LINE_Sc"/>
      <sheetName val="MOTOR"/>
      <sheetName val="TenderItemCurrencies"/>
      <sheetName val="bfk"/>
      <sheetName val="MAHFİL_KAT5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irsaliye tesbit4-5"/>
      <sheetName val="YAKLAŞIK MALİYET"/>
      <sheetName val="Veriler"/>
      <sheetName val="M-Book for Conc"/>
      <sheetName val="M-Book for FW"/>
      <sheetName val="Personel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TEKLİF KATSAYILARI"/>
      <sheetName val="irsaliye_tesbit4-51"/>
      <sheetName val="irsaliye_tesbit4-52"/>
      <sheetName val="irsaliye_tesbit4-53"/>
      <sheetName val="Başlık"/>
      <sheetName val="VERİ KOLARI"/>
      <sheetName val="LIST"/>
      <sheetName val="Listeler"/>
      <sheetName val="YBFA"/>
      <sheetName val="A01_TOPRAK਀㙹԰_x0000_缀_x0000__x0000__x0000_"/>
      <sheetName val="Мосфильм"/>
      <sheetName val="лист для списков"/>
      <sheetName val="Sheet4"/>
      <sheetName val="KPC - Site Management"/>
      <sheetName val="irsaliye_tesbit4-55"/>
      <sheetName val="irsaliye_tesbit4-54"/>
      <sheetName val="input"/>
      <sheetName val="#REF"/>
      <sheetName val="KABLO"/>
      <sheetName val="9-Y_İ_L__İcmal"/>
      <sheetName val="Faturanızı_Özelleşti"/>
      <sheetName val="SELAHATTİN VERMEZ YEVMİYE"/>
      <sheetName val="AHMET AKBULAK "/>
      <sheetName val="ANALİZLER 1"/>
      <sheetName val="ap.hak."/>
      <sheetName val="maliyet"/>
      <sheetName val="RAYİÇLER"/>
      <sheetName val="MARKALAR"/>
      <sheetName val="GENEL GİDER VE DÖVİZ"/>
      <sheetName val="ELKTRİK_124"/>
      <sheetName val="NAKİT_DEĞERLENDİRME24"/>
      <sheetName val="BF-EK_(ATTIRILMIŞ)24"/>
      <sheetName val="KEŞİF-fiz_(2)24"/>
      <sheetName val="KEŞİF-fiz_(3)24"/>
      <sheetName val="MAHAL_LİSTESİ24"/>
      <sheetName val="KİR-KAR_(2)24"/>
      <sheetName val="ÖDEME-36-kredili_(2)24"/>
      <sheetName val="ÖDEME-36-kredili_(3)24"/>
      <sheetName val="Faturanızı_Özelleştirin22"/>
      <sheetName val="BILGI_GIR22"/>
      <sheetName val="BUTÇE_ÖZET22"/>
      <sheetName val="PROJE_MUKAYESE22"/>
      <sheetName val="İCMAL_BÜTÇE22"/>
      <sheetName val="GERÇEKLEŞEN_BÜTÇE_22"/>
      <sheetName val="GERÇEKLEŞEN_BÜTÇE22"/>
      <sheetName val="HEDEF_BÜTÇE22"/>
      <sheetName val="A09_PEYZAJ_TT-EK1_22"/>
      <sheetName val="A01_TOPRAK_İŞLERİ22"/>
      <sheetName val="A01_İNKLINOMETRE22"/>
      <sheetName val="A02_OZBEK_AS22"/>
      <sheetName val="A02_OZBEK_ADI22"/>
      <sheetName val="A02__OZBEK_ADA_DISI22"/>
      <sheetName val="A03_KABA_YAPI22"/>
      <sheetName val="A04_TUGRA_AS22"/>
      <sheetName val="A04_TUGRA_ADI22"/>
      <sheetName val="A04_İnce_İşler_Keşif22"/>
      <sheetName val="A04_P-LINE22"/>
      <sheetName val="A04_KAPLAMA22"/>
      <sheetName val="A04_SOSYAL_TESİSLER22"/>
      <sheetName val="A04_SERAMİK22"/>
      <sheetName val="A04_MERMER_KEŞİF22"/>
      <sheetName val="MERMER_METRAJ22"/>
      <sheetName val="A04_ALÜMİNYUM22"/>
      <sheetName val="A04_ÇELİK_KAPI22"/>
      <sheetName val="A04_İÇ_KAPI22"/>
      <sheetName val="A04_SAC_KAPI22"/>
      <sheetName val="A04_SAC_KAPI_METRAJ22"/>
      <sheetName val="A04_PVC22"/>
      <sheetName val="PVC_METRAJI22"/>
      <sheetName val="A04_MOBİLYA22"/>
      <sheetName val="A04_VİTRİFİYE22"/>
      <sheetName val="A05_CEPHE22"/>
      <sheetName val="A05_DIŞ_KABA_SIVA22"/>
      <sheetName val="A03-04-06_ÇATI_22"/>
      <sheetName val="A06_PLINE22"/>
      <sheetName val="A07_MEK_EROGLU22"/>
      <sheetName val="A07_MEK_AS22"/>
      <sheetName val="SIHHİ_TESİSAT_AS22"/>
      <sheetName val="KLİMA_TESİSATI_AS22"/>
      <sheetName val="TEST,_AYAR,_İŞL_AS22"/>
      <sheetName val="A07_MEK_ADI22"/>
      <sheetName val="SIHHİ_TESİSAT_ADI22"/>
      <sheetName val="KLİMA_TESİSATI_ADI22"/>
      <sheetName val="TEST,_AYAR,_İŞL_ADI22"/>
      <sheetName val="A08_ELK_EROĞLU22"/>
      <sheetName val="A08_AS__AS22"/>
      <sheetName val="A08_AS_ADI22"/>
      <sheetName val="A08_ELK_AS22"/>
      <sheetName val="2_BLOK_İCMAL-AS22"/>
      <sheetName val="_BL_ORTAK_ALANLAR-AS22"/>
      <sheetName val="BL_DAİRE_İÇLER-AS22"/>
      <sheetName val="3_SOSYAL_ALAN_GENEL_İCMAL-AS22"/>
      <sheetName val="HİDROFOR_ODASI_İCMAL-AS22"/>
      <sheetName val="HİDROFOR_ODASI-AS22"/>
      <sheetName val="SİTE_YÖNETİM_İCMAL-AS22"/>
      <sheetName val="SİTE_YÖNETİM-AS22"/>
      <sheetName val="SOSYAL_TESİS_SPOR_İCMAL-AS22"/>
      <sheetName val="SOSYAL_TESİS_SPOR-AS22"/>
      <sheetName val="SOSYAL_TESİS_CAFE_İCMAL-AS22"/>
      <sheetName val="SOSYAL_TESİS_CAFE-AS22"/>
      <sheetName val="GÜVENLİK_VE_SÜS_HAVUZU_İCMAL-22"/>
      <sheetName val="GÜVENLİK_VE_SÜS_HAVUZU22"/>
      <sheetName val="4_İCMAL_ALTYAPI-AS22"/>
      <sheetName val="A08_ELK_ADI_22"/>
      <sheetName val="2_BLOK_İCMAL-ADI22"/>
      <sheetName val="_BL_ORTAK_ALANLAR-ADI22"/>
      <sheetName val="BL_DAİRE_İÇLERİ-ADI22"/>
      <sheetName val="3_SOSYAL_ALAN_GENEL_İCMAL-ADI22"/>
      <sheetName val="HİDROFOR_ODASI_İCMAL-ADI22"/>
      <sheetName val="HİDROFOR_ODASI-ADI22"/>
      <sheetName val="SİTE_YÖNETİM_İCMAL-ADI22"/>
      <sheetName val="SİTE_YÖNETİM-ADI22"/>
      <sheetName val="SOSYAL_TESİS_SPOR_İCMAL-ADI22"/>
      <sheetName val="SOSYAL_TESİS_SPOR-ADI22"/>
      <sheetName val="SOSYAL_TESİS_CAFE_İCMAL-ADI22"/>
      <sheetName val="SOSYAL_TESİS_CAFE-ADI22"/>
      <sheetName val="GÜVENLİK_VE_SÜS_HAV-İCMAL-ADI22"/>
      <sheetName val="GÜVENLİK_VE_SÜS_HAVUZU-ADI22"/>
      <sheetName val="4_İCMAL_ALTYAPI-ADI22"/>
      <sheetName val="A10_ŞANTİYE_GELEN_GİDER22"/>
      <sheetName val="GÜVENLİK_KLÜBELERİ22"/>
      <sheetName val="Teklif_222"/>
      <sheetName val="Teklif_2_xls22"/>
      <sheetName val="4_-Механика21"/>
      <sheetName val="Veri_Tabanı21"/>
      <sheetName val="imalat_iç_sayfa22"/>
      <sheetName val="HKED_KEŞFİ_İmalat21"/>
      <sheetName val="YEŞİL_DEFTER-İmalat21"/>
      <sheetName val="Finansal_tamamlanma_Eğrisi21"/>
      <sheetName val="Demir_Fiyat_Farkı_KD21"/>
      <sheetName val="Y_D21"/>
      <sheetName val="masraf_yeri21"/>
      <sheetName val="YK_Nat__Gas_(Off-site)13"/>
      <sheetName val="B__Fiyatlar18"/>
      <sheetName val="pencere_merkezi_ys_ab18"/>
      <sheetName val="kule_pencere_merk18"/>
      <sheetName val="Общий_итог12"/>
      <sheetName val="info_17"/>
      <sheetName val="Data_-_Alt_Kategori12"/>
      <sheetName val="Ictas_(SPV_ve_ICA)_detay12"/>
      <sheetName val="Personel_Maliyet_Ictas_on_SPV12"/>
      <sheetName val="1_11_b12"/>
      <sheetName val="Rate_Analysis12"/>
      <sheetName val="FILTER_SCH12"/>
      <sheetName val="FCU_12"/>
      <sheetName val="HAKEDİŞ_KEŞFİ12"/>
      <sheetName val="MALZEME_VE_İŞÇİLİK12"/>
      <sheetName val="_N_Finansal_Eğri12"/>
      <sheetName val="AOP_Summary-212"/>
      <sheetName val="13-İŞGÜCÜ_HİSTOGRAM'0312"/>
      <sheetName val="BUTCE_KURLARI12"/>
      <sheetName val="Top_Sheet12"/>
      <sheetName val="Finansal_t__Eğrisi12"/>
      <sheetName val="Tut_112"/>
      <sheetName val="ÖN_KAPAK12"/>
      <sheetName val="Haftalık_Rapor12"/>
      <sheetName val="bsat_muflu12"/>
      <sheetName val="keşif_özeti12"/>
      <sheetName val="RAPOR1_İMALAT_İLERLEME12"/>
      <sheetName val="171_02_4_u_hangar12"/>
      <sheetName val="GENEL_KESIF12"/>
      <sheetName val="arka_kapak12"/>
      <sheetName val="8)_FATURA12"/>
      <sheetName val="PURS_ORJİNAL12"/>
      <sheetName val="ek_bina_metraj12"/>
      <sheetName val="PE-F-42_Rev_01_Manpower12"/>
      <sheetName val="BOQ_12"/>
      <sheetName val="MAHFİL_KAT6"/>
      <sheetName val="04_Özet12"/>
      <sheetName val="22_A_BLOK_YEVMİYE_TUTANAĞI5"/>
      <sheetName val="TEKLİF_ANA_TABLO_(TOPSHEET)"/>
      <sheetName val="Personel_(2)"/>
      <sheetName val="Makina_Ekipman"/>
      <sheetName val="ENDİREK_MASRAF_TABLOSU"/>
      <sheetName val="ISITMA_VE_SOĞUTMA"/>
      <sheetName val="KLİMA_-_HAVALANDIRMA"/>
      <sheetName val="YANGINDAN_KORUNMA"/>
      <sheetName val="SISMIK_KORUMA"/>
      <sheetName val="PASİF_YANGIN"/>
      <sheetName val="TEST_BALANS_DEVREYE_ALMA"/>
      <sheetName val="MAHAL_LİSTELERİ"/>
      <sheetName val="YAKLAŞIK_MALİYET"/>
      <sheetName val="Beton_İcmal"/>
      <sheetName val="MAMUL_STOK_AMBARI"/>
      <sheetName val="KARTON_STRAFOR_AMBARI"/>
      <sheetName val="ELT_ODALARI"/>
      <sheetName val="GKK_OFİSLERİ"/>
      <sheetName val="TEST_VE_İLK_ÖRNEK_ODALARI"/>
      <sheetName val="ARGE_LABORATUVARI"/>
      <sheetName val="KALİTE_KUMANDA_ODALARI"/>
      <sheetName val="TEKNİK_ALANLAR_VE_KORİDOR"/>
      <sheetName val="MAMUL_AMBAR"/>
      <sheetName val="HAM_MADDE_SİLOSU"/>
      <sheetName val="POMPA_ODASI_BASINÇ_DÜŞÜRÜCÜ_"/>
      <sheetName val="M-Book_for_Conc"/>
      <sheetName val="M-Book_for_FW"/>
      <sheetName val="TEKLİF_KATSAYILARI"/>
      <sheetName val="VERİ_KOLARI"/>
      <sheetName val="IPC 001"/>
      <sheetName val="SZÁMLÁZÁS ÖSSZESÍTŐ"/>
      <sheetName val="Számlázás KTk.Csap"/>
      <sheetName val="cmbprdb"/>
      <sheetName val="10.2 PEYZAJ VE ÇEVRE İŞLERİ"/>
      <sheetName val="10.1 BLOK İŞLERİ"/>
      <sheetName val="ff_HESAP1"/>
      <sheetName val="UYGUN_BEDEL_FATURA1"/>
      <sheetName val="YENİ_FİYAT_GÜNCEL_FATURA1"/>
      <sheetName val="YFA_(2)1"/>
      <sheetName val="YFA_(3)1"/>
      <sheetName val="YFA_(4)1"/>
      <sheetName val="YFA_(5)1"/>
      <sheetName val="YFA_(6)1"/>
      <sheetName val="İNŞ_YFİ_FATUR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C4">
            <v>36130</v>
          </cell>
        </row>
      </sheetData>
      <sheetData sheetId="28">
        <row r="4">
          <cell r="C4">
            <v>36130</v>
          </cell>
        </row>
      </sheetData>
      <sheetData sheetId="29">
        <row r="4">
          <cell r="C4">
            <v>36130</v>
          </cell>
        </row>
      </sheetData>
      <sheetData sheetId="30">
        <row r="4">
          <cell r="C4">
            <v>36130</v>
          </cell>
        </row>
      </sheetData>
      <sheetData sheetId="31">
        <row r="4">
          <cell r="C4">
            <v>36130</v>
          </cell>
        </row>
      </sheetData>
      <sheetData sheetId="32">
        <row r="4">
          <cell r="C4">
            <v>36130</v>
          </cell>
        </row>
      </sheetData>
      <sheetData sheetId="33">
        <row r="4">
          <cell r="C4">
            <v>36130</v>
          </cell>
        </row>
      </sheetData>
      <sheetData sheetId="34">
        <row r="4">
          <cell r="C4">
            <v>36130</v>
          </cell>
        </row>
      </sheetData>
      <sheetData sheetId="35">
        <row r="4">
          <cell r="C4">
            <v>36130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C4">
            <v>36130</v>
          </cell>
        </row>
      </sheetData>
      <sheetData sheetId="44">
        <row r="4">
          <cell r="C4">
            <v>36130</v>
          </cell>
        </row>
      </sheetData>
      <sheetData sheetId="45">
        <row r="4">
          <cell r="C4">
            <v>36130</v>
          </cell>
        </row>
      </sheetData>
      <sheetData sheetId="46">
        <row r="4">
          <cell r="C4">
            <v>36130</v>
          </cell>
        </row>
      </sheetData>
      <sheetData sheetId="47">
        <row r="4">
          <cell r="C4">
            <v>36130</v>
          </cell>
        </row>
      </sheetData>
      <sheetData sheetId="48">
        <row r="4">
          <cell r="C4">
            <v>36130</v>
          </cell>
        </row>
      </sheetData>
      <sheetData sheetId="49">
        <row r="4">
          <cell r="C4">
            <v>36130</v>
          </cell>
        </row>
      </sheetData>
      <sheetData sheetId="50">
        <row r="4">
          <cell r="C4">
            <v>36130</v>
          </cell>
        </row>
      </sheetData>
      <sheetData sheetId="51">
        <row r="4">
          <cell r="C4">
            <v>36130</v>
          </cell>
        </row>
      </sheetData>
      <sheetData sheetId="52">
        <row r="4">
          <cell r="C4">
            <v>36130</v>
          </cell>
        </row>
      </sheetData>
      <sheetData sheetId="53">
        <row r="4">
          <cell r="C4">
            <v>36130</v>
          </cell>
        </row>
      </sheetData>
      <sheetData sheetId="54">
        <row r="4">
          <cell r="C4">
            <v>36130</v>
          </cell>
        </row>
      </sheetData>
      <sheetData sheetId="55">
        <row r="4">
          <cell r="C4">
            <v>36130</v>
          </cell>
        </row>
      </sheetData>
      <sheetData sheetId="56">
        <row r="4">
          <cell r="C4">
            <v>36130</v>
          </cell>
        </row>
      </sheetData>
      <sheetData sheetId="57">
        <row r="4">
          <cell r="C4">
            <v>36130</v>
          </cell>
        </row>
      </sheetData>
      <sheetData sheetId="58">
        <row r="4">
          <cell r="C4">
            <v>36130</v>
          </cell>
        </row>
      </sheetData>
      <sheetData sheetId="59">
        <row r="4">
          <cell r="C4">
            <v>36130</v>
          </cell>
        </row>
      </sheetData>
      <sheetData sheetId="60">
        <row r="4">
          <cell r="C4">
            <v>36130</v>
          </cell>
        </row>
      </sheetData>
      <sheetData sheetId="61">
        <row r="4">
          <cell r="C4">
            <v>36130</v>
          </cell>
        </row>
      </sheetData>
      <sheetData sheetId="62">
        <row r="4">
          <cell r="C4">
            <v>36130</v>
          </cell>
        </row>
      </sheetData>
      <sheetData sheetId="63">
        <row r="4">
          <cell r="C4">
            <v>36130</v>
          </cell>
        </row>
      </sheetData>
      <sheetData sheetId="64">
        <row r="4">
          <cell r="C4">
            <v>36130</v>
          </cell>
        </row>
      </sheetData>
      <sheetData sheetId="65">
        <row r="4">
          <cell r="C4">
            <v>36130</v>
          </cell>
        </row>
      </sheetData>
      <sheetData sheetId="66">
        <row r="4">
          <cell r="C4">
            <v>36130</v>
          </cell>
        </row>
      </sheetData>
      <sheetData sheetId="67">
        <row r="4">
          <cell r="C4">
            <v>36130</v>
          </cell>
        </row>
      </sheetData>
      <sheetData sheetId="68">
        <row r="4">
          <cell r="C4">
            <v>36130</v>
          </cell>
        </row>
      </sheetData>
      <sheetData sheetId="69">
        <row r="4">
          <cell r="C4">
            <v>36130</v>
          </cell>
        </row>
      </sheetData>
      <sheetData sheetId="70">
        <row r="4">
          <cell r="C4">
            <v>36130</v>
          </cell>
        </row>
      </sheetData>
      <sheetData sheetId="71">
        <row r="4">
          <cell r="C4">
            <v>36130</v>
          </cell>
        </row>
      </sheetData>
      <sheetData sheetId="72">
        <row r="4">
          <cell r="C4">
            <v>36130</v>
          </cell>
        </row>
      </sheetData>
      <sheetData sheetId="73">
        <row r="4">
          <cell r="C4">
            <v>36130</v>
          </cell>
        </row>
      </sheetData>
      <sheetData sheetId="74">
        <row r="4">
          <cell r="C4">
            <v>36130</v>
          </cell>
        </row>
      </sheetData>
      <sheetData sheetId="75">
        <row r="4">
          <cell r="C4">
            <v>36130</v>
          </cell>
        </row>
      </sheetData>
      <sheetData sheetId="76">
        <row r="4">
          <cell r="C4">
            <v>36130</v>
          </cell>
        </row>
      </sheetData>
      <sheetData sheetId="77">
        <row r="4">
          <cell r="C4">
            <v>36130</v>
          </cell>
        </row>
      </sheetData>
      <sheetData sheetId="78">
        <row r="4">
          <cell r="C4">
            <v>36130</v>
          </cell>
        </row>
      </sheetData>
      <sheetData sheetId="79">
        <row r="4">
          <cell r="C4">
            <v>36130</v>
          </cell>
        </row>
      </sheetData>
      <sheetData sheetId="80">
        <row r="4">
          <cell r="C4">
            <v>36130</v>
          </cell>
        </row>
      </sheetData>
      <sheetData sheetId="81">
        <row r="4">
          <cell r="C4">
            <v>36130</v>
          </cell>
        </row>
      </sheetData>
      <sheetData sheetId="82">
        <row r="4">
          <cell r="C4">
            <v>36130</v>
          </cell>
        </row>
      </sheetData>
      <sheetData sheetId="83">
        <row r="4">
          <cell r="C4">
            <v>36130</v>
          </cell>
        </row>
      </sheetData>
      <sheetData sheetId="84">
        <row r="4">
          <cell r="C4">
            <v>36130</v>
          </cell>
        </row>
      </sheetData>
      <sheetData sheetId="85">
        <row r="4">
          <cell r="C4">
            <v>36130</v>
          </cell>
        </row>
      </sheetData>
      <sheetData sheetId="86">
        <row r="4">
          <cell r="C4">
            <v>36130</v>
          </cell>
        </row>
      </sheetData>
      <sheetData sheetId="87">
        <row r="4">
          <cell r="C4">
            <v>36130</v>
          </cell>
        </row>
      </sheetData>
      <sheetData sheetId="88">
        <row r="4">
          <cell r="C4">
            <v>36130</v>
          </cell>
        </row>
      </sheetData>
      <sheetData sheetId="89">
        <row r="4">
          <cell r="C4">
            <v>36130</v>
          </cell>
        </row>
      </sheetData>
      <sheetData sheetId="90">
        <row r="4">
          <cell r="C4">
            <v>36130</v>
          </cell>
        </row>
      </sheetData>
      <sheetData sheetId="91">
        <row r="4">
          <cell r="C4">
            <v>36130</v>
          </cell>
        </row>
      </sheetData>
      <sheetData sheetId="92">
        <row r="4">
          <cell r="C4">
            <v>36130</v>
          </cell>
        </row>
      </sheetData>
      <sheetData sheetId="93">
        <row r="4">
          <cell r="C4">
            <v>36130</v>
          </cell>
        </row>
      </sheetData>
      <sheetData sheetId="94">
        <row r="4">
          <cell r="C4">
            <v>36130</v>
          </cell>
        </row>
      </sheetData>
      <sheetData sheetId="95">
        <row r="4">
          <cell r="C4">
            <v>36130</v>
          </cell>
        </row>
      </sheetData>
      <sheetData sheetId="96">
        <row r="4">
          <cell r="C4">
            <v>36130</v>
          </cell>
        </row>
      </sheetData>
      <sheetData sheetId="97">
        <row r="4">
          <cell r="C4">
            <v>36130</v>
          </cell>
        </row>
      </sheetData>
      <sheetData sheetId="98">
        <row r="4">
          <cell r="C4">
            <v>36130</v>
          </cell>
        </row>
      </sheetData>
      <sheetData sheetId="99">
        <row r="4">
          <cell r="C4">
            <v>36130</v>
          </cell>
        </row>
      </sheetData>
      <sheetData sheetId="100">
        <row r="4">
          <cell r="C4">
            <v>36130</v>
          </cell>
        </row>
      </sheetData>
      <sheetData sheetId="101">
        <row r="4">
          <cell r="C4">
            <v>36130</v>
          </cell>
        </row>
      </sheetData>
      <sheetData sheetId="102">
        <row r="4">
          <cell r="C4">
            <v>36130</v>
          </cell>
        </row>
      </sheetData>
      <sheetData sheetId="103">
        <row r="4">
          <cell r="C4">
            <v>36130</v>
          </cell>
        </row>
      </sheetData>
      <sheetData sheetId="104">
        <row r="4">
          <cell r="C4">
            <v>36130</v>
          </cell>
        </row>
      </sheetData>
      <sheetData sheetId="105">
        <row r="4">
          <cell r="C4">
            <v>36130</v>
          </cell>
        </row>
      </sheetData>
      <sheetData sheetId="106">
        <row r="4">
          <cell r="C4">
            <v>36130</v>
          </cell>
        </row>
      </sheetData>
      <sheetData sheetId="107">
        <row r="4">
          <cell r="C4">
            <v>36130</v>
          </cell>
        </row>
      </sheetData>
      <sheetData sheetId="108">
        <row r="4">
          <cell r="C4">
            <v>36130</v>
          </cell>
        </row>
      </sheetData>
      <sheetData sheetId="109">
        <row r="4">
          <cell r="C4">
            <v>36130</v>
          </cell>
        </row>
      </sheetData>
      <sheetData sheetId="110">
        <row r="4">
          <cell r="C4">
            <v>36130</v>
          </cell>
        </row>
      </sheetData>
      <sheetData sheetId="111">
        <row r="4">
          <cell r="C4">
            <v>36130</v>
          </cell>
        </row>
      </sheetData>
      <sheetData sheetId="112">
        <row r="4">
          <cell r="C4">
            <v>36130</v>
          </cell>
        </row>
      </sheetData>
      <sheetData sheetId="113">
        <row r="4">
          <cell r="C4">
            <v>36130</v>
          </cell>
        </row>
      </sheetData>
      <sheetData sheetId="114">
        <row r="4">
          <cell r="C4">
            <v>36130</v>
          </cell>
        </row>
      </sheetData>
      <sheetData sheetId="115">
        <row r="4">
          <cell r="C4">
            <v>36130</v>
          </cell>
        </row>
      </sheetData>
      <sheetData sheetId="116">
        <row r="4">
          <cell r="C4">
            <v>36130</v>
          </cell>
        </row>
      </sheetData>
      <sheetData sheetId="117">
        <row r="4">
          <cell r="C4">
            <v>36130</v>
          </cell>
        </row>
      </sheetData>
      <sheetData sheetId="118">
        <row r="4">
          <cell r="C4">
            <v>36130</v>
          </cell>
        </row>
      </sheetData>
      <sheetData sheetId="119">
        <row r="4">
          <cell r="C4">
            <v>36130</v>
          </cell>
        </row>
      </sheetData>
      <sheetData sheetId="120">
        <row r="4">
          <cell r="C4">
            <v>36130</v>
          </cell>
        </row>
      </sheetData>
      <sheetData sheetId="121">
        <row r="4">
          <cell r="C4">
            <v>36130</v>
          </cell>
        </row>
      </sheetData>
      <sheetData sheetId="122">
        <row r="4">
          <cell r="C4">
            <v>36130</v>
          </cell>
        </row>
      </sheetData>
      <sheetData sheetId="123">
        <row r="4">
          <cell r="C4">
            <v>36130</v>
          </cell>
        </row>
      </sheetData>
      <sheetData sheetId="124">
        <row r="4">
          <cell r="C4">
            <v>36130</v>
          </cell>
        </row>
      </sheetData>
      <sheetData sheetId="125">
        <row r="4">
          <cell r="C4">
            <v>36130</v>
          </cell>
        </row>
      </sheetData>
      <sheetData sheetId="126">
        <row r="4">
          <cell r="C4">
            <v>36130</v>
          </cell>
        </row>
      </sheetData>
      <sheetData sheetId="127">
        <row r="4">
          <cell r="C4">
            <v>36130</v>
          </cell>
        </row>
      </sheetData>
      <sheetData sheetId="128">
        <row r="4">
          <cell r="C4">
            <v>36130</v>
          </cell>
        </row>
      </sheetData>
      <sheetData sheetId="129">
        <row r="4">
          <cell r="C4">
            <v>36130</v>
          </cell>
        </row>
      </sheetData>
      <sheetData sheetId="130">
        <row r="4">
          <cell r="C4">
            <v>36130</v>
          </cell>
        </row>
      </sheetData>
      <sheetData sheetId="131">
        <row r="4">
          <cell r="C4">
            <v>36130</v>
          </cell>
        </row>
      </sheetData>
      <sheetData sheetId="132">
        <row r="4">
          <cell r="C4">
            <v>36130</v>
          </cell>
        </row>
      </sheetData>
      <sheetData sheetId="133">
        <row r="4">
          <cell r="C4">
            <v>36130</v>
          </cell>
        </row>
      </sheetData>
      <sheetData sheetId="134">
        <row r="4">
          <cell r="C4">
            <v>36130</v>
          </cell>
        </row>
      </sheetData>
      <sheetData sheetId="135">
        <row r="4">
          <cell r="C4">
            <v>36130</v>
          </cell>
        </row>
      </sheetData>
      <sheetData sheetId="136">
        <row r="4">
          <cell r="C4">
            <v>36130</v>
          </cell>
        </row>
      </sheetData>
      <sheetData sheetId="137">
        <row r="4">
          <cell r="C4">
            <v>36130</v>
          </cell>
        </row>
      </sheetData>
      <sheetData sheetId="138">
        <row r="4">
          <cell r="C4">
            <v>36130</v>
          </cell>
        </row>
      </sheetData>
      <sheetData sheetId="139">
        <row r="4">
          <cell r="C4">
            <v>36130</v>
          </cell>
        </row>
      </sheetData>
      <sheetData sheetId="140">
        <row r="4">
          <cell r="C4">
            <v>36130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3">
          <cell r="F3">
            <v>0</v>
          </cell>
        </row>
      </sheetData>
      <sheetData sheetId="166">
        <row r="4">
          <cell r="C4">
            <v>36130</v>
          </cell>
        </row>
      </sheetData>
      <sheetData sheetId="167">
        <row r="4">
          <cell r="C4">
            <v>36130</v>
          </cell>
        </row>
      </sheetData>
      <sheetData sheetId="168">
        <row r="3">
          <cell r="F3">
            <v>0</v>
          </cell>
        </row>
      </sheetData>
      <sheetData sheetId="169">
        <row r="3">
          <cell r="F3">
            <v>0</v>
          </cell>
        </row>
      </sheetData>
      <sheetData sheetId="170">
        <row r="3">
          <cell r="F3">
            <v>0</v>
          </cell>
        </row>
      </sheetData>
      <sheetData sheetId="171">
        <row r="4">
          <cell r="C4">
            <v>36130</v>
          </cell>
        </row>
      </sheetData>
      <sheetData sheetId="172">
        <row r="3">
          <cell r="F3">
            <v>0</v>
          </cell>
        </row>
      </sheetData>
      <sheetData sheetId="173">
        <row r="3">
          <cell r="F3">
            <v>0</v>
          </cell>
        </row>
      </sheetData>
      <sheetData sheetId="174">
        <row r="3">
          <cell r="F3">
            <v>0</v>
          </cell>
        </row>
      </sheetData>
      <sheetData sheetId="175">
        <row r="3">
          <cell r="F3">
            <v>0</v>
          </cell>
        </row>
      </sheetData>
      <sheetData sheetId="176">
        <row r="3">
          <cell r="F3">
            <v>0</v>
          </cell>
        </row>
      </sheetData>
      <sheetData sheetId="177">
        <row r="4">
          <cell r="C4">
            <v>36130</v>
          </cell>
        </row>
      </sheetData>
      <sheetData sheetId="178">
        <row r="3">
          <cell r="F3">
            <v>0</v>
          </cell>
        </row>
      </sheetData>
      <sheetData sheetId="179">
        <row r="4">
          <cell r="C4">
            <v>36130</v>
          </cell>
        </row>
      </sheetData>
      <sheetData sheetId="180">
        <row r="3">
          <cell r="F3">
            <v>0</v>
          </cell>
        </row>
      </sheetData>
      <sheetData sheetId="181">
        <row r="3">
          <cell r="F3">
            <v>0</v>
          </cell>
        </row>
      </sheetData>
      <sheetData sheetId="182">
        <row r="3">
          <cell r="F3">
            <v>0</v>
          </cell>
        </row>
      </sheetData>
      <sheetData sheetId="183">
        <row r="3">
          <cell r="F3">
            <v>0</v>
          </cell>
        </row>
      </sheetData>
      <sheetData sheetId="184">
        <row r="4">
          <cell r="C4">
            <v>36130</v>
          </cell>
        </row>
      </sheetData>
      <sheetData sheetId="185">
        <row r="4">
          <cell r="C4">
            <v>36130</v>
          </cell>
        </row>
      </sheetData>
      <sheetData sheetId="186">
        <row r="4">
          <cell r="C4">
            <v>36130</v>
          </cell>
        </row>
      </sheetData>
      <sheetData sheetId="187">
        <row r="4">
          <cell r="C4">
            <v>36130</v>
          </cell>
        </row>
      </sheetData>
      <sheetData sheetId="188">
        <row r="4">
          <cell r="C4">
            <v>36130</v>
          </cell>
        </row>
      </sheetData>
      <sheetData sheetId="189">
        <row r="4">
          <cell r="C4">
            <v>36130</v>
          </cell>
        </row>
      </sheetData>
      <sheetData sheetId="190">
        <row r="4">
          <cell r="C4">
            <v>36130</v>
          </cell>
        </row>
      </sheetData>
      <sheetData sheetId="191">
        <row r="4">
          <cell r="C4">
            <v>36130</v>
          </cell>
        </row>
      </sheetData>
      <sheetData sheetId="192">
        <row r="4">
          <cell r="C4">
            <v>36130</v>
          </cell>
        </row>
      </sheetData>
      <sheetData sheetId="193">
        <row r="4">
          <cell r="C4">
            <v>36130</v>
          </cell>
        </row>
      </sheetData>
      <sheetData sheetId="194">
        <row r="4">
          <cell r="C4">
            <v>36130</v>
          </cell>
        </row>
      </sheetData>
      <sheetData sheetId="195">
        <row r="4">
          <cell r="C4">
            <v>36130</v>
          </cell>
        </row>
      </sheetData>
      <sheetData sheetId="196">
        <row r="4">
          <cell r="C4">
            <v>36130</v>
          </cell>
        </row>
      </sheetData>
      <sheetData sheetId="197">
        <row r="4">
          <cell r="C4">
            <v>36130</v>
          </cell>
        </row>
      </sheetData>
      <sheetData sheetId="198">
        <row r="4">
          <cell r="C4">
            <v>36130</v>
          </cell>
        </row>
      </sheetData>
      <sheetData sheetId="199">
        <row r="4">
          <cell r="C4">
            <v>36130</v>
          </cell>
        </row>
      </sheetData>
      <sheetData sheetId="200">
        <row r="4">
          <cell r="C4">
            <v>36130</v>
          </cell>
        </row>
      </sheetData>
      <sheetData sheetId="201">
        <row r="4">
          <cell r="C4">
            <v>36130</v>
          </cell>
        </row>
      </sheetData>
      <sheetData sheetId="202">
        <row r="4">
          <cell r="C4">
            <v>36130</v>
          </cell>
        </row>
      </sheetData>
      <sheetData sheetId="203">
        <row r="4">
          <cell r="C4">
            <v>36130</v>
          </cell>
        </row>
      </sheetData>
      <sheetData sheetId="204">
        <row r="4">
          <cell r="C4">
            <v>36130</v>
          </cell>
        </row>
      </sheetData>
      <sheetData sheetId="205">
        <row r="4">
          <cell r="C4">
            <v>36130</v>
          </cell>
        </row>
      </sheetData>
      <sheetData sheetId="206">
        <row r="4">
          <cell r="C4">
            <v>36130</v>
          </cell>
        </row>
      </sheetData>
      <sheetData sheetId="207">
        <row r="4">
          <cell r="C4">
            <v>36130</v>
          </cell>
        </row>
      </sheetData>
      <sheetData sheetId="208">
        <row r="4">
          <cell r="C4">
            <v>36130</v>
          </cell>
        </row>
      </sheetData>
      <sheetData sheetId="209">
        <row r="4">
          <cell r="C4">
            <v>36130</v>
          </cell>
        </row>
      </sheetData>
      <sheetData sheetId="210">
        <row r="4">
          <cell r="C4">
            <v>36130</v>
          </cell>
        </row>
      </sheetData>
      <sheetData sheetId="211">
        <row r="4">
          <cell r="C4">
            <v>36130</v>
          </cell>
        </row>
      </sheetData>
      <sheetData sheetId="212">
        <row r="4">
          <cell r="C4">
            <v>36130</v>
          </cell>
        </row>
      </sheetData>
      <sheetData sheetId="213">
        <row r="4">
          <cell r="C4">
            <v>36130</v>
          </cell>
        </row>
      </sheetData>
      <sheetData sheetId="214">
        <row r="4">
          <cell r="C4">
            <v>36130</v>
          </cell>
        </row>
      </sheetData>
      <sheetData sheetId="215">
        <row r="4">
          <cell r="C4">
            <v>36130</v>
          </cell>
        </row>
      </sheetData>
      <sheetData sheetId="216">
        <row r="4">
          <cell r="C4">
            <v>36130</v>
          </cell>
        </row>
      </sheetData>
      <sheetData sheetId="217">
        <row r="4">
          <cell r="C4">
            <v>36130</v>
          </cell>
        </row>
      </sheetData>
      <sheetData sheetId="218">
        <row r="4">
          <cell r="C4">
            <v>36130</v>
          </cell>
        </row>
      </sheetData>
      <sheetData sheetId="219">
        <row r="4">
          <cell r="C4">
            <v>36130</v>
          </cell>
        </row>
      </sheetData>
      <sheetData sheetId="220">
        <row r="4">
          <cell r="C4">
            <v>36130</v>
          </cell>
        </row>
      </sheetData>
      <sheetData sheetId="221">
        <row r="4">
          <cell r="C4">
            <v>36130</v>
          </cell>
        </row>
      </sheetData>
      <sheetData sheetId="222">
        <row r="4">
          <cell r="C4">
            <v>36130</v>
          </cell>
        </row>
      </sheetData>
      <sheetData sheetId="223">
        <row r="4">
          <cell r="C4">
            <v>36130</v>
          </cell>
        </row>
      </sheetData>
      <sheetData sheetId="224">
        <row r="4">
          <cell r="C4">
            <v>36130</v>
          </cell>
        </row>
      </sheetData>
      <sheetData sheetId="225">
        <row r="4">
          <cell r="C4">
            <v>36130</v>
          </cell>
        </row>
      </sheetData>
      <sheetData sheetId="226">
        <row r="4">
          <cell r="C4">
            <v>36130</v>
          </cell>
        </row>
      </sheetData>
      <sheetData sheetId="227">
        <row r="4">
          <cell r="C4">
            <v>36130</v>
          </cell>
        </row>
      </sheetData>
      <sheetData sheetId="228">
        <row r="4">
          <cell r="C4">
            <v>36130</v>
          </cell>
        </row>
      </sheetData>
      <sheetData sheetId="229">
        <row r="4">
          <cell r="C4">
            <v>36130</v>
          </cell>
        </row>
      </sheetData>
      <sheetData sheetId="230">
        <row r="4">
          <cell r="C4">
            <v>36130</v>
          </cell>
        </row>
      </sheetData>
      <sheetData sheetId="231">
        <row r="4">
          <cell r="C4">
            <v>36130</v>
          </cell>
        </row>
      </sheetData>
      <sheetData sheetId="232">
        <row r="4">
          <cell r="C4">
            <v>36130</v>
          </cell>
        </row>
      </sheetData>
      <sheetData sheetId="233">
        <row r="4">
          <cell r="C4">
            <v>36130</v>
          </cell>
        </row>
      </sheetData>
      <sheetData sheetId="234">
        <row r="4">
          <cell r="C4">
            <v>36130</v>
          </cell>
        </row>
      </sheetData>
      <sheetData sheetId="235">
        <row r="4">
          <cell r="C4">
            <v>36130</v>
          </cell>
        </row>
      </sheetData>
      <sheetData sheetId="236">
        <row r="4">
          <cell r="C4">
            <v>36130</v>
          </cell>
        </row>
      </sheetData>
      <sheetData sheetId="237">
        <row r="4">
          <cell r="C4">
            <v>36130</v>
          </cell>
        </row>
      </sheetData>
      <sheetData sheetId="238">
        <row r="4">
          <cell r="C4">
            <v>36130</v>
          </cell>
        </row>
      </sheetData>
      <sheetData sheetId="239">
        <row r="4">
          <cell r="C4">
            <v>36130</v>
          </cell>
        </row>
      </sheetData>
      <sheetData sheetId="240">
        <row r="4">
          <cell r="C4">
            <v>36130</v>
          </cell>
        </row>
      </sheetData>
      <sheetData sheetId="241">
        <row r="4">
          <cell r="C4">
            <v>36130</v>
          </cell>
        </row>
      </sheetData>
      <sheetData sheetId="242">
        <row r="4">
          <cell r="C4">
            <v>36130</v>
          </cell>
        </row>
      </sheetData>
      <sheetData sheetId="243">
        <row r="4">
          <cell r="C4">
            <v>36130</v>
          </cell>
        </row>
      </sheetData>
      <sheetData sheetId="244">
        <row r="4">
          <cell r="C4">
            <v>36130</v>
          </cell>
        </row>
      </sheetData>
      <sheetData sheetId="245">
        <row r="4">
          <cell r="C4">
            <v>36130</v>
          </cell>
        </row>
      </sheetData>
      <sheetData sheetId="246">
        <row r="4">
          <cell r="C4">
            <v>36130</v>
          </cell>
        </row>
      </sheetData>
      <sheetData sheetId="247">
        <row r="4">
          <cell r="C4">
            <v>36130</v>
          </cell>
        </row>
      </sheetData>
      <sheetData sheetId="248">
        <row r="4">
          <cell r="C4">
            <v>36130</v>
          </cell>
        </row>
      </sheetData>
      <sheetData sheetId="249">
        <row r="4">
          <cell r="C4">
            <v>36130</v>
          </cell>
        </row>
      </sheetData>
      <sheetData sheetId="250">
        <row r="4">
          <cell r="C4">
            <v>36130</v>
          </cell>
        </row>
      </sheetData>
      <sheetData sheetId="251">
        <row r="4">
          <cell r="C4">
            <v>36130</v>
          </cell>
        </row>
      </sheetData>
      <sheetData sheetId="252">
        <row r="4">
          <cell r="C4">
            <v>36130</v>
          </cell>
        </row>
      </sheetData>
      <sheetData sheetId="253">
        <row r="4">
          <cell r="C4">
            <v>36130</v>
          </cell>
        </row>
      </sheetData>
      <sheetData sheetId="254">
        <row r="4">
          <cell r="C4">
            <v>36130</v>
          </cell>
        </row>
      </sheetData>
      <sheetData sheetId="255">
        <row r="4">
          <cell r="C4">
            <v>36130</v>
          </cell>
        </row>
      </sheetData>
      <sheetData sheetId="256">
        <row r="4">
          <cell r="C4">
            <v>36130</v>
          </cell>
        </row>
      </sheetData>
      <sheetData sheetId="257">
        <row r="4">
          <cell r="C4">
            <v>36130</v>
          </cell>
        </row>
      </sheetData>
      <sheetData sheetId="258">
        <row r="4">
          <cell r="C4">
            <v>36130</v>
          </cell>
        </row>
      </sheetData>
      <sheetData sheetId="259">
        <row r="4">
          <cell r="C4">
            <v>36130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4">
          <cell r="C4">
            <v>36130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C4">
            <v>36130</v>
          </cell>
        </row>
      </sheetData>
      <sheetData sheetId="275">
        <row r="4">
          <cell r="C4">
            <v>36130</v>
          </cell>
        </row>
      </sheetData>
      <sheetData sheetId="276">
        <row r="4">
          <cell r="C4">
            <v>36130</v>
          </cell>
        </row>
      </sheetData>
      <sheetData sheetId="277">
        <row r="4">
          <cell r="C4">
            <v>36130</v>
          </cell>
        </row>
      </sheetData>
      <sheetData sheetId="278">
        <row r="4">
          <cell r="C4">
            <v>36130</v>
          </cell>
        </row>
      </sheetData>
      <sheetData sheetId="279">
        <row r="3">
          <cell r="F3">
            <v>0</v>
          </cell>
        </row>
      </sheetData>
      <sheetData sheetId="280">
        <row r="3">
          <cell r="F3">
            <v>0</v>
          </cell>
        </row>
      </sheetData>
      <sheetData sheetId="281">
        <row r="3">
          <cell r="F3">
            <v>0</v>
          </cell>
        </row>
      </sheetData>
      <sheetData sheetId="282">
        <row r="3">
          <cell r="F3">
            <v>0</v>
          </cell>
        </row>
      </sheetData>
      <sheetData sheetId="283">
        <row r="3">
          <cell r="F3">
            <v>0</v>
          </cell>
        </row>
      </sheetData>
      <sheetData sheetId="284">
        <row r="3">
          <cell r="F3">
            <v>0</v>
          </cell>
        </row>
      </sheetData>
      <sheetData sheetId="285">
        <row r="3">
          <cell r="F3">
            <v>0</v>
          </cell>
        </row>
      </sheetData>
      <sheetData sheetId="286">
        <row r="3">
          <cell r="F3">
            <v>0</v>
          </cell>
        </row>
      </sheetData>
      <sheetData sheetId="287">
        <row r="3">
          <cell r="F3">
            <v>0</v>
          </cell>
        </row>
      </sheetData>
      <sheetData sheetId="288">
        <row r="3">
          <cell r="F3">
            <v>0</v>
          </cell>
        </row>
      </sheetData>
      <sheetData sheetId="289">
        <row r="3">
          <cell r="F3">
            <v>0</v>
          </cell>
        </row>
      </sheetData>
      <sheetData sheetId="290">
        <row r="3">
          <cell r="F3">
            <v>0</v>
          </cell>
        </row>
      </sheetData>
      <sheetData sheetId="291">
        <row r="3">
          <cell r="F3">
            <v>0</v>
          </cell>
        </row>
      </sheetData>
      <sheetData sheetId="292">
        <row r="3">
          <cell r="F3">
            <v>0</v>
          </cell>
        </row>
      </sheetData>
      <sheetData sheetId="293">
        <row r="3">
          <cell r="F3">
            <v>0</v>
          </cell>
        </row>
      </sheetData>
      <sheetData sheetId="294">
        <row r="3">
          <cell r="F3">
            <v>0</v>
          </cell>
        </row>
      </sheetData>
      <sheetData sheetId="295">
        <row r="3">
          <cell r="F3">
            <v>0</v>
          </cell>
        </row>
      </sheetData>
      <sheetData sheetId="296">
        <row r="3">
          <cell r="F3">
            <v>0</v>
          </cell>
        </row>
      </sheetData>
      <sheetData sheetId="297">
        <row r="3">
          <cell r="F3">
            <v>0</v>
          </cell>
        </row>
      </sheetData>
      <sheetData sheetId="298">
        <row r="3">
          <cell r="F3">
            <v>0</v>
          </cell>
        </row>
      </sheetData>
      <sheetData sheetId="299">
        <row r="3">
          <cell r="F3">
            <v>0</v>
          </cell>
        </row>
      </sheetData>
      <sheetData sheetId="300">
        <row r="3">
          <cell r="F3">
            <v>0</v>
          </cell>
        </row>
      </sheetData>
      <sheetData sheetId="301">
        <row r="3">
          <cell r="F3">
            <v>0</v>
          </cell>
        </row>
      </sheetData>
      <sheetData sheetId="302">
        <row r="3">
          <cell r="F3">
            <v>0</v>
          </cell>
        </row>
      </sheetData>
      <sheetData sheetId="303">
        <row r="3">
          <cell r="F3">
            <v>0</v>
          </cell>
        </row>
      </sheetData>
      <sheetData sheetId="304">
        <row r="3">
          <cell r="F3">
            <v>0</v>
          </cell>
        </row>
      </sheetData>
      <sheetData sheetId="305">
        <row r="3">
          <cell r="F3">
            <v>0</v>
          </cell>
        </row>
      </sheetData>
      <sheetData sheetId="306">
        <row r="3">
          <cell r="F3">
            <v>0</v>
          </cell>
        </row>
      </sheetData>
      <sheetData sheetId="307">
        <row r="3">
          <cell r="F3">
            <v>0</v>
          </cell>
        </row>
      </sheetData>
      <sheetData sheetId="308">
        <row r="3">
          <cell r="F3">
            <v>0</v>
          </cell>
        </row>
      </sheetData>
      <sheetData sheetId="309">
        <row r="3">
          <cell r="F3">
            <v>0</v>
          </cell>
        </row>
      </sheetData>
      <sheetData sheetId="310">
        <row r="3">
          <cell r="F3">
            <v>0</v>
          </cell>
        </row>
      </sheetData>
      <sheetData sheetId="311">
        <row r="3">
          <cell r="F3">
            <v>0</v>
          </cell>
        </row>
      </sheetData>
      <sheetData sheetId="312">
        <row r="3">
          <cell r="F3">
            <v>0</v>
          </cell>
        </row>
      </sheetData>
      <sheetData sheetId="313">
        <row r="3">
          <cell r="F3">
            <v>0</v>
          </cell>
        </row>
      </sheetData>
      <sheetData sheetId="314">
        <row r="3">
          <cell r="F3">
            <v>0</v>
          </cell>
        </row>
      </sheetData>
      <sheetData sheetId="315">
        <row r="3">
          <cell r="F3">
            <v>0</v>
          </cell>
        </row>
      </sheetData>
      <sheetData sheetId="316">
        <row r="3">
          <cell r="F3">
            <v>0</v>
          </cell>
        </row>
      </sheetData>
      <sheetData sheetId="317">
        <row r="3">
          <cell r="F3">
            <v>0</v>
          </cell>
        </row>
      </sheetData>
      <sheetData sheetId="318">
        <row r="3">
          <cell r="F3">
            <v>0</v>
          </cell>
        </row>
      </sheetData>
      <sheetData sheetId="319">
        <row r="3">
          <cell r="F3">
            <v>0</v>
          </cell>
        </row>
      </sheetData>
      <sheetData sheetId="320">
        <row r="3">
          <cell r="F3">
            <v>0</v>
          </cell>
        </row>
      </sheetData>
      <sheetData sheetId="321">
        <row r="3">
          <cell r="F3">
            <v>0</v>
          </cell>
        </row>
      </sheetData>
      <sheetData sheetId="322">
        <row r="3">
          <cell r="F3">
            <v>0</v>
          </cell>
        </row>
      </sheetData>
      <sheetData sheetId="323">
        <row r="3">
          <cell r="F3">
            <v>0</v>
          </cell>
        </row>
      </sheetData>
      <sheetData sheetId="324">
        <row r="3">
          <cell r="F3">
            <v>0</v>
          </cell>
        </row>
      </sheetData>
      <sheetData sheetId="325">
        <row r="3">
          <cell r="F3">
            <v>0</v>
          </cell>
        </row>
      </sheetData>
      <sheetData sheetId="326">
        <row r="3">
          <cell r="F3">
            <v>0</v>
          </cell>
        </row>
      </sheetData>
      <sheetData sheetId="327">
        <row r="3">
          <cell r="F3">
            <v>0</v>
          </cell>
        </row>
      </sheetData>
      <sheetData sheetId="328">
        <row r="3">
          <cell r="F3">
            <v>0</v>
          </cell>
        </row>
      </sheetData>
      <sheetData sheetId="329">
        <row r="3">
          <cell r="F3">
            <v>0</v>
          </cell>
        </row>
      </sheetData>
      <sheetData sheetId="330">
        <row r="3">
          <cell r="F3">
            <v>0</v>
          </cell>
        </row>
      </sheetData>
      <sheetData sheetId="331">
        <row r="3">
          <cell r="F3">
            <v>0</v>
          </cell>
        </row>
      </sheetData>
      <sheetData sheetId="332">
        <row r="3">
          <cell r="F3">
            <v>0</v>
          </cell>
        </row>
      </sheetData>
      <sheetData sheetId="333">
        <row r="3">
          <cell r="F3">
            <v>0</v>
          </cell>
        </row>
      </sheetData>
      <sheetData sheetId="334">
        <row r="3">
          <cell r="F3">
            <v>0</v>
          </cell>
        </row>
      </sheetData>
      <sheetData sheetId="335">
        <row r="3">
          <cell r="F3">
            <v>0</v>
          </cell>
        </row>
      </sheetData>
      <sheetData sheetId="336">
        <row r="3">
          <cell r="F3">
            <v>0</v>
          </cell>
        </row>
      </sheetData>
      <sheetData sheetId="337">
        <row r="3">
          <cell r="F3">
            <v>0</v>
          </cell>
        </row>
      </sheetData>
      <sheetData sheetId="338">
        <row r="3">
          <cell r="F3">
            <v>0</v>
          </cell>
        </row>
      </sheetData>
      <sheetData sheetId="339">
        <row r="3">
          <cell r="F3">
            <v>0</v>
          </cell>
        </row>
      </sheetData>
      <sheetData sheetId="340">
        <row r="3">
          <cell r="F3">
            <v>0</v>
          </cell>
        </row>
      </sheetData>
      <sheetData sheetId="341">
        <row r="3">
          <cell r="F3">
            <v>0</v>
          </cell>
        </row>
      </sheetData>
      <sheetData sheetId="342">
        <row r="3">
          <cell r="F3">
            <v>0</v>
          </cell>
        </row>
      </sheetData>
      <sheetData sheetId="343">
        <row r="3">
          <cell r="F3">
            <v>0</v>
          </cell>
        </row>
      </sheetData>
      <sheetData sheetId="344">
        <row r="3">
          <cell r="F3">
            <v>0</v>
          </cell>
        </row>
      </sheetData>
      <sheetData sheetId="345">
        <row r="3">
          <cell r="F3">
            <v>0</v>
          </cell>
        </row>
      </sheetData>
      <sheetData sheetId="346">
        <row r="3">
          <cell r="F3">
            <v>0</v>
          </cell>
        </row>
      </sheetData>
      <sheetData sheetId="347">
        <row r="3">
          <cell r="F3">
            <v>0</v>
          </cell>
        </row>
      </sheetData>
      <sheetData sheetId="348">
        <row r="3">
          <cell r="F3">
            <v>0</v>
          </cell>
        </row>
      </sheetData>
      <sheetData sheetId="349">
        <row r="3">
          <cell r="F3">
            <v>0</v>
          </cell>
        </row>
      </sheetData>
      <sheetData sheetId="350">
        <row r="3">
          <cell r="F3">
            <v>0</v>
          </cell>
        </row>
      </sheetData>
      <sheetData sheetId="351">
        <row r="3">
          <cell r="F3">
            <v>0</v>
          </cell>
        </row>
      </sheetData>
      <sheetData sheetId="352">
        <row r="3">
          <cell r="F3">
            <v>0</v>
          </cell>
        </row>
      </sheetData>
      <sheetData sheetId="353">
        <row r="3">
          <cell r="F3">
            <v>0</v>
          </cell>
        </row>
      </sheetData>
      <sheetData sheetId="354">
        <row r="3">
          <cell r="F3">
            <v>0</v>
          </cell>
        </row>
      </sheetData>
      <sheetData sheetId="355">
        <row r="3">
          <cell r="F3">
            <v>0</v>
          </cell>
        </row>
      </sheetData>
      <sheetData sheetId="356">
        <row r="3">
          <cell r="F3">
            <v>0</v>
          </cell>
        </row>
      </sheetData>
      <sheetData sheetId="357">
        <row r="3">
          <cell r="F3">
            <v>0</v>
          </cell>
        </row>
      </sheetData>
      <sheetData sheetId="358">
        <row r="3">
          <cell r="F3">
            <v>0</v>
          </cell>
        </row>
      </sheetData>
      <sheetData sheetId="359">
        <row r="3">
          <cell r="F3">
            <v>0</v>
          </cell>
        </row>
      </sheetData>
      <sheetData sheetId="360">
        <row r="3">
          <cell r="F3">
            <v>0</v>
          </cell>
        </row>
      </sheetData>
      <sheetData sheetId="361">
        <row r="3">
          <cell r="F3">
            <v>0</v>
          </cell>
        </row>
      </sheetData>
      <sheetData sheetId="362">
        <row r="3">
          <cell r="F3">
            <v>0</v>
          </cell>
        </row>
      </sheetData>
      <sheetData sheetId="363">
        <row r="3">
          <cell r="F3">
            <v>0</v>
          </cell>
        </row>
      </sheetData>
      <sheetData sheetId="364">
        <row r="3">
          <cell r="F3">
            <v>0</v>
          </cell>
        </row>
      </sheetData>
      <sheetData sheetId="365">
        <row r="4">
          <cell r="C4">
            <v>36130</v>
          </cell>
        </row>
      </sheetData>
      <sheetData sheetId="366">
        <row r="3">
          <cell r="F3">
            <v>0</v>
          </cell>
        </row>
      </sheetData>
      <sheetData sheetId="367">
        <row r="3">
          <cell r="F3">
            <v>0</v>
          </cell>
        </row>
      </sheetData>
      <sheetData sheetId="368" refreshError="1"/>
      <sheetData sheetId="369">
        <row r="3">
          <cell r="F3">
            <v>0</v>
          </cell>
        </row>
      </sheetData>
      <sheetData sheetId="370">
        <row r="3">
          <cell r="F3">
            <v>0</v>
          </cell>
        </row>
      </sheetData>
      <sheetData sheetId="371">
        <row r="3">
          <cell r="F3">
            <v>0</v>
          </cell>
        </row>
      </sheetData>
      <sheetData sheetId="372">
        <row r="4">
          <cell r="C4">
            <v>36130</v>
          </cell>
        </row>
      </sheetData>
      <sheetData sheetId="373">
        <row r="4">
          <cell r="C4">
            <v>36130</v>
          </cell>
        </row>
      </sheetData>
      <sheetData sheetId="374">
        <row r="3">
          <cell r="F3">
            <v>0</v>
          </cell>
        </row>
      </sheetData>
      <sheetData sheetId="375" refreshError="1"/>
      <sheetData sheetId="376" refreshError="1"/>
      <sheetData sheetId="377">
        <row r="4">
          <cell r="C4">
            <v>36130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4">
          <cell r="C4">
            <v>36130</v>
          </cell>
        </row>
      </sheetData>
      <sheetData sheetId="392">
        <row r="3">
          <cell r="F3">
            <v>0</v>
          </cell>
        </row>
      </sheetData>
      <sheetData sheetId="393">
        <row r="3">
          <cell r="F3">
            <v>0</v>
          </cell>
        </row>
      </sheetData>
      <sheetData sheetId="394">
        <row r="3">
          <cell r="F3">
            <v>0</v>
          </cell>
        </row>
      </sheetData>
      <sheetData sheetId="395">
        <row r="3">
          <cell r="F3">
            <v>0</v>
          </cell>
        </row>
      </sheetData>
      <sheetData sheetId="396">
        <row r="3">
          <cell r="F3">
            <v>0</v>
          </cell>
        </row>
      </sheetData>
      <sheetData sheetId="397">
        <row r="3">
          <cell r="F3">
            <v>0</v>
          </cell>
        </row>
      </sheetData>
      <sheetData sheetId="398">
        <row r="3">
          <cell r="F3">
            <v>0</v>
          </cell>
        </row>
      </sheetData>
      <sheetData sheetId="399">
        <row r="3">
          <cell r="F3">
            <v>0</v>
          </cell>
        </row>
      </sheetData>
      <sheetData sheetId="400">
        <row r="3">
          <cell r="F3">
            <v>0</v>
          </cell>
        </row>
      </sheetData>
      <sheetData sheetId="401">
        <row r="3">
          <cell r="F3">
            <v>0</v>
          </cell>
        </row>
      </sheetData>
      <sheetData sheetId="402">
        <row r="3">
          <cell r="F3">
            <v>0</v>
          </cell>
        </row>
      </sheetData>
      <sheetData sheetId="403">
        <row r="3">
          <cell r="F3">
            <v>0</v>
          </cell>
        </row>
      </sheetData>
      <sheetData sheetId="404">
        <row r="3">
          <cell r="F3">
            <v>0</v>
          </cell>
        </row>
      </sheetData>
      <sheetData sheetId="405">
        <row r="3">
          <cell r="F3">
            <v>0</v>
          </cell>
        </row>
      </sheetData>
      <sheetData sheetId="406">
        <row r="4">
          <cell r="C4">
            <v>36130</v>
          </cell>
        </row>
      </sheetData>
      <sheetData sheetId="407">
        <row r="4">
          <cell r="C4">
            <v>36130</v>
          </cell>
        </row>
      </sheetData>
      <sheetData sheetId="408">
        <row r="3">
          <cell r="F3">
            <v>0</v>
          </cell>
        </row>
      </sheetData>
      <sheetData sheetId="409">
        <row r="3">
          <cell r="F3">
            <v>0</v>
          </cell>
        </row>
      </sheetData>
      <sheetData sheetId="410">
        <row r="4">
          <cell r="C4">
            <v>36130</v>
          </cell>
        </row>
      </sheetData>
      <sheetData sheetId="411">
        <row r="4">
          <cell r="C4">
            <v>36130</v>
          </cell>
        </row>
      </sheetData>
      <sheetData sheetId="412">
        <row r="4">
          <cell r="C4">
            <v>36130</v>
          </cell>
        </row>
      </sheetData>
      <sheetData sheetId="413">
        <row r="4">
          <cell r="C4">
            <v>36130</v>
          </cell>
        </row>
      </sheetData>
      <sheetData sheetId="414">
        <row r="4">
          <cell r="C4">
            <v>36130</v>
          </cell>
        </row>
      </sheetData>
      <sheetData sheetId="415">
        <row r="4">
          <cell r="C4">
            <v>36130</v>
          </cell>
        </row>
      </sheetData>
      <sheetData sheetId="416">
        <row r="4">
          <cell r="C4">
            <v>36130</v>
          </cell>
        </row>
      </sheetData>
      <sheetData sheetId="417">
        <row r="4">
          <cell r="C4">
            <v>36130</v>
          </cell>
        </row>
      </sheetData>
      <sheetData sheetId="418">
        <row r="4">
          <cell r="C4">
            <v>36130</v>
          </cell>
        </row>
      </sheetData>
      <sheetData sheetId="419">
        <row r="4">
          <cell r="C4">
            <v>36130</v>
          </cell>
        </row>
      </sheetData>
      <sheetData sheetId="420">
        <row r="4">
          <cell r="C4">
            <v>36130</v>
          </cell>
        </row>
      </sheetData>
      <sheetData sheetId="421">
        <row r="4">
          <cell r="C4">
            <v>36130</v>
          </cell>
        </row>
      </sheetData>
      <sheetData sheetId="422">
        <row r="4">
          <cell r="C4">
            <v>36130</v>
          </cell>
        </row>
      </sheetData>
      <sheetData sheetId="423">
        <row r="4">
          <cell r="C4">
            <v>36130</v>
          </cell>
        </row>
      </sheetData>
      <sheetData sheetId="424">
        <row r="4">
          <cell r="C4">
            <v>36130</v>
          </cell>
        </row>
      </sheetData>
      <sheetData sheetId="425">
        <row r="4">
          <cell r="C4">
            <v>36130</v>
          </cell>
        </row>
      </sheetData>
      <sheetData sheetId="426">
        <row r="4">
          <cell r="C4">
            <v>36130</v>
          </cell>
        </row>
      </sheetData>
      <sheetData sheetId="427">
        <row r="4">
          <cell r="C4">
            <v>36130</v>
          </cell>
        </row>
      </sheetData>
      <sheetData sheetId="428">
        <row r="4">
          <cell r="C4">
            <v>36130</v>
          </cell>
        </row>
      </sheetData>
      <sheetData sheetId="429">
        <row r="4">
          <cell r="C4">
            <v>36130</v>
          </cell>
        </row>
      </sheetData>
      <sheetData sheetId="430">
        <row r="4">
          <cell r="C4">
            <v>36130</v>
          </cell>
        </row>
      </sheetData>
      <sheetData sheetId="431">
        <row r="4">
          <cell r="C4">
            <v>36130</v>
          </cell>
        </row>
      </sheetData>
      <sheetData sheetId="432">
        <row r="4">
          <cell r="C4">
            <v>36130</v>
          </cell>
        </row>
      </sheetData>
      <sheetData sheetId="433">
        <row r="4">
          <cell r="C4">
            <v>36130</v>
          </cell>
        </row>
      </sheetData>
      <sheetData sheetId="434">
        <row r="4">
          <cell r="C4">
            <v>36130</v>
          </cell>
        </row>
      </sheetData>
      <sheetData sheetId="435">
        <row r="4">
          <cell r="C4">
            <v>36130</v>
          </cell>
        </row>
      </sheetData>
      <sheetData sheetId="436">
        <row r="4">
          <cell r="C4">
            <v>36130</v>
          </cell>
        </row>
      </sheetData>
      <sheetData sheetId="437">
        <row r="4">
          <cell r="C4">
            <v>36130</v>
          </cell>
        </row>
      </sheetData>
      <sheetData sheetId="438">
        <row r="4">
          <cell r="C4">
            <v>36130</v>
          </cell>
        </row>
      </sheetData>
      <sheetData sheetId="439">
        <row r="4">
          <cell r="C4">
            <v>36130</v>
          </cell>
        </row>
      </sheetData>
      <sheetData sheetId="440">
        <row r="4">
          <cell r="C4">
            <v>36130</v>
          </cell>
        </row>
      </sheetData>
      <sheetData sheetId="441">
        <row r="4">
          <cell r="C4">
            <v>36130</v>
          </cell>
        </row>
      </sheetData>
      <sheetData sheetId="442">
        <row r="4">
          <cell r="C4">
            <v>36130</v>
          </cell>
        </row>
      </sheetData>
      <sheetData sheetId="443">
        <row r="4">
          <cell r="C4">
            <v>36130</v>
          </cell>
        </row>
      </sheetData>
      <sheetData sheetId="444">
        <row r="4">
          <cell r="C4">
            <v>36130</v>
          </cell>
        </row>
      </sheetData>
      <sheetData sheetId="445">
        <row r="4">
          <cell r="C4">
            <v>36130</v>
          </cell>
        </row>
      </sheetData>
      <sheetData sheetId="446">
        <row r="4">
          <cell r="C4">
            <v>36130</v>
          </cell>
        </row>
      </sheetData>
      <sheetData sheetId="447">
        <row r="4">
          <cell r="C4">
            <v>36130</v>
          </cell>
        </row>
      </sheetData>
      <sheetData sheetId="448">
        <row r="4">
          <cell r="C4">
            <v>36130</v>
          </cell>
        </row>
      </sheetData>
      <sheetData sheetId="449">
        <row r="4">
          <cell r="C4">
            <v>36130</v>
          </cell>
        </row>
      </sheetData>
      <sheetData sheetId="450">
        <row r="4">
          <cell r="C4">
            <v>36130</v>
          </cell>
        </row>
      </sheetData>
      <sheetData sheetId="451">
        <row r="4">
          <cell r="C4">
            <v>36130</v>
          </cell>
        </row>
      </sheetData>
      <sheetData sheetId="452">
        <row r="4">
          <cell r="C4">
            <v>36130</v>
          </cell>
        </row>
      </sheetData>
      <sheetData sheetId="453">
        <row r="4">
          <cell r="C4">
            <v>36130</v>
          </cell>
        </row>
      </sheetData>
      <sheetData sheetId="454">
        <row r="4">
          <cell r="C4">
            <v>36130</v>
          </cell>
        </row>
      </sheetData>
      <sheetData sheetId="455">
        <row r="4">
          <cell r="C4">
            <v>36130</v>
          </cell>
        </row>
      </sheetData>
      <sheetData sheetId="456">
        <row r="4">
          <cell r="C4">
            <v>36130</v>
          </cell>
        </row>
      </sheetData>
      <sheetData sheetId="457">
        <row r="4">
          <cell r="C4">
            <v>36130</v>
          </cell>
        </row>
      </sheetData>
      <sheetData sheetId="458">
        <row r="4">
          <cell r="C4">
            <v>36130</v>
          </cell>
        </row>
      </sheetData>
      <sheetData sheetId="459">
        <row r="4">
          <cell r="C4">
            <v>36130</v>
          </cell>
        </row>
      </sheetData>
      <sheetData sheetId="460">
        <row r="4">
          <cell r="C4">
            <v>36130</v>
          </cell>
        </row>
      </sheetData>
      <sheetData sheetId="461">
        <row r="4">
          <cell r="C4">
            <v>36130</v>
          </cell>
        </row>
      </sheetData>
      <sheetData sheetId="462">
        <row r="4">
          <cell r="C4">
            <v>36130</v>
          </cell>
        </row>
      </sheetData>
      <sheetData sheetId="463">
        <row r="4">
          <cell r="C4">
            <v>36130</v>
          </cell>
        </row>
      </sheetData>
      <sheetData sheetId="464">
        <row r="4">
          <cell r="C4">
            <v>36130</v>
          </cell>
        </row>
      </sheetData>
      <sheetData sheetId="465">
        <row r="4">
          <cell r="C4">
            <v>36130</v>
          </cell>
        </row>
      </sheetData>
      <sheetData sheetId="466">
        <row r="4">
          <cell r="C4">
            <v>36130</v>
          </cell>
        </row>
      </sheetData>
      <sheetData sheetId="467">
        <row r="4">
          <cell r="C4">
            <v>36130</v>
          </cell>
        </row>
      </sheetData>
      <sheetData sheetId="468">
        <row r="4">
          <cell r="C4">
            <v>36130</v>
          </cell>
        </row>
      </sheetData>
      <sheetData sheetId="469">
        <row r="4">
          <cell r="C4">
            <v>36130</v>
          </cell>
        </row>
      </sheetData>
      <sheetData sheetId="470">
        <row r="4">
          <cell r="C4">
            <v>36130</v>
          </cell>
        </row>
      </sheetData>
      <sheetData sheetId="471">
        <row r="4">
          <cell r="C4">
            <v>36130</v>
          </cell>
        </row>
      </sheetData>
      <sheetData sheetId="472">
        <row r="4">
          <cell r="C4">
            <v>36130</v>
          </cell>
        </row>
      </sheetData>
      <sheetData sheetId="473">
        <row r="4">
          <cell r="C4">
            <v>36130</v>
          </cell>
        </row>
      </sheetData>
      <sheetData sheetId="474">
        <row r="4">
          <cell r="C4">
            <v>36130</v>
          </cell>
        </row>
      </sheetData>
      <sheetData sheetId="475">
        <row r="4">
          <cell r="C4">
            <v>36130</v>
          </cell>
        </row>
      </sheetData>
      <sheetData sheetId="476">
        <row r="4">
          <cell r="C4">
            <v>36130</v>
          </cell>
        </row>
      </sheetData>
      <sheetData sheetId="477">
        <row r="4">
          <cell r="C4">
            <v>36130</v>
          </cell>
        </row>
      </sheetData>
      <sheetData sheetId="478">
        <row r="4">
          <cell r="C4">
            <v>36130</v>
          </cell>
        </row>
      </sheetData>
      <sheetData sheetId="479">
        <row r="4">
          <cell r="C4">
            <v>36130</v>
          </cell>
        </row>
      </sheetData>
      <sheetData sheetId="480">
        <row r="4">
          <cell r="C4">
            <v>36130</v>
          </cell>
        </row>
      </sheetData>
      <sheetData sheetId="481">
        <row r="3">
          <cell r="F3">
            <v>0</v>
          </cell>
        </row>
      </sheetData>
      <sheetData sheetId="482">
        <row r="4">
          <cell r="C4">
            <v>36130</v>
          </cell>
        </row>
      </sheetData>
      <sheetData sheetId="483">
        <row r="4">
          <cell r="C4">
            <v>36130</v>
          </cell>
        </row>
      </sheetData>
      <sheetData sheetId="484">
        <row r="3">
          <cell r="F3">
            <v>0</v>
          </cell>
        </row>
      </sheetData>
      <sheetData sheetId="485">
        <row r="3">
          <cell r="F3">
            <v>0</v>
          </cell>
        </row>
      </sheetData>
      <sheetData sheetId="486">
        <row r="4">
          <cell r="C4">
            <v>36130</v>
          </cell>
        </row>
      </sheetData>
      <sheetData sheetId="487">
        <row r="3">
          <cell r="F3">
            <v>0</v>
          </cell>
        </row>
      </sheetData>
      <sheetData sheetId="488">
        <row r="3">
          <cell r="F3">
            <v>0</v>
          </cell>
        </row>
      </sheetData>
      <sheetData sheetId="489">
        <row r="3">
          <cell r="F3">
            <v>0</v>
          </cell>
        </row>
      </sheetData>
      <sheetData sheetId="490">
        <row r="4">
          <cell r="C4">
            <v>36130</v>
          </cell>
        </row>
      </sheetData>
      <sheetData sheetId="491">
        <row r="3">
          <cell r="F3">
            <v>0</v>
          </cell>
        </row>
      </sheetData>
      <sheetData sheetId="492">
        <row r="3">
          <cell r="F3">
            <v>0</v>
          </cell>
        </row>
      </sheetData>
      <sheetData sheetId="493">
        <row r="3">
          <cell r="F3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3">
          <cell r="F3">
            <v>0</v>
          </cell>
        </row>
      </sheetData>
      <sheetData sheetId="509">
        <row r="3">
          <cell r="F3">
            <v>0</v>
          </cell>
        </row>
      </sheetData>
      <sheetData sheetId="510">
        <row r="3">
          <cell r="F3">
            <v>0</v>
          </cell>
        </row>
      </sheetData>
      <sheetData sheetId="511">
        <row r="3">
          <cell r="F3">
            <v>0</v>
          </cell>
        </row>
      </sheetData>
      <sheetData sheetId="512">
        <row r="3">
          <cell r="F3">
            <v>0</v>
          </cell>
        </row>
      </sheetData>
      <sheetData sheetId="513">
        <row r="3">
          <cell r="F3">
            <v>0</v>
          </cell>
        </row>
      </sheetData>
      <sheetData sheetId="514">
        <row r="3">
          <cell r="F3">
            <v>0</v>
          </cell>
        </row>
      </sheetData>
      <sheetData sheetId="515">
        <row r="3">
          <cell r="F3">
            <v>0</v>
          </cell>
        </row>
      </sheetData>
      <sheetData sheetId="516">
        <row r="3">
          <cell r="F3">
            <v>0</v>
          </cell>
        </row>
      </sheetData>
      <sheetData sheetId="517">
        <row r="3">
          <cell r="F3">
            <v>0</v>
          </cell>
        </row>
      </sheetData>
      <sheetData sheetId="518">
        <row r="3">
          <cell r="F3">
            <v>0</v>
          </cell>
        </row>
      </sheetData>
      <sheetData sheetId="519">
        <row r="3">
          <cell r="F3">
            <v>0</v>
          </cell>
        </row>
      </sheetData>
      <sheetData sheetId="520">
        <row r="3">
          <cell r="F3">
            <v>0</v>
          </cell>
        </row>
      </sheetData>
      <sheetData sheetId="521">
        <row r="3">
          <cell r="F3">
            <v>0</v>
          </cell>
        </row>
      </sheetData>
      <sheetData sheetId="522">
        <row r="3">
          <cell r="F3">
            <v>0</v>
          </cell>
        </row>
      </sheetData>
      <sheetData sheetId="523">
        <row r="3">
          <cell r="F3">
            <v>0</v>
          </cell>
        </row>
      </sheetData>
      <sheetData sheetId="524">
        <row r="3">
          <cell r="F3">
            <v>0</v>
          </cell>
        </row>
      </sheetData>
      <sheetData sheetId="525">
        <row r="3">
          <cell r="F3">
            <v>0</v>
          </cell>
        </row>
      </sheetData>
      <sheetData sheetId="526">
        <row r="3">
          <cell r="F3">
            <v>0</v>
          </cell>
        </row>
      </sheetData>
      <sheetData sheetId="527">
        <row r="3">
          <cell r="F3">
            <v>0</v>
          </cell>
        </row>
      </sheetData>
      <sheetData sheetId="528">
        <row r="3">
          <cell r="F3">
            <v>0</v>
          </cell>
        </row>
      </sheetData>
      <sheetData sheetId="529">
        <row r="3">
          <cell r="F3">
            <v>0</v>
          </cell>
        </row>
      </sheetData>
      <sheetData sheetId="530">
        <row r="3">
          <cell r="F3">
            <v>0</v>
          </cell>
        </row>
      </sheetData>
      <sheetData sheetId="531">
        <row r="3">
          <cell r="F3">
            <v>0</v>
          </cell>
        </row>
      </sheetData>
      <sheetData sheetId="532">
        <row r="4">
          <cell r="C4">
            <v>36130</v>
          </cell>
        </row>
      </sheetData>
      <sheetData sheetId="533">
        <row r="3">
          <cell r="F3">
            <v>0</v>
          </cell>
        </row>
      </sheetData>
      <sheetData sheetId="534">
        <row r="3">
          <cell r="F3">
            <v>0</v>
          </cell>
        </row>
      </sheetData>
      <sheetData sheetId="535">
        <row r="3">
          <cell r="F3">
            <v>0</v>
          </cell>
        </row>
      </sheetData>
      <sheetData sheetId="536">
        <row r="4">
          <cell r="C4">
            <v>36130</v>
          </cell>
        </row>
      </sheetData>
      <sheetData sheetId="537">
        <row r="3">
          <cell r="F3">
            <v>0</v>
          </cell>
        </row>
      </sheetData>
      <sheetData sheetId="538">
        <row r="4">
          <cell r="C4">
            <v>36130</v>
          </cell>
        </row>
      </sheetData>
      <sheetData sheetId="539">
        <row r="4">
          <cell r="C4">
            <v>36130</v>
          </cell>
        </row>
      </sheetData>
      <sheetData sheetId="540">
        <row r="3">
          <cell r="F3">
            <v>0</v>
          </cell>
        </row>
      </sheetData>
      <sheetData sheetId="541">
        <row r="3">
          <cell r="F3">
            <v>0</v>
          </cell>
        </row>
      </sheetData>
      <sheetData sheetId="542">
        <row r="4">
          <cell r="C4">
            <v>36130</v>
          </cell>
        </row>
      </sheetData>
      <sheetData sheetId="543">
        <row r="4">
          <cell r="C4">
            <v>36130</v>
          </cell>
        </row>
      </sheetData>
      <sheetData sheetId="544">
        <row r="4">
          <cell r="C4">
            <v>36130</v>
          </cell>
        </row>
      </sheetData>
      <sheetData sheetId="545">
        <row r="4">
          <cell r="C4">
            <v>36130</v>
          </cell>
        </row>
      </sheetData>
      <sheetData sheetId="546">
        <row r="4">
          <cell r="C4">
            <v>36130</v>
          </cell>
        </row>
      </sheetData>
      <sheetData sheetId="547">
        <row r="4">
          <cell r="C4">
            <v>36130</v>
          </cell>
        </row>
      </sheetData>
      <sheetData sheetId="548">
        <row r="4">
          <cell r="C4">
            <v>36130</v>
          </cell>
        </row>
      </sheetData>
      <sheetData sheetId="549">
        <row r="4">
          <cell r="C4">
            <v>36130</v>
          </cell>
        </row>
      </sheetData>
      <sheetData sheetId="550">
        <row r="4">
          <cell r="C4">
            <v>36130</v>
          </cell>
        </row>
      </sheetData>
      <sheetData sheetId="551">
        <row r="4">
          <cell r="C4">
            <v>36130</v>
          </cell>
        </row>
      </sheetData>
      <sheetData sheetId="552">
        <row r="4">
          <cell r="C4">
            <v>36130</v>
          </cell>
        </row>
      </sheetData>
      <sheetData sheetId="553">
        <row r="4">
          <cell r="C4">
            <v>36130</v>
          </cell>
        </row>
      </sheetData>
      <sheetData sheetId="554">
        <row r="4">
          <cell r="C4">
            <v>36130</v>
          </cell>
        </row>
      </sheetData>
      <sheetData sheetId="555">
        <row r="4">
          <cell r="C4">
            <v>36130</v>
          </cell>
        </row>
      </sheetData>
      <sheetData sheetId="556">
        <row r="4">
          <cell r="C4">
            <v>36130</v>
          </cell>
        </row>
      </sheetData>
      <sheetData sheetId="557">
        <row r="4">
          <cell r="C4">
            <v>36130</v>
          </cell>
        </row>
      </sheetData>
      <sheetData sheetId="558">
        <row r="4">
          <cell r="C4">
            <v>36130</v>
          </cell>
        </row>
      </sheetData>
      <sheetData sheetId="559">
        <row r="4">
          <cell r="C4">
            <v>36130</v>
          </cell>
        </row>
      </sheetData>
      <sheetData sheetId="560">
        <row r="4">
          <cell r="C4">
            <v>36130</v>
          </cell>
        </row>
      </sheetData>
      <sheetData sheetId="561">
        <row r="4">
          <cell r="C4">
            <v>36130</v>
          </cell>
        </row>
      </sheetData>
      <sheetData sheetId="562">
        <row r="4">
          <cell r="C4">
            <v>36130</v>
          </cell>
        </row>
      </sheetData>
      <sheetData sheetId="563">
        <row r="4">
          <cell r="C4">
            <v>36130</v>
          </cell>
        </row>
      </sheetData>
      <sheetData sheetId="564">
        <row r="4">
          <cell r="C4">
            <v>36130</v>
          </cell>
        </row>
      </sheetData>
      <sheetData sheetId="565">
        <row r="4">
          <cell r="C4">
            <v>36130</v>
          </cell>
        </row>
      </sheetData>
      <sheetData sheetId="566">
        <row r="4">
          <cell r="C4">
            <v>36130</v>
          </cell>
        </row>
      </sheetData>
      <sheetData sheetId="567">
        <row r="4">
          <cell r="C4">
            <v>36130</v>
          </cell>
        </row>
      </sheetData>
      <sheetData sheetId="568">
        <row r="4">
          <cell r="C4">
            <v>36130</v>
          </cell>
        </row>
      </sheetData>
      <sheetData sheetId="569">
        <row r="4">
          <cell r="C4">
            <v>36130</v>
          </cell>
        </row>
      </sheetData>
      <sheetData sheetId="570">
        <row r="4">
          <cell r="C4">
            <v>36130</v>
          </cell>
        </row>
      </sheetData>
      <sheetData sheetId="571">
        <row r="4">
          <cell r="C4">
            <v>36130</v>
          </cell>
        </row>
      </sheetData>
      <sheetData sheetId="572">
        <row r="4">
          <cell r="C4">
            <v>36130</v>
          </cell>
        </row>
      </sheetData>
      <sheetData sheetId="573">
        <row r="4">
          <cell r="C4">
            <v>36130</v>
          </cell>
        </row>
      </sheetData>
      <sheetData sheetId="574">
        <row r="4">
          <cell r="C4">
            <v>36130</v>
          </cell>
        </row>
      </sheetData>
      <sheetData sheetId="575">
        <row r="4">
          <cell r="C4">
            <v>36130</v>
          </cell>
        </row>
      </sheetData>
      <sheetData sheetId="576">
        <row r="4">
          <cell r="C4">
            <v>36130</v>
          </cell>
        </row>
      </sheetData>
      <sheetData sheetId="577">
        <row r="4">
          <cell r="C4">
            <v>36130</v>
          </cell>
        </row>
      </sheetData>
      <sheetData sheetId="578">
        <row r="4">
          <cell r="C4">
            <v>36130</v>
          </cell>
        </row>
      </sheetData>
      <sheetData sheetId="579">
        <row r="4">
          <cell r="C4">
            <v>36130</v>
          </cell>
        </row>
      </sheetData>
      <sheetData sheetId="580">
        <row r="4">
          <cell r="C4">
            <v>36130</v>
          </cell>
        </row>
      </sheetData>
      <sheetData sheetId="581">
        <row r="4">
          <cell r="C4">
            <v>36130</v>
          </cell>
        </row>
      </sheetData>
      <sheetData sheetId="582">
        <row r="4">
          <cell r="C4">
            <v>36130</v>
          </cell>
        </row>
      </sheetData>
      <sheetData sheetId="583">
        <row r="4">
          <cell r="C4">
            <v>36130</v>
          </cell>
        </row>
      </sheetData>
      <sheetData sheetId="584">
        <row r="4">
          <cell r="C4">
            <v>36130</v>
          </cell>
        </row>
      </sheetData>
      <sheetData sheetId="585">
        <row r="4">
          <cell r="C4">
            <v>36130</v>
          </cell>
        </row>
      </sheetData>
      <sheetData sheetId="586">
        <row r="4">
          <cell r="C4">
            <v>36130</v>
          </cell>
        </row>
      </sheetData>
      <sheetData sheetId="587">
        <row r="4">
          <cell r="C4">
            <v>36130</v>
          </cell>
        </row>
      </sheetData>
      <sheetData sheetId="588">
        <row r="4">
          <cell r="C4">
            <v>36130</v>
          </cell>
        </row>
      </sheetData>
      <sheetData sheetId="589">
        <row r="4">
          <cell r="C4">
            <v>36130</v>
          </cell>
        </row>
      </sheetData>
      <sheetData sheetId="590">
        <row r="4">
          <cell r="C4">
            <v>36130</v>
          </cell>
        </row>
      </sheetData>
      <sheetData sheetId="591">
        <row r="4">
          <cell r="C4">
            <v>36130</v>
          </cell>
        </row>
      </sheetData>
      <sheetData sheetId="592">
        <row r="4">
          <cell r="C4">
            <v>36130</v>
          </cell>
        </row>
      </sheetData>
      <sheetData sheetId="593">
        <row r="4">
          <cell r="C4">
            <v>36130</v>
          </cell>
        </row>
      </sheetData>
      <sheetData sheetId="594">
        <row r="4">
          <cell r="C4">
            <v>36130</v>
          </cell>
        </row>
      </sheetData>
      <sheetData sheetId="595">
        <row r="4">
          <cell r="C4">
            <v>36130</v>
          </cell>
        </row>
      </sheetData>
      <sheetData sheetId="596">
        <row r="4">
          <cell r="C4">
            <v>36130</v>
          </cell>
        </row>
      </sheetData>
      <sheetData sheetId="597">
        <row r="4">
          <cell r="C4">
            <v>36130</v>
          </cell>
        </row>
      </sheetData>
      <sheetData sheetId="598">
        <row r="4">
          <cell r="C4">
            <v>36130</v>
          </cell>
        </row>
      </sheetData>
      <sheetData sheetId="599">
        <row r="4">
          <cell r="C4">
            <v>36130</v>
          </cell>
        </row>
      </sheetData>
      <sheetData sheetId="600">
        <row r="4">
          <cell r="C4">
            <v>36130</v>
          </cell>
        </row>
      </sheetData>
      <sheetData sheetId="601">
        <row r="4">
          <cell r="C4">
            <v>36130</v>
          </cell>
        </row>
      </sheetData>
      <sheetData sheetId="602">
        <row r="4">
          <cell r="C4">
            <v>36130</v>
          </cell>
        </row>
      </sheetData>
      <sheetData sheetId="603">
        <row r="4">
          <cell r="C4">
            <v>36130</v>
          </cell>
        </row>
      </sheetData>
      <sheetData sheetId="604">
        <row r="4">
          <cell r="C4">
            <v>36130</v>
          </cell>
        </row>
      </sheetData>
      <sheetData sheetId="605">
        <row r="4">
          <cell r="C4">
            <v>36130</v>
          </cell>
        </row>
      </sheetData>
      <sheetData sheetId="606">
        <row r="4">
          <cell r="C4">
            <v>36130</v>
          </cell>
        </row>
      </sheetData>
      <sheetData sheetId="607">
        <row r="4">
          <cell r="C4">
            <v>36130</v>
          </cell>
        </row>
      </sheetData>
      <sheetData sheetId="608">
        <row r="4">
          <cell r="C4">
            <v>36130</v>
          </cell>
        </row>
      </sheetData>
      <sheetData sheetId="609">
        <row r="4">
          <cell r="C4">
            <v>36130</v>
          </cell>
        </row>
      </sheetData>
      <sheetData sheetId="610">
        <row r="4">
          <cell r="C4">
            <v>36130</v>
          </cell>
        </row>
      </sheetData>
      <sheetData sheetId="611">
        <row r="4">
          <cell r="C4">
            <v>36130</v>
          </cell>
        </row>
      </sheetData>
      <sheetData sheetId="612">
        <row r="4">
          <cell r="C4">
            <v>36130</v>
          </cell>
        </row>
      </sheetData>
      <sheetData sheetId="613">
        <row r="4">
          <cell r="C4">
            <v>36130</v>
          </cell>
        </row>
      </sheetData>
      <sheetData sheetId="614">
        <row r="4">
          <cell r="C4">
            <v>36130</v>
          </cell>
        </row>
      </sheetData>
      <sheetData sheetId="615">
        <row r="4">
          <cell r="C4">
            <v>36130</v>
          </cell>
        </row>
      </sheetData>
      <sheetData sheetId="616">
        <row r="4">
          <cell r="C4">
            <v>36130</v>
          </cell>
        </row>
      </sheetData>
      <sheetData sheetId="617">
        <row r="4">
          <cell r="C4">
            <v>36130</v>
          </cell>
        </row>
      </sheetData>
      <sheetData sheetId="618">
        <row r="4">
          <cell r="C4">
            <v>36130</v>
          </cell>
        </row>
      </sheetData>
      <sheetData sheetId="619">
        <row r="4">
          <cell r="C4">
            <v>36130</v>
          </cell>
        </row>
      </sheetData>
      <sheetData sheetId="620">
        <row r="4">
          <cell r="C4">
            <v>36130</v>
          </cell>
        </row>
      </sheetData>
      <sheetData sheetId="621">
        <row r="4">
          <cell r="C4">
            <v>36130</v>
          </cell>
        </row>
      </sheetData>
      <sheetData sheetId="622">
        <row r="4">
          <cell r="C4">
            <v>36130</v>
          </cell>
        </row>
      </sheetData>
      <sheetData sheetId="623">
        <row r="4">
          <cell r="C4">
            <v>36130</v>
          </cell>
        </row>
      </sheetData>
      <sheetData sheetId="624">
        <row r="4">
          <cell r="C4">
            <v>36130</v>
          </cell>
        </row>
      </sheetData>
      <sheetData sheetId="625">
        <row r="4">
          <cell r="C4">
            <v>36130</v>
          </cell>
        </row>
      </sheetData>
      <sheetData sheetId="626">
        <row r="4">
          <cell r="C4">
            <v>36130</v>
          </cell>
        </row>
      </sheetData>
      <sheetData sheetId="627">
        <row r="4">
          <cell r="C4">
            <v>36130</v>
          </cell>
        </row>
      </sheetData>
      <sheetData sheetId="628">
        <row r="4">
          <cell r="C4">
            <v>36130</v>
          </cell>
        </row>
      </sheetData>
      <sheetData sheetId="629">
        <row r="4">
          <cell r="C4">
            <v>36130</v>
          </cell>
        </row>
      </sheetData>
      <sheetData sheetId="630">
        <row r="4">
          <cell r="C4">
            <v>36130</v>
          </cell>
        </row>
      </sheetData>
      <sheetData sheetId="631">
        <row r="4">
          <cell r="C4">
            <v>36130</v>
          </cell>
        </row>
      </sheetData>
      <sheetData sheetId="632">
        <row r="4">
          <cell r="C4">
            <v>36130</v>
          </cell>
        </row>
      </sheetData>
      <sheetData sheetId="633">
        <row r="4">
          <cell r="C4">
            <v>36130</v>
          </cell>
        </row>
      </sheetData>
      <sheetData sheetId="634">
        <row r="4">
          <cell r="C4">
            <v>36130</v>
          </cell>
        </row>
      </sheetData>
      <sheetData sheetId="635">
        <row r="4">
          <cell r="C4">
            <v>36130</v>
          </cell>
        </row>
      </sheetData>
      <sheetData sheetId="636">
        <row r="4">
          <cell r="C4">
            <v>36130</v>
          </cell>
        </row>
      </sheetData>
      <sheetData sheetId="637">
        <row r="4">
          <cell r="C4">
            <v>36130</v>
          </cell>
        </row>
      </sheetData>
      <sheetData sheetId="638">
        <row r="4">
          <cell r="C4">
            <v>36130</v>
          </cell>
        </row>
      </sheetData>
      <sheetData sheetId="639">
        <row r="4">
          <cell r="C4">
            <v>36130</v>
          </cell>
        </row>
      </sheetData>
      <sheetData sheetId="640">
        <row r="4">
          <cell r="C4">
            <v>36130</v>
          </cell>
        </row>
      </sheetData>
      <sheetData sheetId="641">
        <row r="4">
          <cell r="C4">
            <v>36130</v>
          </cell>
        </row>
      </sheetData>
      <sheetData sheetId="642">
        <row r="4">
          <cell r="C4">
            <v>36130</v>
          </cell>
        </row>
      </sheetData>
      <sheetData sheetId="643">
        <row r="4">
          <cell r="C4">
            <v>36130</v>
          </cell>
        </row>
      </sheetData>
      <sheetData sheetId="644">
        <row r="4">
          <cell r="C4">
            <v>36130</v>
          </cell>
        </row>
      </sheetData>
      <sheetData sheetId="645">
        <row r="4">
          <cell r="C4">
            <v>36130</v>
          </cell>
        </row>
      </sheetData>
      <sheetData sheetId="646">
        <row r="4">
          <cell r="C4">
            <v>36130</v>
          </cell>
        </row>
      </sheetData>
      <sheetData sheetId="647">
        <row r="4">
          <cell r="C4">
            <v>36130</v>
          </cell>
        </row>
      </sheetData>
      <sheetData sheetId="648">
        <row r="4">
          <cell r="C4">
            <v>36130</v>
          </cell>
        </row>
      </sheetData>
      <sheetData sheetId="649">
        <row r="4">
          <cell r="C4">
            <v>36130</v>
          </cell>
        </row>
      </sheetData>
      <sheetData sheetId="650">
        <row r="4">
          <cell r="C4">
            <v>36130</v>
          </cell>
        </row>
      </sheetData>
      <sheetData sheetId="651">
        <row r="4">
          <cell r="C4">
            <v>36130</v>
          </cell>
        </row>
      </sheetData>
      <sheetData sheetId="652">
        <row r="4">
          <cell r="C4">
            <v>36130</v>
          </cell>
        </row>
      </sheetData>
      <sheetData sheetId="653">
        <row r="4">
          <cell r="C4">
            <v>36130</v>
          </cell>
        </row>
      </sheetData>
      <sheetData sheetId="654">
        <row r="4">
          <cell r="C4">
            <v>36130</v>
          </cell>
        </row>
      </sheetData>
      <sheetData sheetId="655">
        <row r="4">
          <cell r="C4">
            <v>36130</v>
          </cell>
        </row>
      </sheetData>
      <sheetData sheetId="656">
        <row r="4">
          <cell r="C4">
            <v>36130</v>
          </cell>
        </row>
      </sheetData>
      <sheetData sheetId="657">
        <row r="4">
          <cell r="C4">
            <v>36130</v>
          </cell>
        </row>
      </sheetData>
      <sheetData sheetId="658">
        <row r="4">
          <cell r="C4">
            <v>36130</v>
          </cell>
        </row>
      </sheetData>
      <sheetData sheetId="659">
        <row r="4">
          <cell r="C4">
            <v>36130</v>
          </cell>
        </row>
      </sheetData>
      <sheetData sheetId="660">
        <row r="4">
          <cell r="C4">
            <v>36130</v>
          </cell>
        </row>
      </sheetData>
      <sheetData sheetId="661">
        <row r="4">
          <cell r="C4">
            <v>36130</v>
          </cell>
        </row>
      </sheetData>
      <sheetData sheetId="662">
        <row r="4">
          <cell r="C4">
            <v>36130</v>
          </cell>
        </row>
      </sheetData>
      <sheetData sheetId="663">
        <row r="4">
          <cell r="C4">
            <v>36130</v>
          </cell>
        </row>
      </sheetData>
      <sheetData sheetId="664">
        <row r="4">
          <cell r="C4">
            <v>36130</v>
          </cell>
        </row>
      </sheetData>
      <sheetData sheetId="665">
        <row r="4">
          <cell r="C4">
            <v>36130</v>
          </cell>
        </row>
      </sheetData>
      <sheetData sheetId="666">
        <row r="4">
          <cell r="C4">
            <v>36130</v>
          </cell>
        </row>
      </sheetData>
      <sheetData sheetId="667">
        <row r="4">
          <cell r="C4">
            <v>36130</v>
          </cell>
        </row>
      </sheetData>
      <sheetData sheetId="668">
        <row r="4">
          <cell r="C4">
            <v>36130</v>
          </cell>
        </row>
      </sheetData>
      <sheetData sheetId="669">
        <row r="4">
          <cell r="C4">
            <v>36130</v>
          </cell>
        </row>
      </sheetData>
      <sheetData sheetId="670">
        <row r="4">
          <cell r="C4">
            <v>36130</v>
          </cell>
        </row>
      </sheetData>
      <sheetData sheetId="671">
        <row r="4">
          <cell r="C4">
            <v>36130</v>
          </cell>
        </row>
      </sheetData>
      <sheetData sheetId="672">
        <row r="4">
          <cell r="C4">
            <v>36130</v>
          </cell>
        </row>
      </sheetData>
      <sheetData sheetId="673">
        <row r="4">
          <cell r="C4">
            <v>36130</v>
          </cell>
        </row>
      </sheetData>
      <sheetData sheetId="674">
        <row r="4">
          <cell r="C4">
            <v>36130</v>
          </cell>
        </row>
      </sheetData>
      <sheetData sheetId="675">
        <row r="4">
          <cell r="C4">
            <v>36130</v>
          </cell>
        </row>
      </sheetData>
      <sheetData sheetId="676">
        <row r="4">
          <cell r="C4">
            <v>36130</v>
          </cell>
        </row>
      </sheetData>
      <sheetData sheetId="677">
        <row r="4">
          <cell r="C4">
            <v>36130</v>
          </cell>
        </row>
      </sheetData>
      <sheetData sheetId="678">
        <row r="4">
          <cell r="C4">
            <v>36130</v>
          </cell>
        </row>
      </sheetData>
      <sheetData sheetId="679">
        <row r="4">
          <cell r="C4">
            <v>36130</v>
          </cell>
        </row>
      </sheetData>
      <sheetData sheetId="680">
        <row r="4">
          <cell r="C4">
            <v>36130</v>
          </cell>
        </row>
      </sheetData>
      <sheetData sheetId="681">
        <row r="4">
          <cell r="C4">
            <v>36130</v>
          </cell>
        </row>
      </sheetData>
      <sheetData sheetId="682">
        <row r="4">
          <cell r="C4">
            <v>36130</v>
          </cell>
        </row>
      </sheetData>
      <sheetData sheetId="683">
        <row r="4">
          <cell r="C4">
            <v>36130</v>
          </cell>
        </row>
      </sheetData>
      <sheetData sheetId="684">
        <row r="4">
          <cell r="C4">
            <v>36130</v>
          </cell>
        </row>
      </sheetData>
      <sheetData sheetId="685">
        <row r="4">
          <cell r="C4">
            <v>36130</v>
          </cell>
        </row>
      </sheetData>
      <sheetData sheetId="686">
        <row r="4">
          <cell r="C4">
            <v>36130</v>
          </cell>
        </row>
      </sheetData>
      <sheetData sheetId="687">
        <row r="4">
          <cell r="C4">
            <v>36130</v>
          </cell>
        </row>
      </sheetData>
      <sheetData sheetId="688">
        <row r="4">
          <cell r="C4">
            <v>36130</v>
          </cell>
        </row>
      </sheetData>
      <sheetData sheetId="689">
        <row r="4">
          <cell r="C4">
            <v>36130</v>
          </cell>
        </row>
      </sheetData>
      <sheetData sheetId="690">
        <row r="4">
          <cell r="C4">
            <v>36130</v>
          </cell>
        </row>
      </sheetData>
      <sheetData sheetId="691">
        <row r="4">
          <cell r="C4">
            <v>36130</v>
          </cell>
        </row>
      </sheetData>
      <sheetData sheetId="692">
        <row r="4">
          <cell r="C4">
            <v>36130</v>
          </cell>
        </row>
      </sheetData>
      <sheetData sheetId="693">
        <row r="4">
          <cell r="C4">
            <v>36130</v>
          </cell>
        </row>
      </sheetData>
      <sheetData sheetId="694">
        <row r="4">
          <cell r="C4">
            <v>36130</v>
          </cell>
        </row>
      </sheetData>
      <sheetData sheetId="695">
        <row r="4">
          <cell r="C4">
            <v>36130</v>
          </cell>
        </row>
      </sheetData>
      <sheetData sheetId="696">
        <row r="4">
          <cell r="C4">
            <v>36130</v>
          </cell>
        </row>
      </sheetData>
      <sheetData sheetId="697">
        <row r="4">
          <cell r="C4">
            <v>36130</v>
          </cell>
        </row>
      </sheetData>
      <sheetData sheetId="698">
        <row r="4">
          <cell r="C4">
            <v>36130</v>
          </cell>
        </row>
      </sheetData>
      <sheetData sheetId="699">
        <row r="4">
          <cell r="C4">
            <v>36130</v>
          </cell>
        </row>
      </sheetData>
      <sheetData sheetId="700">
        <row r="4">
          <cell r="C4">
            <v>36130</v>
          </cell>
        </row>
      </sheetData>
      <sheetData sheetId="701">
        <row r="4">
          <cell r="C4">
            <v>36130</v>
          </cell>
        </row>
      </sheetData>
      <sheetData sheetId="702">
        <row r="4">
          <cell r="C4">
            <v>36130</v>
          </cell>
        </row>
      </sheetData>
      <sheetData sheetId="703">
        <row r="4">
          <cell r="C4">
            <v>36130</v>
          </cell>
        </row>
      </sheetData>
      <sheetData sheetId="704">
        <row r="4">
          <cell r="C4">
            <v>36130</v>
          </cell>
        </row>
      </sheetData>
      <sheetData sheetId="705">
        <row r="4">
          <cell r="C4">
            <v>36130</v>
          </cell>
        </row>
      </sheetData>
      <sheetData sheetId="706">
        <row r="4">
          <cell r="C4">
            <v>36130</v>
          </cell>
        </row>
      </sheetData>
      <sheetData sheetId="707">
        <row r="4">
          <cell r="C4">
            <v>36130</v>
          </cell>
        </row>
      </sheetData>
      <sheetData sheetId="708">
        <row r="4">
          <cell r="C4">
            <v>36130</v>
          </cell>
        </row>
      </sheetData>
      <sheetData sheetId="709">
        <row r="4">
          <cell r="C4">
            <v>36130</v>
          </cell>
        </row>
      </sheetData>
      <sheetData sheetId="710">
        <row r="4">
          <cell r="C4">
            <v>36130</v>
          </cell>
        </row>
      </sheetData>
      <sheetData sheetId="711">
        <row r="3">
          <cell r="F3">
            <v>0</v>
          </cell>
        </row>
      </sheetData>
      <sheetData sheetId="712">
        <row r="4">
          <cell r="C4">
            <v>36130</v>
          </cell>
        </row>
      </sheetData>
      <sheetData sheetId="713">
        <row r="4">
          <cell r="C4">
            <v>36130</v>
          </cell>
        </row>
      </sheetData>
      <sheetData sheetId="714">
        <row r="4">
          <cell r="C4">
            <v>36130</v>
          </cell>
        </row>
      </sheetData>
      <sheetData sheetId="715">
        <row r="4">
          <cell r="C4">
            <v>36130</v>
          </cell>
        </row>
      </sheetData>
      <sheetData sheetId="716">
        <row r="4">
          <cell r="C4">
            <v>36130</v>
          </cell>
        </row>
      </sheetData>
      <sheetData sheetId="717">
        <row r="4">
          <cell r="C4">
            <v>36130</v>
          </cell>
        </row>
      </sheetData>
      <sheetData sheetId="718">
        <row r="4">
          <cell r="C4">
            <v>36130</v>
          </cell>
        </row>
      </sheetData>
      <sheetData sheetId="719">
        <row r="4">
          <cell r="C4">
            <v>36130</v>
          </cell>
        </row>
      </sheetData>
      <sheetData sheetId="720">
        <row r="4">
          <cell r="C4">
            <v>36130</v>
          </cell>
        </row>
      </sheetData>
      <sheetData sheetId="721">
        <row r="3">
          <cell r="F3">
            <v>0</v>
          </cell>
        </row>
      </sheetData>
      <sheetData sheetId="722">
        <row r="4">
          <cell r="C4">
            <v>36130</v>
          </cell>
        </row>
      </sheetData>
      <sheetData sheetId="723">
        <row r="4">
          <cell r="C4">
            <v>36130</v>
          </cell>
        </row>
      </sheetData>
      <sheetData sheetId="724">
        <row r="4">
          <cell r="C4">
            <v>36130</v>
          </cell>
        </row>
      </sheetData>
      <sheetData sheetId="725">
        <row r="4">
          <cell r="C4">
            <v>36130</v>
          </cell>
        </row>
      </sheetData>
      <sheetData sheetId="726">
        <row r="4">
          <cell r="C4">
            <v>36130</v>
          </cell>
        </row>
      </sheetData>
      <sheetData sheetId="727">
        <row r="4">
          <cell r="C4">
            <v>36130</v>
          </cell>
        </row>
      </sheetData>
      <sheetData sheetId="728">
        <row r="4">
          <cell r="C4">
            <v>36130</v>
          </cell>
        </row>
      </sheetData>
      <sheetData sheetId="729">
        <row r="4">
          <cell r="C4">
            <v>36130</v>
          </cell>
        </row>
      </sheetData>
      <sheetData sheetId="730">
        <row r="4">
          <cell r="C4">
            <v>36130</v>
          </cell>
        </row>
      </sheetData>
      <sheetData sheetId="731">
        <row r="4">
          <cell r="C4">
            <v>36130</v>
          </cell>
        </row>
      </sheetData>
      <sheetData sheetId="732">
        <row r="4">
          <cell r="C4">
            <v>36130</v>
          </cell>
        </row>
      </sheetData>
      <sheetData sheetId="733">
        <row r="4">
          <cell r="C4">
            <v>36130</v>
          </cell>
        </row>
      </sheetData>
      <sheetData sheetId="734">
        <row r="4">
          <cell r="C4">
            <v>36130</v>
          </cell>
        </row>
      </sheetData>
      <sheetData sheetId="735">
        <row r="4">
          <cell r="C4">
            <v>36130</v>
          </cell>
        </row>
      </sheetData>
      <sheetData sheetId="736">
        <row r="4">
          <cell r="C4">
            <v>36130</v>
          </cell>
        </row>
      </sheetData>
      <sheetData sheetId="737">
        <row r="4">
          <cell r="C4">
            <v>36130</v>
          </cell>
        </row>
      </sheetData>
      <sheetData sheetId="738">
        <row r="4">
          <cell r="C4">
            <v>36130</v>
          </cell>
        </row>
      </sheetData>
      <sheetData sheetId="739">
        <row r="4">
          <cell r="C4">
            <v>36130</v>
          </cell>
        </row>
      </sheetData>
      <sheetData sheetId="740">
        <row r="4">
          <cell r="C4">
            <v>36130</v>
          </cell>
        </row>
      </sheetData>
      <sheetData sheetId="741">
        <row r="4">
          <cell r="C4">
            <v>36130</v>
          </cell>
        </row>
      </sheetData>
      <sheetData sheetId="742">
        <row r="4">
          <cell r="C4">
            <v>36130</v>
          </cell>
        </row>
      </sheetData>
      <sheetData sheetId="743">
        <row r="4">
          <cell r="C4">
            <v>36130</v>
          </cell>
        </row>
      </sheetData>
      <sheetData sheetId="744">
        <row r="4">
          <cell r="C4">
            <v>36130</v>
          </cell>
        </row>
      </sheetData>
      <sheetData sheetId="745">
        <row r="4">
          <cell r="C4">
            <v>36130</v>
          </cell>
        </row>
      </sheetData>
      <sheetData sheetId="746">
        <row r="4">
          <cell r="C4">
            <v>36130</v>
          </cell>
        </row>
      </sheetData>
      <sheetData sheetId="747">
        <row r="4">
          <cell r="C4">
            <v>36130</v>
          </cell>
        </row>
      </sheetData>
      <sheetData sheetId="748">
        <row r="4">
          <cell r="C4">
            <v>36130</v>
          </cell>
        </row>
      </sheetData>
      <sheetData sheetId="749">
        <row r="4">
          <cell r="C4">
            <v>36130</v>
          </cell>
        </row>
      </sheetData>
      <sheetData sheetId="750">
        <row r="4">
          <cell r="C4">
            <v>36130</v>
          </cell>
        </row>
      </sheetData>
      <sheetData sheetId="751">
        <row r="4">
          <cell r="C4">
            <v>36130</v>
          </cell>
        </row>
      </sheetData>
      <sheetData sheetId="752">
        <row r="4">
          <cell r="C4">
            <v>36130</v>
          </cell>
        </row>
      </sheetData>
      <sheetData sheetId="753">
        <row r="4">
          <cell r="C4">
            <v>36130</v>
          </cell>
        </row>
      </sheetData>
      <sheetData sheetId="754">
        <row r="4">
          <cell r="C4">
            <v>36130</v>
          </cell>
        </row>
      </sheetData>
      <sheetData sheetId="755">
        <row r="4">
          <cell r="C4">
            <v>36130</v>
          </cell>
        </row>
      </sheetData>
      <sheetData sheetId="756">
        <row r="4">
          <cell r="C4">
            <v>36130</v>
          </cell>
        </row>
      </sheetData>
      <sheetData sheetId="757">
        <row r="4">
          <cell r="C4">
            <v>36130</v>
          </cell>
        </row>
      </sheetData>
      <sheetData sheetId="758">
        <row r="4">
          <cell r="C4">
            <v>36130</v>
          </cell>
        </row>
      </sheetData>
      <sheetData sheetId="759">
        <row r="4">
          <cell r="C4">
            <v>36130</v>
          </cell>
        </row>
      </sheetData>
      <sheetData sheetId="760">
        <row r="4">
          <cell r="C4">
            <v>36130</v>
          </cell>
        </row>
      </sheetData>
      <sheetData sheetId="761">
        <row r="4">
          <cell r="C4">
            <v>36130</v>
          </cell>
        </row>
      </sheetData>
      <sheetData sheetId="762">
        <row r="4">
          <cell r="C4">
            <v>36130</v>
          </cell>
        </row>
      </sheetData>
      <sheetData sheetId="763">
        <row r="4">
          <cell r="C4">
            <v>36130</v>
          </cell>
        </row>
      </sheetData>
      <sheetData sheetId="764">
        <row r="4">
          <cell r="C4">
            <v>36130</v>
          </cell>
        </row>
      </sheetData>
      <sheetData sheetId="765">
        <row r="4">
          <cell r="C4">
            <v>36130</v>
          </cell>
        </row>
      </sheetData>
      <sheetData sheetId="766">
        <row r="4">
          <cell r="C4">
            <v>36130</v>
          </cell>
        </row>
      </sheetData>
      <sheetData sheetId="767">
        <row r="4">
          <cell r="C4">
            <v>36130</v>
          </cell>
        </row>
      </sheetData>
      <sheetData sheetId="768">
        <row r="4">
          <cell r="C4">
            <v>36130</v>
          </cell>
        </row>
      </sheetData>
      <sheetData sheetId="769">
        <row r="4">
          <cell r="C4">
            <v>36130</v>
          </cell>
        </row>
      </sheetData>
      <sheetData sheetId="770">
        <row r="4">
          <cell r="C4">
            <v>36130</v>
          </cell>
        </row>
      </sheetData>
      <sheetData sheetId="771">
        <row r="4">
          <cell r="C4">
            <v>36130</v>
          </cell>
        </row>
      </sheetData>
      <sheetData sheetId="772">
        <row r="4">
          <cell r="C4">
            <v>36130</v>
          </cell>
        </row>
      </sheetData>
      <sheetData sheetId="773">
        <row r="4">
          <cell r="C4">
            <v>36130</v>
          </cell>
        </row>
      </sheetData>
      <sheetData sheetId="774">
        <row r="4">
          <cell r="C4">
            <v>36130</v>
          </cell>
        </row>
      </sheetData>
      <sheetData sheetId="775">
        <row r="4">
          <cell r="C4">
            <v>36130</v>
          </cell>
        </row>
      </sheetData>
      <sheetData sheetId="776">
        <row r="4">
          <cell r="C4">
            <v>36130</v>
          </cell>
        </row>
      </sheetData>
      <sheetData sheetId="777">
        <row r="4">
          <cell r="C4">
            <v>36130</v>
          </cell>
        </row>
      </sheetData>
      <sheetData sheetId="778">
        <row r="4">
          <cell r="C4">
            <v>36130</v>
          </cell>
        </row>
      </sheetData>
      <sheetData sheetId="779">
        <row r="4">
          <cell r="C4">
            <v>36130</v>
          </cell>
        </row>
      </sheetData>
      <sheetData sheetId="780">
        <row r="4">
          <cell r="C4">
            <v>36130</v>
          </cell>
        </row>
      </sheetData>
      <sheetData sheetId="781">
        <row r="4">
          <cell r="C4">
            <v>36130</v>
          </cell>
        </row>
      </sheetData>
      <sheetData sheetId="782">
        <row r="4">
          <cell r="C4">
            <v>36130</v>
          </cell>
        </row>
      </sheetData>
      <sheetData sheetId="783">
        <row r="4">
          <cell r="C4">
            <v>36130</v>
          </cell>
        </row>
      </sheetData>
      <sheetData sheetId="784">
        <row r="4">
          <cell r="C4">
            <v>36130</v>
          </cell>
        </row>
      </sheetData>
      <sheetData sheetId="785">
        <row r="4">
          <cell r="C4">
            <v>36130</v>
          </cell>
        </row>
      </sheetData>
      <sheetData sheetId="786">
        <row r="4">
          <cell r="C4">
            <v>36130</v>
          </cell>
        </row>
      </sheetData>
      <sheetData sheetId="787">
        <row r="4">
          <cell r="C4">
            <v>36130</v>
          </cell>
        </row>
      </sheetData>
      <sheetData sheetId="788">
        <row r="4">
          <cell r="C4">
            <v>36130</v>
          </cell>
        </row>
      </sheetData>
      <sheetData sheetId="789">
        <row r="4">
          <cell r="C4">
            <v>36130</v>
          </cell>
        </row>
      </sheetData>
      <sheetData sheetId="790">
        <row r="4">
          <cell r="C4">
            <v>36130</v>
          </cell>
        </row>
      </sheetData>
      <sheetData sheetId="791">
        <row r="4">
          <cell r="C4">
            <v>36130</v>
          </cell>
        </row>
      </sheetData>
      <sheetData sheetId="792">
        <row r="4">
          <cell r="C4">
            <v>36130</v>
          </cell>
        </row>
      </sheetData>
      <sheetData sheetId="793">
        <row r="4">
          <cell r="C4">
            <v>36130</v>
          </cell>
        </row>
      </sheetData>
      <sheetData sheetId="794">
        <row r="4">
          <cell r="C4">
            <v>36130</v>
          </cell>
        </row>
      </sheetData>
      <sheetData sheetId="795">
        <row r="4">
          <cell r="C4">
            <v>36130</v>
          </cell>
        </row>
      </sheetData>
      <sheetData sheetId="796">
        <row r="4">
          <cell r="C4">
            <v>36130</v>
          </cell>
        </row>
      </sheetData>
      <sheetData sheetId="797">
        <row r="4">
          <cell r="C4">
            <v>36130</v>
          </cell>
        </row>
      </sheetData>
      <sheetData sheetId="798">
        <row r="4">
          <cell r="C4">
            <v>36130</v>
          </cell>
        </row>
      </sheetData>
      <sheetData sheetId="799">
        <row r="4">
          <cell r="C4">
            <v>36130</v>
          </cell>
        </row>
      </sheetData>
      <sheetData sheetId="800">
        <row r="4">
          <cell r="C4">
            <v>36130</v>
          </cell>
        </row>
      </sheetData>
      <sheetData sheetId="801">
        <row r="4">
          <cell r="C4">
            <v>36130</v>
          </cell>
        </row>
      </sheetData>
      <sheetData sheetId="802">
        <row r="4">
          <cell r="C4">
            <v>36130</v>
          </cell>
        </row>
      </sheetData>
      <sheetData sheetId="803">
        <row r="4">
          <cell r="C4">
            <v>36130</v>
          </cell>
        </row>
      </sheetData>
      <sheetData sheetId="804">
        <row r="4">
          <cell r="C4">
            <v>36130</v>
          </cell>
        </row>
      </sheetData>
      <sheetData sheetId="805">
        <row r="4">
          <cell r="C4">
            <v>36130</v>
          </cell>
        </row>
      </sheetData>
      <sheetData sheetId="806">
        <row r="4">
          <cell r="C4">
            <v>36130</v>
          </cell>
        </row>
      </sheetData>
      <sheetData sheetId="807">
        <row r="4">
          <cell r="C4">
            <v>36130</v>
          </cell>
        </row>
      </sheetData>
      <sheetData sheetId="808">
        <row r="4">
          <cell r="C4">
            <v>36130</v>
          </cell>
        </row>
      </sheetData>
      <sheetData sheetId="809">
        <row r="4">
          <cell r="C4">
            <v>36130</v>
          </cell>
        </row>
      </sheetData>
      <sheetData sheetId="810">
        <row r="4">
          <cell r="C4">
            <v>36130</v>
          </cell>
        </row>
      </sheetData>
      <sheetData sheetId="811">
        <row r="4">
          <cell r="C4">
            <v>36130</v>
          </cell>
        </row>
      </sheetData>
      <sheetData sheetId="812">
        <row r="4">
          <cell r="C4">
            <v>36130</v>
          </cell>
        </row>
      </sheetData>
      <sheetData sheetId="813">
        <row r="4">
          <cell r="C4">
            <v>36130</v>
          </cell>
        </row>
      </sheetData>
      <sheetData sheetId="814">
        <row r="4">
          <cell r="C4">
            <v>36130</v>
          </cell>
        </row>
      </sheetData>
      <sheetData sheetId="815">
        <row r="4">
          <cell r="C4">
            <v>36130</v>
          </cell>
        </row>
      </sheetData>
      <sheetData sheetId="816">
        <row r="4">
          <cell r="C4">
            <v>36130</v>
          </cell>
        </row>
      </sheetData>
      <sheetData sheetId="817">
        <row r="4">
          <cell r="C4">
            <v>36130</v>
          </cell>
        </row>
      </sheetData>
      <sheetData sheetId="818">
        <row r="4">
          <cell r="C4">
            <v>36130</v>
          </cell>
        </row>
      </sheetData>
      <sheetData sheetId="819">
        <row r="4">
          <cell r="C4">
            <v>36130</v>
          </cell>
        </row>
      </sheetData>
      <sheetData sheetId="820">
        <row r="4">
          <cell r="C4">
            <v>36130</v>
          </cell>
        </row>
      </sheetData>
      <sheetData sheetId="821">
        <row r="4">
          <cell r="C4">
            <v>36130</v>
          </cell>
        </row>
      </sheetData>
      <sheetData sheetId="822">
        <row r="4">
          <cell r="C4">
            <v>36130</v>
          </cell>
        </row>
      </sheetData>
      <sheetData sheetId="823">
        <row r="4">
          <cell r="C4">
            <v>36130</v>
          </cell>
        </row>
      </sheetData>
      <sheetData sheetId="824">
        <row r="4">
          <cell r="C4">
            <v>36130</v>
          </cell>
        </row>
      </sheetData>
      <sheetData sheetId="825">
        <row r="4">
          <cell r="C4">
            <v>36130</v>
          </cell>
        </row>
      </sheetData>
      <sheetData sheetId="826">
        <row r="4">
          <cell r="C4">
            <v>36130</v>
          </cell>
        </row>
      </sheetData>
      <sheetData sheetId="827">
        <row r="4">
          <cell r="C4">
            <v>36130</v>
          </cell>
        </row>
      </sheetData>
      <sheetData sheetId="828">
        <row r="4">
          <cell r="C4">
            <v>36130</v>
          </cell>
        </row>
      </sheetData>
      <sheetData sheetId="829">
        <row r="4">
          <cell r="C4">
            <v>36130</v>
          </cell>
        </row>
      </sheetData>
      <sheetData sheetId="830">
        <row r="4">
          <cell r="C4">
            <v>36130</v>
          </cell>
        </row>
      </sheetData>
      <sheetData sheetId="831">
        <row r="4">
          <cell r="C4">
            <v>36130</v>
          </cell>
        </row>
      </sheetData>
      <sheetData sheetId="832">
        <row r="4">
          <cell r="C4">
            <v>36130</v>
          </cell>
        </row>
      </sheetData>
      <sheetData sheetId="833">
        <row r="4">
          <cell r="C4">
            <v>36130</v>
          </cell>
        </row>
      </sheetData>
      <sheetData sheetId="834">
        <row r="4">
          <cell r="C4">
            <v>36130</v>
          </cell>
        </row>
      </sheetData>
      <sheetData sheetId="835">
        <row r="4">
          <cell r="C4">
            <v>36130</v>
          </cell>
        </row>
      </sheetData>
      <sheetData sheetId="836">
        <row r="4">
          <cell r="C4">
            <v>36130</v>
          </cell>
        </row>
      </sheetData>
      <sheetData sheetId="837">
        <row r="4">
          <cell r="C4">
            <v>36130</v>
          </cell>
        </row>
      </sheetData>
      <sheetData sheetId="838">
        <row r="4">
          <cell r="C4">
            <v>36130</v>
          </cell>
        </row>
      </sheetData>
      <sheetData sheetId="839">
        <row r="4">
          <cell r="C4">
            <v>36130</v>
          </cell>
        </row>
      </sheetData>
      <sheetData sheetId="840">
        <row r="4">
          <cell r="C4">
            <v>36130</v>
          </cell>
        </row>
      </sheetData>
      <sheetData sheetId="841">
        <row r="4">
          <cell r="C4">
            <v>36130</v>
          </cell>
        </row>
      </sheetData>
      <sheetData sheetId="842">
        <row r="4">
          <cell r="C4">
            <v>36130</v>
          </cell>
        </row>
      </sheetData>
      <sheetData sheetId="843">
        <row r="4">
          <cell r="C4">
            <v>36130</v>
          </cell>
        </row>
      </sheetData>
      <sheetData sheetId="844">
        <row r="4">
          <cell r="C4">
            <v>36130</v>
          </cell>
        </row>
      </sheetData>
      <sheetData sheetId="845">
        <row r="4">
          <cell r="C4">
            <v>36130</v>
          </cell>
        </row>
      </sheetData>
      <sheetData sheetId="846">
        <row r="4">
          <cell r="C4">
            <v>36130</v>
          </cell>
        </row>
      </sheetData>
      <sheetData sheetId="847">
        <row r="4">
          <cell r="C4">
            <v>36130</v>
          </cell>
        </row>
      </sheetData>
      <sheetData sheetId="848">
        <row r="4">
          <cell r="C4">
            <v>36130</v>
          </cell>
        </row>
      </sheetData>
      <sheetData sheetId="849">
        <row r="4">
          <cell r="C4">
            <v>36130</v>
          </cell>
        </row>
      </sheetData>
      <sheetData sheetId="850">
        <row r="4">
          <cell r="C4">
            <v>36130</v>
          </cell>
        </row>
      </sheetData>
      <sheetData sheetId="851">
        <row r="4">
          <cell r="C4">
            <v>36130</v>
          </cell>
        </row>
      </sheetData>
      <sheetData sheetId="852">
        <row r="4">
          <cell r="C4">
            <v>36130</v>
          </cell>
        </row>
      </sheetData>
      <sheetData sheetId="853">
        <row r="4">
          <cell r="C4">
            <v>36130</v>
          </cell>
        </row>
      </sheetData>
      <sheetData sheetId="854">
        <row r="4">
          <cell r="C4">
            <v>36130</v>
          </cell>
        </row>
      </sheetData>
      <sheetData sheetId="855">
        <row r="4">
          <cell r="C4">
            <v>36130</v>
          </cell>
        </row>
      </sheetData>
      <sheetData sheetId="856">
        <row r="4">
          <cell r="C4">
            <v>36130</v>
          </cell>
        </row>
      </sheetData>
      <sheetData sheetId="857">
        <row r="4">
          <cell r="C4">
            <v>36130</v>
          </cell>
        </row>
      </sheetData>
      <sheetData sheetId="858">
        <row r="4">
          <cell r="C4">
            <v>36130</v>
          </cell>
        </row>
      </sheetData>
      <sheetData sheetId="859">
        <row r="4">
          <cell r="C4">
            <v>36130</v>
          </cell>
        </row>
      </sheetData>
      <sheetData sheetId="860">
        <row r="4">
          <cell r="C4">
            <v>36130</v>
          </cell>
        </row>
      </sheetData>
      <sheetData sheetId="861">
        <row r="4">
          <cell r="C4">
            <v>36130</v>
          </cell>
        </row>
      </sheetData>
      <sheetData sheetId="862">
        <row r="4">
          <cell r="C4">
            <v>36130</v>
          </cell>
        </row>
      </sheetData>
      <sheetData sheetId="863">
        <row r="4">
          <cell r="C4">
            <v>36130</v>
          </cell>
        </row>
      </sheetData>
      <sheetData sheetId="864">
        <row r="4">
          <cell r="C4">
            <v>36130</v>
          </cell>
        </row>
      </sheetData>
      <sheetData sheetId="865">
        <row r="4">
          <cell r="C4">
            <v>36130</v>
          </cell>
        </row>
      </sheetData>
      <sheetData sheetId="866">
        <row r="4">
          <cell r="C4">
            <v>36130</v>
          </cell>
        </row>
      </sheetData>
      <sheetData sheetId="867">
        <row r="4">
          <cell r="C4">
            <v>36130</v>
          </cell>
        </row>
      </sheetData>
      <sheetData sheetId="868">
        <row r="4">
          <cell r="C4">
            <v>36130</v>
          </cell>
        </row>
      </sheetData>
      <sheetData sheetId="869">
        <row r="4">
          <cell r="C4">
            <v>36130</v>
          </cell>
        </row>
      </sheetData>
      <sheetData sheetId="870">
        <row r="4">
          <cell r="C4">
            <v>36130</v>
          </cell>
        </row>
      </sheetData>
      <sheetData sheetId="871">
        <row r="4">
          <cell r="C4">
            <v>36130</v>
          </cell>
        </row>
      </sheetData>
      <sheetData sheetId="872">
        <row r="4">
          <cell r="C4">
            <v>36130</v>
          </cell>
        </row>
      </sheetData>
      <sheetData sheetId="873">
        <row r="4">
          <cell r="C4">
            <v>36130</v>
          </cell>
        </row>
      </sheetData>
      <sheetData sheetId="874">
        <row r="4">
          <cell r="C4">
            <v>36130</v>
          </cell>
        </row>
      </sheetData>
      <sheetData sheetId="875">
        <row r="4">
          <cell r="C4">
            <v>36130</v>
          </cell>
        </row>
      </sheetData>
      <sheetData sheetId="876">
        <row r="4">
          <cell r="C4">
            <v>36130</v>
          </cell>
        </row>
      </sheetData>
      <sheetData sheetId="877">
        <row r="4">
          <cell r="C4">
            <v>36130</v>
          </cell>
        </row>
      </sheetData>
      <sheetData sheetId="878">
        <row r="4">
          <cell r="C4">
            <v>36130</v>
          </cell>
        </row>
      </sheetData>
      <sheetData sheetId="879">
        <row r="4">
          <cell r="C4">
            <v>36130</v>
          </cell>
        </row>
      </sheetData>
      <sheetData sheetId="880">
        <row r="4">
          <cell r="C4">
            <v>36130</v>
          </cell>
        </row>
      </sheetData>
      <sheetData sheetId="881">
        <row r="4">
          <cell r="C4">
            <v>36130</v>
          </cell>
        </row>
      </sheetData>
      <sheetData sheetId="882">
        <row r="4">
          <cell r="C4">
            <v>36130</v>
          </cell>
        </row>
      </sheetData>
      <sheetData sheetId="883">
        <row r="4">
          <cell r="C4">
            <v>36130</v>
          </cell>
        </row>
      </sheetData>
      <sheetData sheetId="884">
        <row r="4">
          <cell r="C4">
            <v>36130</v>
          </cell>
        </row>
      </sheetData>
      <sheetData sheetId="885">
        <row r="4">
          <cell r="C4">
            <v>36130</v>
          </cell>
        </row>
      </sheetData>
      <sheetData sheetId="886">
        <row r="4">
          <cell r="C4">
            <v>36130</v>
          </cell>
        </row>
      </sheetData>
      <sheetData sheetId="887">
        <row r="4">
          <cell r="C4">
            <v>36130</v>
          </cell>
        </row>
      </sheetData>
      <sheetData sheetId="888">
        <row r="4">
          <cell r="C4">
            <v>36130</v>
          </cell>
        </row>
      </sheetData>
      <sheetData sheetId="889">
        <row r="4">
          <cell r="C4">
            <v>36130</v>
          </cell>
        </row>
      </sheetData>
      <sheetData sheetId="890">
        <row r="4">
          <cell r="C4">
            <v>36130</v>
          </cell>
        </row>
      </sheetData>
      <sheetData sheetId="891">
        <row r="4">
          <cell r="C4">
            <v>36130</v>
          </cell>
        </row>
      </sheetData>
      <sheetData sheetId="892">
        <row r="4">
          <cell r="C4">
            <v>36130</v>
          </cell>
        </row>
      </sheetData>
      <sheetData sheetId="893">
        <row r="4">
          <cell r="C4">
            <v>36130</v>
          </cell>
        </row>
      </sheetData>
      <sheetData sheetId="894">
        <row r="4">
          <cell r="C4">
            <v>36130</v>
          </cell>
        </row>
      </sheetData>
      <sheetData sheetId="895">
        <row r="4">
          <cell r="C4">
            <v>36130</v>
          </cell>
        </row>
      </sheetData>
      <sheetData sheetId="896">
        <row r="4">
          <cell r="C4">
            <v>36130</v>
          </cell>
        </row>
      </sheetData>
      <sheetData sheetId="897">
        <row r="4">
          <cell r="C4">
            <v>36130</v>
          </cell>
        </row>
      </sheetData>
      <sheetData sheetId="898">
        <row r="4">
          <cell r="C4">
            <v>36130</v>
          </cell>
        </row>
      </sheetData>
      <sheetData sheetId="899">
        <row r="4">
          <cell r="C4">
            <v>36130</v>
          </cell>
        </row>
      </sheetData>
      <sheetData sheetId="900">
        <row r="4">
          <cell r="C4">
            <v>36130</v>
          </cell>
        </row>
      </sheetData>
      <sheetData sheetId="901">
        <row r="4">
          <cell r="C4">
            <v>36130</v>
          </cell>
        </row>
      </sheetData>
      <sheetData sheetId="902">
        <row r="4">
          <cell r="C4">
            <v>36130</v>
          </cell>
        </row>
      </sheetData>
      <sheetData sheetId="903">
        <row r="4">
          <cell r="C4">
            <v>36130</v>
          </cell>
        </row>
      </sheetData>
      <sheetData sheetId="904">
        <row r="4">
          <cell r="C4">
            <v>36130</v>
          </cell>
        </row>
      </sheetData>
      <sheetData sheetId="905">
        <row r="4">
          <cell r="C4">
            <v>36130</v>
          </cell>
        </row>
      </sheetData>
      <sheetData sheetId="906">
        <row r="4">
          <cell r="C4">
            <v>36130</v>
          </cell>
        </row>
      </sheetData>
      <sheetData sheetId="907">
        <row r="4">
          <cell r="C4">
            <v>36130</v>
          </cell>
        </row>
      </sheetData>
      <sheetData sheetId="908">
        <row r="4">
          <cell r="C4">
            <v>36130</v>
          </cell>
        </row>
      </sheetData>
      <sheetData sheetId="909">
        <row r="4">
          <cell r="C4">
            <v>36130</v>
          </cell>
        </row>
      </sheetData>
      <sheetData sheetId="910">
        <row r="4">
          <cell r="C4">
            <v>36130</v>
          </cell>
        </row>
      </sheetData>
      <sheetData sheetId="911">
        <row r="4">
          <cell r="C4">
            <v>36130</v>
          </cell>
        </row>
      </sheetData>
      <sheetData sheetId="912">
        <row r="4">
          <cell r="C4">
            <v>36130</v>
          </cell>
        </row>
      </sheetData>
      <sheetData sheetId="913">
        <row r="4">
          <cell r="C4">
            <v>36130</v>
          </cell>
        </row>
      </sheetData>
      <sheetData sheetId="914">
        <row r="4">
          <cell r="C4">
            <v>36130</v>
          </cell>
        </row>
      </sheetData>
      <sheetData sheetId="915">
        <row r="4">
          <cell r="C4">
            <v>36130</v>
          </cell>
        </row>
      </sheetData>
      <sheetData sheetId="916">
        <row r="4">
          <cell r="C4">
            <v>36130</v>
          </cell>
        </row>
      </sheetData>
      <sheetData sheetId="917">
        <row r="4">
          <cell r="C4">
            <v>36130</v>
          </cell>
        </row>
      </sheetData>
      <sheetData sheetId="918">
        <row r="4">
          <cell r="C4">
            <v>36130</v>
          </cell>
        </row>
      </sheetData>
      <sheetData sheetId="919">
        <row r="4">
          <cell r="C4">
            <v>36130</v>
          </cell>
        </row>
      </sheetData>
      <sheetData sheetId="920">
        <row r="4">
          <cell r="C4">
            <v>36130</v>
          </cell>
        </row>
      </sheetData>
      <sheetData sheetId="921">
        <row r="4">
          <cell r="C4">
            <v>36130</v>
          </cell>
        </row>
      </sheetData>
      <sheetData sheetId="922">
        <row r="4">
          <cell r="C4">
            <v>36130</v>
          </cell>
        </row>
      </sheetData>
      <sheetData sheetId="923">
        <row r="4">
          <cell r="C4">
            <v>36130</v>
          </cell>
        </row>
      </sheetData>
      <sheetData sheetId="924">
        <row r="4">
          <cell r="C4">
            <v>36130</v>
          </cell>
        </row>
      </sheetData>
      <sheetData sheetId="925">
        <row r="4">
          <cell r="C4">
            <v>36130</v>
          </cell>
        </row>
      </sheetData>
      <sheetData sheetId="926">
        <row r="4">
          <cell r="C4">
            <v>36130</v>
          </cell>
        </row>
      </sheetData>
      <sheetData sheetId="927">
        <row r="3">
          <cell r="F3">
            <v>0</v>
          </cell>
        </row>
      </sheetData>
      <sheetData sheetId="928">
        <row r="4">
          <cell r="C4">
            <v>36130</v>
          </cell>
        </row>
      </sheetData>
      <sheetData sheetId="929">
        <row r="4">
          <cell r="C4">
            <v>36130</v>
          </cell>
        </row>
      </sheetData>
      <sheetData sheetId="930">
        <row r="4">
          <cell r="C4">
            <v>36130</v>
          </cell>
        </row>
      </sheetData>
      <sheetData sheetId="931">
        <row r="4">
          <cell r="C4">
            <v>36130</v>
          </cell>
        </row>
      </sheetData>
      <sheetData sheetId="932">
        <row r="4">
          <cell r="C4">
            <v>36130</v>
          </cell>
        </row>
      </sheetData>
      <sheetData sheetId="933">
        <row r="4">
          <cell r="C4">
            <v>36130</v>
          </cell>
        </row>
      </sheetData>
      <sheetData sheetId="934">
        <row r="4">
          <cell r="C4">
            <v>36130</v>
          </cell>
        </row>
      </sheetData>
      <sheetData sheetId="935">
        <row r="4">
          <cell r="C4">
            <v>36130</v>
          </cell>
        </row>
      </sheetData>
      <sheetData sheetId="936">
        <row r="4">
          <cell r="C4">
            <v>36130</v>
          </cell>
        </row>
      </sheetData>
      <sheetData sheetId="937">
        <row r="4">
          <cell r="C4">
            <v>36130</v>
          </cell>
        </row>
      </sheetData>
      <sheetData sheetId="938">
        <row r="4">
          <cell r="C4">
            <v>36130</v>
          </cell>
        </row>
      </sheetData>
      <sheetData sheetId="939">
        <row r="4">
          <cell r="C4">
            <v>36130</v>
          </cell>
        </row>
      </sheetData>
      <sheetData sheetId="940">
        <row r="4">
          <cell r="C4">
            <v>36130</v>
          </cell>
        </row>
      </sheetData>
      <sheetData sheetId="941">
        <row r="4">
          <cell r="C4">
            <v>36130</v>
          </cell>
        </row>
      </sheetData>
      <sheetData sheetId="942">
        <row r="4">
          <cell r="C4">
            <v>36130</v>
          </cell>
        </row>
      </sheetData>
      <sheetData sheetId="943">
        <row r="4">
          <cell r="C4">
            <v>36130</v>
          </cell>
        </row>
      </sheetData>
      <sheetData sheetId="944">
        <row r="4">
          <cell r="C4">
            <v>36130</v>
          </cell>
        </row>
      </sheetData>
      <sheetData sheetId="945">
        <row r="4">
          <cell r="C4">
            <v>36130</v>
          </cell>
        </row>
      </sheetData>
      <sheetData sheetId="946">
        <row r="4">
          <cell r="C4">
            <v>36130</v>
          </cell>
        </row>
      </sheetData>
      <sheetData sheetId="947">
        <row r="4">
          <cell r="C4">
            <v>36130</v>
          </cell>
        </row>
      </sheetData>
      <sheetData sheetId="948">
        <row r="4">
          <cell r="C4">
            <v>36130</v>
          </cell>
        </row>
      </sheetData>
      <sheetData sheetId="949">
        <row r="4">
          <cell r="C4">
            <v>36130</v>
          </cell>
        </row>
      </sheetData>
      <sheetData sheetId="950">
        <row r="4">
          <cell r="C4">
            <v>36130</v>
          </cell>
        </row>
      </sheetData>
      <sheetData sheetId="951">
        <row r="4">
          <cell r="C4">
            <v>36130</v>
          </cell>
        </row>
      </sheetData>
      <sheetData sheetId="952">
        <row r="4">
          <cell r="C4">
            <v>36130</v>
          </cell>
        </row>
      </sheetData>
      <sheetData sheetId="953">
        <row r="4">
          <cell r="C4">
            <v>36130</v>
          </cell>
        </row>
      </sheetData>
      <sheetData sheetId="954">
        <row r="4">
          <cell r="C4">
            <v>36130</v>
          </cell>
        </row>
      </sheetData>
      <sheetData sheetId="955">
        <row r="4">
          <cell r="C4">
            <v>36130</v>
          </cell>
        </row>
      </sheetData>
      <sheetData sheetId="956">
        <row r="4">
          <cell r="C4">
            <v>36130</v>
          </cell>
        </row>
      </sheetData>
      <sheetData sheetId="957">
        <row r="4">
          <cell r="C4">
            <v>36130</v>
          </cell>
        </row>
      </sheetData>
      <sheetData sheetId="958">
        <row r="4">
          <cell r="C4">
            <v>36130</v>
          </cell>
        </row>
      </sheetData>
      <sheetData sheetId="959">
        <row r="4">
          <cell r="C4">
            <v>36130</v>
          </cell>
        </row>
      </sheetData>
      <sheetData sheetId="960">
        <row r="4">
          <cell r="C4">
            <v>36130</v>
          </cell>
        </row>
      </sheetData>
      <sheetData sheetId="961">
        <row r="4">
          <cell r="C4">
            <v>36130</v>
          </cell>
        </row>
      </sheetData>
      <sheetData sheetId="962">
        <row r="4">
          <cell r="C4">
            <v>36130</v>
          </cell>
        </row>
      </sheetData>
      <sheetData sheetId="963">
        <row r="4">
          <cell r="C4">
            <v>36130</v>
          </cell>
        </row>
      </sheetData>
      <sheetData sheetId="964">
        <row r="4">
          <cell r="C4">
            <v>36130</v>
          </cell>
        </row>
      </sheetData>
      <sheetData sheetId="965">
        <row r="4">
          <cell r="C4">
            <v>36130</v>
          </cell>
        </row>
      </sheetData>
      <sheetData sheetId="966">
        <row r="4">
          <cell r="C4">
            <v>36130</v>
          </cell>
        </row>
      </sheetData>
      <sheetData sheetId="967">
        <row r="4">
          <cell r="C4">
            <v>36130</v>
          </cell>
        </row>
      </sheetData>
      <sheetData sheetId="968">
        <row r="4">
          <cell r="C4">
            <v>36130</v>
          </cell>
        </row>
      </sheetData>
      <sheetData sheetId="969">
        <row r="4">
          <cell r="C4">
            <v>36130</v>
          </cell>
        </row>
      </sheetData>
      <sheetData sheetId="970">
        <row r="4">
          <cell r="C4">
            <v>36130</v>
          </cell>
        </row>
      </sheetData>
      <sheetData sheetId="971">
        <row r="4">
          <cell r="C4">
            <v>36130</v>
          </cell>
        </row>
      </sheetData>
      <sheetData sheetId="972">
        <row r="4">
          <cell r="C4">
            <v>36130</v>
          </cell>
        </row>
      </sheetData>
      <sheetData sheetId="973">
        <row r="4">
          <cell r="C4">
            <v>36130</v>
          </cell>
        </row>
      </sheetData>
      <sheetData sheetId="974">
        <row r="4">
          <cell r="C4">
            <v>36130</v>
          </cell>
        </row>
      </sheetData>
      <sheetData sheetId="975">
        <row r="4">
          <cell r="C4">
            <v>36130</v>
          </cell>
        </row>
      </sheetData>
      <sheetData sheetId="976">
        <row r="4">
          <cell r="C4">
            <v>36130</v>
          </cell>
        </row>
      </sheetData>
      <sheetData sheetId="977">
        <row r="4">
          <cell r="C4">
            <v>36130</v>
          </cell>
        </row>
      </sheetData>
      <sheetData sheetId="978">
        <row r="4">
          <cell r="C4">
            <v>36130</v>
          </cell>
        </row>
      </sheetData>
      <sheetData sheetId="979">
        <row r="4">
          <cell r="C4">
            <v>36130</v>
          </cell>
        </row>
      </sheetData>
      <sheetData sheetId="980">
        <row r="4">
          <cell r="C4">
            <v>36130</v>
          </cell>
        </row>
      </sheetData>
      <sheetData sheetId="981">
        <row r="4">
          <cell r="C4">
            <v>36130</v>
          </cell>
        </row>
      </sheetData>
      <sheetData sheetId="982">
        <row r="4">
          <cell r="C4">
            <v>36130</v>
          </cell>
        </row>
      </sheetData>
      <sheetData sheetId="983">
        <row r="4">
          <cell r="C4">
            <v>36130</v>
          </cell>
        </row>
      </sheetData>
      <sheetData sheetId="984">
        <row r="4">
          <cell r="C4">
            <v>36130</v>
          </cell>
        </row>
      </sheetData>
      <sheetData sheetId="985">
        <row r="4">
          <cell r="C4">
            <v>36130</v>
          </cell>
        </row>
      </sheetData>
      <sheetData sheetId="986">
        <row r="4">
          <cell r="C4">
            <v>36130</v>
          </cell>
        </row>
      </sheetData>
      <sheetData sheetId="987">
        <row r="4">
          <cell r="C4">
            <v>36130</v>
          </cell>
        </row>
      </sheetData>
      <sheetData sheetId="988">
        <row r="4">
          <cell r="C4">
            <v>36130</v>
          </cell>
        </row>
      </sheetData>
      <sheetData sheetId="989">
        <row r="4">
          <cell r="C4">
            <v>36130</v>
          </cell>
        </row>
      </sheetData>
      <sheetData sheetId="990">
        <row r="4">
          <cell r="C4">
            <v>36130</v>
          </cell>
        </row>
      </sheetData>
      <sheetData sheetId="991">
        <row r="4">
          <cell r="C4">
            <v>36130</v>
          </cell>
        </row>
      </sheetData>
      <sheetData sheetId="992">
        <row r="4">
          <cell r="C4">
            <v>36130</v>
          </cell>
        </row>
      </sheetData>
      <sheetData sheetId="993">
        <row r="4">
          <cell r="C4">
            <v>36130</v>
          </cell>
        </row>
      </sheetData>
      <sheetData sheetId="994">
        <row r="4">
          <cell r="C4">
            <v>36130</v>
          </cell>
        </row>
      </sheetData>
      <sheetData sheetId="995">
        <row r="4">
          <cell r="C4">
            <v>36130</v>
          </cell>
        </row>
      </sheetData>
      <sheetData sheetId="996">
        <row r="4">
          <cell r="C4">
            <v>36130</v>
          </cell>
        </row>
      </sheetData>
      <sheetData sheetId="997">
        <row r="4">
          <cell r="C4">
            <v>36130</v>
          </cell>
        </row>
      </sheetData>
      <sheetData sheetId="998">
        <row r="4">
          <cell r="C4">
            <v>36130</v>
          </cell>
        </row>
      </sheetData>
      <sheetData sheetId="999">
        <row r="4">
          <cell r="C4">
            <v>36130</v>
          </cell>
        </row>
      </sheetData>
      <sheetData sheetId="1000">
        <row r="4">
          <cell r="C4">
            <v>36130</v>
          </cell>
        </row>
      </sheetData>
      <sheetData sheetId="1001">
        <row r="4">
          <cell r="C4">
            <v>36130</v>
          </cell>
        </row>
      </sheetData>
      <sheetData sheetId="1002">
        <row r="4">
          <cell r="C4">
            <v>36130</v>
          </cell>
        </row>
      </sheetData>
      <sheetData sheetId="1003">
        <row r="4">
          <cell r="C4">
            <v>36130</v>
          </cell>
        </row>
      </sheetData>
      <sheetData sheetId="1004">
        <row r="4">
          <cell r="C4">
            <v>36130</v>
          </cell>
        </row>
      </sheetData>
      <sheetData sheetId="1005">
        <row r="4">
          <cell r="C4">
            <v>36130</v>
          </cell>
        </row>
      </sheetData>
      <sheetData sheetId="1006">
        <row r="4">
          <cell r="C4">
            <v>36130</v>
          </cell>
        </row>
      </sheetData>
      <sheetData sheetId="1007">
        <row r="4">
          <cell r="C4">
            <v>36130</v>
          </cell>
        </row>
      </sheetData>
      <sheetData sheetId="1008">
        <row r="4">
          <cell r="C4">
            <v>36130</v>
          </cell>
        </row>
      </sheetData>
      <sheetData sheetId="1009">
        <row r="4">
          <cell r="C4">
            <v>36130</v>
          </cell>
        </row>
      </sheetData>
      <sheetData sheetId="1010">
        <row r="4">
          <cell r="C4">
            <v>36130</v>
          </cell>
        </row>
      </sheetData>
      <sheetData sheetId="1011">
        <row r="4">
          <cell r="C4">
            <v>36130</v>
          </cell>
        </row>
      </sheetData>
      <sheetData sheetId="1012">
        <row r="4">
          <cell r="C4">
            <v>36130</v>
          </cell>
        </row>
      </sheetData>
      <sheetData sheetId="1013">
        <row r="4">
          <cell r="C4">
            <v>36130</v>
          </cell>
        </row>
      </sheetData>
      <sheetData sheetId="1014">
        <row r="4">
          <cell r="C4">
            <v>36130</v>
          </cell>
        </row>
      </sheetData>
      <sheetData sheetId="1015">
        <row r="4">
          <cell r="C4">
            <v>36130</v>
          </cell>
        </row>
      </sheetData>
      <sheetData sheetId="1016">
        <row r="4">
          <cell r="C4">
            <v>36130</v>
          </cell>
        </row>
      </sheetData>
      <sheetData sheetId="1017">
        <row r="4">
          <cell r="C4">
            <v>36130</v>
          </cell>
        </row>
      </sheetData>
      <sheetData sheetId="1018">
        <row r="4">
          <cell r="C4">
            <v>36130</v>
          </cell>
        </row>
      </sheetData>
      <sheetData sheetId="1019">
        <row r="4">
          <cell r="C4">
            <v>36130</v>
          </cell>
        </row>
      </sheetData>
      <sheetData sheetId="1020">
        <row r="4">
          <cell r="C4">
            <v>36130</v>
          </cell>
        </row>
      </sheetData>
      <sheetData sheetId="1021">
        <row r="4">
          <cell r="C4">
            <v>36130</v>
          </cell>
        </row>
      </sheetData>
      <sheetData sheetId="1022">
        <row r="4">
          <cell r="C4">
            <v>36130</v>
          </cell>
        </row>
      </sheetData>
      <sheetData sheetId="1023">
        <row r="4">
          <cell r="C4">
            <v>36130</v>
          </cell>
        </row>
      </sheetData>
      <sheetData sheetId="1024">
        <row r="4">
          <cell r="C4">
            <v>36130</v>
          </cell>
        </row>
      </sheetData>
      <sheetData sheetId="1025">
        <row r="4">
          <cell r="C4">
            <v>36130</v>
          </cell>
        </row>
      </sheetData>
      <sheetData sheetId="1026">
        <row r="4">
          <cell r="C4">
            <v>36130</v>
          </cell>
        </row>
      </sheetData>
      <sheetData sheetId="1027">
        <row r="4">
          <cell r="C4">
            <v>36130</v>
          </cell>
        </row>
      </sheetData>
      <sheetData sheetId="1028">
        <row r="4">
          <cell r="C4">
            <v>36130</v>
          </cell>
        </row>
      </sheetData>
      <sheetData sheetId="1029">
        <row r="4">
          <cell r="C4">
            <v>36130</v>
          </cell>
        </row>
      </sheetData>
      <sheetData sheetId="1030">
        <row r="4">
          <cell r="C4">
            <v>36130</v>
          </cell>
        </row>
      </sheetData>
      <sheetData sheetId="1031">
        <row r="4">
          <cell r="C4">
            <v>36130</v>
          </cell>
        </row>
      </sheetData>
      <sheetData sheetId="1032">
        <row r="3">
          <cell r="F3">
            <v>0</v>
          </cell>
        </row>
      </sheetData>
      <sheetData sheetId="1033">
        <row r="4">
          <cell r="C4">
            <v>36130</v>
          </cell>
        </row>
      </sheetData>
      <sheetData sheetId="1034">
        <row r="4">
          <cell r="C4">
            <v>36130</v>
          </cell>
        </row>
      </sheetData>
      <sheetData sheetId="1035">
        <row r="4">
          <cell r="C4">
            <v>36130</v>
          </cell>
        </row>
      </sheetData>
      <sheetData sheetId="1036">
        <row r="4">
          <cell r="C4">
            <v>36130</v>
          </cell>
        </row>
      </sheetData>
      <sheetData sheetId="1037">
        <row r="4">
          <cell r="C4">
            <v>36130</v>
          </cell>
        </row>
      </sheetData>
      <sheetData sheetId="1038">
        <row r="4">
          <cell r="C4">
            <v>36130</v>
          </cell>
        </row>
      </sheetData>
      <sheetData sheetId="1039">
        <row r="4">
          <cell r="C4">
            <v>36130</v>
          </cell>
        </row>
      </sheetData>
      <sheetData sheetId="1040">
        <row r="4">
          <cell r="C4">
            <v>36130</v>
          </cell>
        </row>
      </sheetData>
      <sheetData sheetId="1041">
        <row r="4">
          <cell r="C4">
            <v>36130</v>
          </cell>
        </row>
      </sheetData>
      <sheetData sheetId="1042">
        <row r="4">
          <cell r="C4">
            <v>36130</v>
          </cell>
        </row>
      </sheetData>
      <sheetData sheetId="1043">
        <row r="4">
          <cell r="C4">
            <v>36130</v>
          </cell>
        </row>
      </sheetData>
      <sheetData sheetId="1044">
        <row r="4">
          <cell r="C4">
            <v>36130</v>
          </cell>
        </row>
      </sheetData>
      <sheetData sheetId="1045">
        <row r="4">
          <cell r="C4">
            <v>36130</v>
          </cell>
        </row>
      </sheetData>
      <sheetData sheetId="1046">
        <row r="4">
          <cell r="C4">
            <v>36130</v>
          </cell>
        </row>
      </sheetData>
      <sheetData sheetId="1047">
        <row r="4">
          <cell r="C4">
            <v>36130</v>
          </cell>
        </row>
      </sheetData>
      <sheetData sheetId="1048">
        <row r="4">
          <cell r="C4">
            <v>36130</v>
          </cell>
        </row>
      </sheetData>
      <sheetData sheetId="1049">
        <row r="4">
          <cell r="C4">
            <v>36130</v>
          </cell>
        </row>
      </sheetData>
      <sheetData sheetId="1050">
        <row r="4">
          <cell r="C4">
            <v>36130</v>
          </cell>
        </row>
      </sheetData>
      <sheetData sheetId="1051">
        <row r="4">
          <cell r="C4">
            <v>36130</v>
          </cell>
        </row>
      </sheetData>
      <sheetData sheetId="1052">
        <row r="4">
          <cell r="C4">
            <v>36130</v>
          </cell>
        </row>
      </sheetData>
      <sheetData sheetId="1053">
        <row r="4">
          <cell r="C4">
            <v>36130</v>
          </cell>
        </row>
      </sheetData>
      <sheetData sheetId="1054">
        <row r="4">
          <cell r="C4">
            <v>36130</v>
          </cell>
        </row>
      </sheetData>
      <sheetData sheetId="1055">
        <row r="4">
          <cell r="C4">
            <v>36130</v>
          </cell>
        </row>
      </sheetData>
      <sheetData sheetId="1056">
        <row r="4">
          <cell r="C4">
            <v>36130</v>
          </cell>
        </row>
      </sheetData>
      <sheetData sheetId="1057">
        <row r="4">
          <cell r="C4">
            <v>36130</v>
          </cell>
        </row>
      </sheetData>
      <sheetData sheetId="1058">
        <row r="4">
          <cell r="C4">
            <v>36130</v>
          </cell>
        </row>
      </sheetData>
      <sheetData sheetId="1059">
        <row r="4">
          <cell r="C4">
            <v>36130</v>
          </cell>
        </row>
      </sheetData>
      <sheetData sheetId="1060">
        <row r="4">
          <cell r="C4">
            <v>36130</v>
          </cell>
        </row>
      </sheetData>
      <sheetData sheetId="1061">
        <row r="4">
          <cell r="C4">
            <v>36130</v>
          </cell>
        </row>
      </sheetData>
      <sheetData sheetId="1062">
        <row r="4">
          <cell r="C4">
            <v>36130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4">
          <cell r="C4">
            <v>36130</v>
          </cell>
        </row>
      </sheetData>
      <sheetData sheetId="1127">
        <row r="4">
          <cell r="C4">
            <v>36130</v>
          </cell>
        </row>
      </sheetData>
      <sheetData sheetId="1128">
        <row r="4">
          <cell r="C4">
            <v>36130</v>
          </cell>
        </row>
      </sheetData>
      <sheetData sheetId="1129">
        <row r="4">
          <cell r="C4">
            <v>36130</v>
          </cell>
        </row>
      </sheetData>
      <sheetData sheetId="1130">
        <row r="4">
          <cell r="C4">
            <v>36130</v>
          </cell>
        </row>
      </sheetData>
      <sheetData sheetId="1131">
        <row r="4">
          <cell r="C4">
            <v>36130</v>
          </cell>
        </row>
      </sheetData>
      <sheetData sheetId="1132">
        <row r="4">
          <cell r="C4">
            <v>36130</v>
          </cell>
        </row>
      </sheetData>
      <sheetData sheetId="1133">
        <row r="4">
          <cell r="C4">
            <v>36130</v>
          </cell>
        </row>
      </sheetData>
      <sheetData sheetId="1134">
        <row r="4">
          <cell r="C4">
            <v>36130</v>
          </cell>
        </row>
      </sheetData>
      <sheetData sheetId="1135">
        <row r="4">
          <cell r="C4">
            <v>36130</v>
          </cell>
        </row>
      </sheetData>
      <sheetData sheetId="1136">
        <row r="4">
          <cell r="C4">
            <v>36130</v>
          </cell>
        </row>
      </sheetData>
      <sheetData sheetId="1137">
        <row r="4">
          <cell r="C4">
            <v>36130</v>
          </cell>
        </row>
      </sheetData>
      <sheetData sheetId="1138">
        <row r="4">
          <cell r="C4">
            <v>36130</v>
          </cell>
        </row>
      </sheetData>
      <sheetData sheetId="1139">
        <row r="4">
          <cell r="C4">
            <v>36130</v>
          </cell>
        </row>
      </sheetData>
      <sheetData sheetId="1140">
        <row r="4">
          <cell r="C4">
            <v>36130</v>
          </cell>
        </row>
      </sheetData>
      <sheetData sheetId="1141">
        <row r="4">
          <cell r="C4">
            <v>36130</v>
          </cell>
        </row>
      </sheetData>
      <sheetData sheetId="1142">
        <row r="4">
          <cell r="C4">
            <v>36130</v>
          </cell>
        </row>
      </sheetData>
      <sheetData sheetId="1143">
        <row r="4">
          <cell r="C4">
            <v>36130</v>
          </cell>
        </row>
      </sheetData>
      <sheetData sheetId="1144">
        <row r="4">
          <cell r="C4">
            <v>36130</v>
          </cell>
        </row>
      </sheetData>
      <sheetData sheetId="1145">
        <row r="4">
          <cell r="C4">
            <v>36130</v>
          </cell>
        </row>
      </sheetData>
      <sheetData sheetId="1146">
        <row r="4">
          <cell r="C4">
            <v>36130</v>
          </cell>
        </row>
      </sheetData>
      <sheetData sheetId="1147">
        <row r="4">
          <cell r="C4">
            <v>36130</v>
          </cell>
        </row>
      </sheetData>
      <sheetData sheetId="1148">
        <row r="4">
          <cell r="C4">
            <v>36130</v>
          </cell>
        </row>
      </sheetData>
      <sheetData sheetId="1149">
        <row r="4">
          <cell r="C4">
            <v>36130</v>
          </cell>
        </row>
      </sheetData>
      <sheetData sheetId="1150">
        <row r="4">
          <cell r="C4">
            <v>36130</v>
          </cell>
        </row>
      </sheetData>
      <sheetData sheetId="1151">
        <row r="4">
          <cell r="C4">
            <v>36130</v>
          </cell>
        </row>
      </sheetData>
      <sheetData sheetId="1152">
        <row r="4">
          <cell r="C4">
            <v>36130</v>
          </cell>
        </row>
      </sheetData>
      <sheetData sheetId="1153">
        <row r="4">
          <cell r="C4">
            <v>36130</v>
          </cell>
        </row>
      </sheetData>
      <sheetData sheetId="1154">
        <row r="4">
          <cell r="C4">
            <v>36130</v>
          </cell>
        </row>
      </sheetData>
      <sheetData sheetId="1155">
        <row r="4">
          <cell r="C4">
            <v>36130</v>
          </cell>
        </row>
      </sheetData>
      <sheetData sheetId="1156">
        <row r="4">
          <cell r="C4">
            <v>36130</v>
          </cell>
        </row>
      </sheetData>
      <sheetData sheetId="1157">
        <row r="4">
          <cell r="C4">
            <v>36130</v>
          </cell>
        </row>
      </sheetData>
      <sheetData sheetId="1158">
        <row r="4">
          <cell r="C4">
            <v>36130</v>
          </cell>
        </row>
      </sheetData>
      <sheetData sheetId="1159">
        <row r="4">
          <cell r="C4">
            <v>36130</v>
          </cell>
        </row>
      </sheetData>
      <sheetData sheetId="1160">
        <row r="4">
          <cell r="C4">
            <v>36130</v>
          </cell>
        </row>
      </sheetData>
      <sheetData sheetId="1161">
        <row r="4">
          <cell r="C4">
            <v>36130</v>
          </cell>
        </row>
      </sheetData>
      <sheetData sheetId="1162">
        <row r="4">
          <cell r="C4">
            <v>36130</v>
          </cell>
        </row>
      </sheetData>
      <sheetData sheetId="1163">
        <row r="4">
          <cell r="C4">
            <v>36130</v>
          </cell>
        </row>
      </sheetData>
      <sheetData sheetId="1164">
        <row r="4">
          <cell r="C4">
            <v>36130</v>
          </cell>
        </row>
      </sheetData>
      <sheetData sheetId="1165">
        <row r="4">
          <cell r="C4">
            <v>36130</v>
          </cell>
        </row>
      </sheetData>
      <sheetData sheetId="1166">
        <row r="4">
          <cell r="C4">
            <v>36130</v>
          </cell>
        </row>
      </sheetData>
      <sheetData sheetId="1167">
        <row r="4">
          <cell r="C4">
            <v>36130</v>
          </cell>
        </row>
      </sheetData>
      <sheetData sheetId="1168">
        <row r="4">
          <cell r="C4">
            <v>36130</v>
          </cell>
        </row>
      </sheetData>
      <sheetData sheetId="1169">
        <row r="4">
          <cell r="C4">
            <v>36130</v>
          </cell>
        </row>
      </sheetData>
      <sheetData sheetId="1170">
        <row r="4">
          <cell r="C4">
            <v>36130</v>
          </cell>
        </row>
      </sheetData>
      <sheetData sheetId="1171">
        <row r="4">
          <cell r="C4">
            <v>36130</v>
          </cell>
        </row>
      </sheetData>
      <sheetData sheetId="1172">
        <row r="4">
          <cell r="C4">
            <v>36130</v>
          </cell>
        </row>
      </sheetData>
      <sheetData sheetId="1173">
        <row r="4">
          <cell r="C4">
            <v>36130</v>
          </cell>
        </row>
      </sheetData>
      <sheetData sheetId="1174">
        <row r="4">
          <cell r="C4">
            <v>36130</v>
          </cell>
        </row>
      </sheetData>
      <sheetData sheetId="1175">
        <row r="4">
          <cell r="C4">
            <v>36130</v>
          </cell>
        </row>
      </sheetData>
      <sheetData sheetId="1176">
        <row r="4">
          <cell r="C4">
            <v>36130</v>
          </cell>
        </row>
      </sheetData>
      <sheetData sheetId="1177">
        <row r="4">
          <cell r="C4">
            <v>36130</v>
          </cell>
        </row>
      </sheetData>
      <sheetData sheetId="1178">
        <row r="4">
          <cell r="C4">
            <v>36130</v>
          </cell>
        </row>
      </sheetData>
      <sheetData sheetId="1179">
        <row r="4">
          <cell r="C4">
            <v>36130</v>
          </cell>
        </row>
      </sheetData>
      <sheetData sheetId="1180">
        <row r="4">
          <cell r="C4">
            <v>36130</v>
          </cell>
        </row>
      </sheetData>
      <sheetData sheetId="1181">
        <row r="4">
          <cell r="C4">
            <v>36130</v>
          </cell>
        </row>
      </sheetData>
      <sheetData sheetId="1182">
        <row r="4">
          <cell r="C4">
            <v>36130</v>
          </cell>
        </row>
      </sheetData>
      <sheetData sheetId="1183">
        <row r="4">
          <cell r="C4">
            <v>36130</v>
          </cell>
        </row>
      </sheetData>
      <sheetData sheetId="1184">
        <row r="4">
          <cell r="C4">
            <v>36130</v>
          </cell>
        </row>
      </sheetData>
      <sheetData sheetId="1185">
        <row r="4">
          <cell r="C4">
            <v>36130</v>
          </cell>
        </row>
      </sheetData>
      <sheetData sheetId="1186">
        <row r="4">
          <cell r="C4">
            <v>36130</v>
          </cell>
        </row>
      </sheetData>
      <sheetData sheetId="1187">
        <row r="4">
          <cell r="C4">
            <v>36130</v>
          </cell>
        </row>
      </sheetData>
      <sheetData sheetId="1188">
        <row r="4">
          <cell r="C4">
            <v>36130</v>
          </cell>
        </row>
      </sheetData>
      <sheetData sheetId="1189">
        <row r="4">
          <cell r="C4">
            <v>36130</v>
          </cell>
        </row>
      </sheetData>
      <sheetData sheetId="1190">
        <row r="4">
          <cell r="C4">
            <v>36130</v>
          </cell>
        </row>
      </sheetData>
      <sheetData sheetId="1191">
        <row r="4">
          <cell r="C4">
            <v>36130</v>
          </cell>
        </row>
      </sheetData>
      <sheetData sheetId="1192">
        <row r="4">
          <cell r="C4">
            <v>36130</v>
          </cell>
        </row>
      </sheetData>
      <sheetData sheetId="1193">
        <row r="4">
          <cell r="C4">
            <v>36130</v>
          </cell>
        </row>
      </sheetData>
      <sheetData sheetId="1194">
        <row r="4">
          <cell r="C4">
            <v>36130</v>
          </cell>
        </row>
      </sheetData>
      <sheetData sheetId="1195">
        <row r="4">
          <cell r="C4">
            <v>36130</v>
          </cell>
        </row>
      </sheetData>
      <sheetData sheetId="1196">
        <row r="4">
          <cell r="C4">
            <v>36130</v>
          </cell>
        </row>
      </sheetData>
      <sheetData sheetId="1197">
        <row r="4">
          <cell r="C4">
            <v>36130</v>
          </cell>
        </row>
      </sheetData>
      <sheetData sheetId="1198">
        <row r="4">
          <cell r="C4">
            <v>36130</v>
          </cell>
        </row>
      </sheetData>
      <sheetData sheetId="1199">
        <row r="4">
          <cell r="C4">
            <v>36130</v>
          </cell>
        </row>
      </sheetData>
      <sheetData sheetId="1200">
        <row r="4">
          <cell r="C4">
            <v>36130</v>
          </cell>
        </row>
      </sheetData>
      <sheetData sheetId="1201">
        <row r="4">
          <cell r="C4">
            <v>36130</v>
          </cell>
        </row>
      </sheetData>
      <sheetData sheetId="1202">
        <row r="4">
          <cell r="C4">
            <v>36130</v>
          </cell>
        </row>
      </sheetData>
      <sheetData sheetId="1203">
        <row r="4">
          <cell r="C4">
            <v>36130</v>
          </cell>
        </row>
      </sheetData>
      <sheetData sheetId="1204">
        <row r="4">
          <cell r="C4">
            <v>36130</v>
          </cell>
        </row>
      </sheetData>
      <sheetData sheetId="1205">
        <row r="4">
          <cell r="C4">
            <v>36130</v>
          </cell>
        </row>
      </sheetData>
      <sheetData sheetId="1206">
        <row r="4">
          <cell r="C4">
            <v>36130</v>
          </cell>
        </row>
      </sheetData>
      <sheetData sheetId="1207">
        <row r="4">
          <cell r="C4">
            <v>36130</v>
          </cell>
        </row>
      </sheetData>
      <sheetData sheetId="1208">
        <row r="4">
          <cell r="C4">
            <v>36130</v>
          </cell>
        </row>
      </sheetData>
      <sheetData sheetId="1209">
        <row r="4">
          <cell r="C4">
            <v>36130</v>
          </cell>
        </row>
      </sheetData>
      <sheetData sheetId="1210">
        <row r="3">
          <cell r="F3">
            <v>0</v>
          </cell>
        </row>
      </sheetData>
      <sheetData sheetId="1211">
        <row r="3">
          <cell r="F3">
            <v>0</v>
          </cell>
        </row>
      </sheetData>
      <sheetData sheetId="1212">
        <row r="4">
          <cell r="C4">
            <v>36130</v>
          </cell>
        </row>
      </sheetData>
      <sheetData sheetId="1213">
        <row r="4">
          <cell r="C4">
            <v>36130</v>
          </cell>
        </row>
      </sheetData>
      <sheetData sheetId="1214">
        <row r="4">
          <cell r="C4">
            <v>36130</v>
          </cell>
        </row>
      </sheetData>
      <sheetData sheetId="1215">
        <row r="4">
          <cell r="C4">
            <v>36130</v>
          </cell>
        </row>
      </sheetData>
      <sheetData sheetId="1216">
        <row r="4">
          <cell r="C4">
            <v>36130</v>
          </cell>
        </row>
      </sheetData>
      <sheetData sheetId="1217">
        <row r="4">
          <cell r="C4">
            <v>36130</v>
          </cell>
        </row>
      </sheetData>
      <sheetData sheetId="1218">
        <row r="3">
          <cell r="F3">
            <v>0</v>
          </cell>
        </row>
      </sheetData>
      <sheetData sheetId="1219">
        <row r="4">
          <cell r="C4">
            <v>36130</v>
          </cell>
        </row>
      </sheetData>
      <sheetData sheetId="1220">
        <row r="3">
          <cell r="F3">
            <v>0</v>
          </cell>
        </row>
      </sheetData>
      <sheetData sheetId="1221">
        <row r="4">
          <cell r="C4">
            <v>36130</v>
          </cell>
        </row>
      </sheetData>
      <sheetData sheetId="1222">
        <row r="4">
          <cell r="C4">
            <v>36130</v>
          </cell>
        </row>
      </sheetData>
      <sheetData sheetId="1223">
        <row r="3">
          <cell r="F3">
            <v>0</v>
          </cell>
        </row>
      </sheetData>
      <sheetData sheetId="1224">
        <row r="4">
          <cell r="C4">
            <v>36130</v>
          </cell>
        </row>
      </sheetData>
      <sheetData sheetId="1225">
        <row r="4">
          <cell r="C4">
            <v>36130</v>
          </cell>
        </row>
      </sheetData>
      <sheetData sheetId="1226">
        <row r="3">
          <cell r="F3">
            <v>0</v>
          </cell>
        </row>
      </sheetData>
      <sheetData sheetId="1227">
        <row r="4">
          <cell r="C4">
            <v>36130</v>
          </cell>
        </row>
      </sheetData>
      <sheetData sheetId="1228">
        <row r="3">
          <cell r="F3">
            <v>0</v>
          </cell>
        </row>
      </sheetData>
      <sheetData sheetId="1229">
        <row r="3">
          <cell r="F3">
            <v>0</v>
          </cell>
        </row>
      </sheetData>
      <sheetData sheetId="1230">
        <row r="3">
          <cell r="F3">
            <v>0</v>
          </cell>
        </row>
      </sheetData>
      <sheetData sheetId="1231">
        <row r="3">
          <cell r="F3">
            <v>0</v>
          </cell>
        </row>
      </sheetData>
      <sheetData sheetId="1232">
        <row r="3">
          <cell r="F3">
            <v>0</v>
          </cell>
        </row>
      </sheetData>
      <sheetData sheetId="1233">
        <row r="3">
          <cell r="F3">
            <v>0</v>
          </cell>
        </row>
      </sheetData>
      <sheetData sheetId="1234">
        <row r="3">
          <cell r="F3">
            <v>0</v>
          </cell>
        </row>
      </sheetData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>
        <row r="4">
          <cell r="C4">
            <v>36130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4">
          <cell r="C4">
            <v>36130</v>
          </cell>
        </row>
      </sheetData>
      <sheetData sheetId="1287">
        <row r="3">
          <cell r="F3">
            <v>0</v>
          </cell>
        </row>
      </sheetData>
      <sheetData sheetId="1288">
        <row r="3">
          <cell r="F3">
            <v>0</v>
          </cell>
        </row>
      </sheetData>
      <sheetData sheetId="1289">
        <row r="3">
          <cell r="F3">
            <v>0</v>
          </cell>
        </row>
      </sheetData>
      <sheetData sheetId="1290">
        <row r="4">
          <cell r="C4">
            <v>36130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>
        <row r="3">
          <cell r="F3">
            <v>0</v>
          </cell>
        </row>
      </sheetData>
      <sheetData sheetId="1296" refreshError="1"/>
      <sheetData sheetId="1297" refreshError="1"/>
      <sheetData sheetId="1298" refreshError="1"/>
      <sheetData sheetId="1299" refreshError="1"/>
      <sheetData sheetId="1300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3">
          <cell r="F3">
            <v>0</v>
          </cell>
        </row>
      </sheetData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3">
          <cell r="F3">
            <v>0</v>
          </cell>
        </row>
      </sheetData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>
        <row r="3">
          <cell r="F3">
            <v>36130</v>
          </cell>
        </row>
      </sheetData>
      <sheetData sheetId="1344" refreshError="1"/>
      <sheetData sheetId="1345" refreshError="1"/>
      <sheetData sheetId="1346">
        <row r="3">
          <cell r="F3">
            <v>36130</v>
          </cell>
        </row>
      </sheetData>
      <sheetData sheetId="1347">
        <row r="3">
          <cell r="F3">
            <v>36130</v>
          </cell>
        </row>
      </sheetData>
      <sheetData sheetId="1348">
        <row r="3">
          <cell r="F3">
            <v>36130</v>
          </cell>
        </row>
      </sheetData>
      <sheetData sheetId="1349">
        <row r="3">
          <cell r="F3">
            <v>36130</v>
          </cell>
        </row>
      </sheetData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>
        <row r="3">
          <cell r="F3">
            <v>36130</v>
          </cell>
        </row>
      </sheetData>
      <sheetData sheetId="1374" refreshError="1"/>
      <sheetData sheetId="1375">
        <row r="3">
          <cell r="F3">
            <v>36130</v>
          </cell>
        </row>
      </sheetData>
      <sheetData sheetId="1376">
        <row r="3">
          <cell r="F3">
            <v>36130</v>
          </cell>
        </row>
      </sheetData>
      <sheetData sheetId="1377">
        <row r="3">
          <cell r="F3">
            <v>0</v>
          </cell>
        </row>
      </sheetData>
      <sheetData sheetId="1378">
        <row r="3">
          <cell r="F3">
            <v>36130</v>
          </cell>
        </row>
      </sheetData>
      <sheetData sheetId="1379">
        <row r="3">
          <cell r="F3">
            <v>36130</v>
          </cell>
        </row>
      </sheetData>
      <sheetData sheetId="1380">
        <row r="3">
          <cell r="F3">
            <v>36130</v>
          </cell>
        </row>
      </sheetData>
      <sheetData sheetId="1381">
        <row r="3">
          <cell r="F3">
            <v>36130</v>
          </cell>
        </row>
      </sheetData>
      <sheetData sheetId="1382">
        <row r="3">
          <cell r="F3">
            <v>36130</v>
          </cell>
        </row>
      </sheetData>
      <sheetData sheetId="1383">
        <row r="3">
          <cell r="F3">
            <v>0</v>
          </cell>
        </row>
      </sheetData>
      <sheetData sheetId="1384">
        <row r="3">
          <cell r="F3">
            <v>36130</v>
          </cell>
        </row>
      </sheetData>
      <sheetData sheetId="1385">
        <row r="3">
          <cell r="F3">
            <v>36130</v>
          </cell>
        </row>
      </sheetData>
      <sheetData sheetId="1386">
        <row r="3">
          <cell r="F3">
            <v>36130</v>
          </cell>
        </row>
      </sheetData>
      <sheetData sheetId="1387">
        <row r="3">
          <cell r="F3">
            <v>36130</v>
          </cell>
        </row>
      </sheetData>
      <sheetData sheetId="1388">
        <row r="3">
          <cell r="F3">
            <v>36130</v>
          </cell>
        </row>
      </sheetData>
      <sheetData sheetId="1389">
        <row r="3">
          <cell r="F3">
            <v>0</v>
          </cell>
        </row>
      </sheetData>
      <sheetData sheetId="1390">
        <row r="3">
          <cell r="F3">
            <v>36130</v>
          </cell>
        </row>
      </sheetData>
      <sheetData sheetId="1391">
        <row r="3">
          <cell r="F3">
            <v>0</v>
          </cell>
        </row>
      </sheetData>
      <sheetData sheetId="1392">
        <row r="3">
          <cell r="F3">
            <v>36130</v>
          </cell>
        </row>
      </sheetData>
      <sheetData sheetId="1393">
        <row r="3">
          <cell r="F3">
            <v>36130</v>
          </cell>
        </row>
      </sheetData>
      <sheetData sheetId="1394">
        <row r="3">
          <cell r="F3">
            <v>0</v>
          </cell>
        </row>
      </sheetData>
      <sheetData sheetId="1395">
        <row r="3">
          <cell r="F3">
            <v>36130</v>
          </cell>
        </row>
      </sheetData>
      <sheetData sheetId="1396">
        <row r="3">
          <cell r="F3">
            <v>36130</v>
          </cell>
        </row>
      </sheetData>
      <sheetData sheetId="1397">
        <row r="3">
          <cell r="F3">
            <v>36130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36130</v>
          </cell>
        </row>
      </sheetData>
      <sheetData sheetId="1400">
        <row r="3">
          <cell r="F3">
            <v>36130</v>
          </cell>
        </row>
      </sheetData>
      <sheetData sheetId="1401">
        <row r="3">
          <cell r="F3">
            <v>36130</v>
          </cell>
        </row>
      </sheetData>
      <sheetData sheetId="1402">
        <row r="3">
          <cell r="F3">
            <v>36130</v>
          </cell>
        </row>
      </sheetData>
      <sheetData sheetId="1403">
        <row r="3">
          <cell r="F3">
            <v>36130</v>
          </cell>
        </row>
      </sheetData>
      <sheetData sheetId="1404">
        <row r="3">
          <cell r="F3">
            <v>36130</v>
          </cell>
        </row>
      </sheetData>
      <sheetData sheetId="1405">
        <row r="3">
          <cell r="F3">
            <v>0</v>
          </cell>
        </row>
      </sheetData>
      <sheetData sheetId="1406">
        <row r="3">
          <cell r="F3">
            <v>36130</v>
          </cell>
        </row>
      </sheetData>
      <sheetData sheetId="1407">
        <row r="3">
          <cell r="F3">
            <v>36130</v>
          </cell>
        </row>
      </sheetData>
      <sheetData sheetId="1408">
        <row r="3">
          <cell r="F3">
            <v>36130</v>
          </cell>
        </row>
      </sheetData>
      <sheetData sheetId="1409">
        <row r="3">
          <cell r="F3">
            <v>36130</v>
          </cell>
        </row>
      </sheetData>
      <sheetData sheetId="1410">
        <row r="3">
          <cell r="F3">
            <v>36130</v>
          </cell>
        </row>
      </sheetData>
      <sheetData sheetId="1411">
        <row r="3">
          <cell r="F3">
            <v>36130</v>
          </cell>
        </row>
      </sheetData>
      <sheetData sheetId="1412">
        <row r="3">
          <cell r="F3">
            <v>36130</v>
          </cell>
        </row>
      </sheetData>
      <sheetData sheetId="1413">
        <row r="3">
          <cell r="F3">
            <v>36130</v>
          </cell>
        </row>
      </sheetData>
      <sheetData sheetId="1414">
        <row r="3">
          <cell r="F3">
            <v>36130</v>
          </cell>
        </row>
      </sheetData>
      <sheetData sheetId="1415">
        <row r="3">
          <cell r="F3">
            <v>36130</v>
          </cell>
        </row>
      </sheetData>
      <sheetData sheetId="1416">
        <row r="3">
          <cell r="F3">
            <v>36130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>
        <row r="3">
          <cell r="F3">
            <v>36130</v>
          </cell>
        </row>
      </sheetData>
      <sheetData sheetId="1421">
        <row r="3">
          <cell r="F3">
            <v>36130</v>
          </cell>
        </row>
      </sheetData>
      <sheetData sheetId="1422">
        <row r="3">
          <cell r="F3">
            <v>36130</v>
          </cell>
        </row>
      </sheetData>
      <sheetData sheetId="1423">
        <row r="3">
          <cell r="F3">
            <v>36130</v>
          </cell>
        </row>
      </sheetData>
      <sheetData sheetId="1424">
        <row r="3">
          <cell r="F3">
            <v>36130</v>
          </cell>
        </row>
      </sheetData>
      <sheetData sheetId="1425">
        <row r="3">
          <cell r="F3">
            <v>36130</v>
          </cell>
        </row>
      </sheetData>
      <sheetData sheetId="1426">
        <row r="3">
          <cell r="F3">
            <v>36130</v>
          </cell>
        </row>
      </sheetData>
      <sheetData sheetId="1427">
        <row r="3">
          <cell r="F3">
            <v>36130</v>
          </cell>
        </row>
      </sheetData>
      <sheetData sheetId="1428">
        <row r="3">
          <cell r="F3">
            <v>36130</v>
          </cell>
        </row>
      </sheetData>
      <sheetData sheetId="1429">
        <row r="3">
          <cell r="F3">
            <v>36130</v>
          </cell>
        </row>
      </sheetData>
      <sheetData sheetId="1430">
        <row r="3">
          <cell r="F3">
            <v>36130</v>
          </cell>
        </row>
      </sheetData>
      <sheetData sheetId="1431">
        <row r="3">
          <cell r="F3">
            <v>36130</v>
          </cell>
        </row>
      </sheetData>
      <sheetData sheetId="1432">
        <row r="3">
          <cell r="F3">
            <v>36130</v>
          </cell>
        </row>
      </sheetData>
      <sheetData sheetId="1433">
        <row r="3">
          <cell r="F3">
            <v>36130</v>
          </cell>
        </row>
      </sheetData>
      <sheetData sheetId="1434">
        <row r="3">
          <cell r="F3">
            <v>36130</v>
          </cell>
        </row>
      </sheetData>
      <sheetData sheetId="1435">
        <row r="3">
          <cell r="F3">
            <v>36130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36130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36130</v>
          </cell>
        </row>
      </sheetData>
      <sheetData sheetId="1440">
        <row r="3">
          <cell r="F3">
            <v>36130</v>
          </cell>
        </row>
      </sheetData>
      <sheetData sheetId="1441">
        <row r="3">
          <cell r="F3">
            <v>36130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36130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36130</v>
          </cell>
        </row>
      </sheetData>
      <sheetData sheetId="1448">
        <row r="3">
          <cell r="F3">
            <v>36130</v>
          </cell>
        </row>
      </sheetData>
      <sheetData sheetId="1449">
        <row r="3">
          <cell r="F3">
            <v>36130</v>
          </cell>
        </row>
      </sheetData>
      <sheetData sheetId="1450">
        <row r="3">
          <cell r="F3">
            <v>0</v>
          </cell>
        </row>
      </sheetData>
      <sheetData sheetId="1451">
        <row r="3">
          <cell r="F3">
            <v>36130</v>
          </cell>
        </row>
      </sheetData>
      <sheetData sheetId="1452">
        <row r="3">
          <cell r="F3">
            <v>36130</v>
          </cell>
        </row>
      </sheetData>
      <sheetData sheetId="1453">
        <row r="3">
          <cell r="F3">
            <v>36130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0</v>
          </cell>
        </row>
      </sheetData>
      <sheetData sheetId="1456">
        <row r="3">
          <cell r="F3">
            <v>36130</v>
          </cell>
        </row>
      </sheetData>
      <sheetData sheetId="1457">
        <row r="3">
          <cell r="F3">
            <v>36130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36130</v>
          </cell>
        </row>
      </sheetData>
      <sheetData sheetId="1460">
        <row r="3">
          <cell r="F3">
            <v>36130</v>
          </cell>
        </row>
      </sheetData>
      <sheetData sheetId="1461">
        <row r="3">
          <cell r="F3">
            <v>36130</v>
          </cell>
        </row>
      </sheetData>
      <sheetData sheetId="1462">
        <row r="3">
          <cell r="F3">
            <v>36130</v>
          </cell>
        </row>
      </sheetData>
      <sheetData sheetId="1463">
        <row r="3">
          <cell r="F3">
            <v>36130</v>
          </cell>
        </row>
      </sheetData>
      <sheetData sheetId="1464">
        <row r="3">
          <cell r="F3">
            <v>36130</v>
          </cell>
        </row>
      </sheetData>
      <sheetData sheetId="1465">
        <row r="3">
          <cell r="F3">
            <v>36130</v>
          </cell>
        </row>
      </sheetData>
      <sheetData sheetId="1466">
        <row r="3">
          <cell r="F3">
            <v>36130</v>
          </cell>
        </row>
      </sheetData>
      <sheetData sheetId="1467">
        <row r="3">
          <cell r="F3">
            <v>36130</v>
          </cell>
        </row>
      </sheetData>
      <sheetData sheetId="1468">
        <row r="3">
          <cell r="F3">
            <v>36130</v>
          </cell>
        </row>
      </sheetData>
      <sheetData sheetId="1469">
        <row r="3">
          <cell r="F3">
            <v>36130</v>
          </cell>
        </row>
      </sheetData>
      <sheetData sheetId="1470">
        <row r="3">
          <cell r="F3">
            <v>36130</v>
          </cell>
        </row>
      </sheetData>
      <sheetData sheetId="1471">
        <row r="3">
          <cell r="F3">
            <v>36130</v>
          </cell>
        </row>
      </sheetData>
      <sheetData sheetId="1472">
        <row r="3">
          <cell r="F3">
            <v>36130</v>
          </cell>
        </row>
      </sheetData>
      <sheetData sheetId="1473">
        <row r="3">
          <cell r="F3">
            <v>36130</v>
          </cell>
        </row>
      </sheetData>
      <sheetData sheetId="1474">
        <row r="3">
          <cell r="F3">
            <v>0</v>
          </cell>
        </row>
      </sheetData>
      <sheetData sheetId="1475">
        <row r="3">
          <cell r="F3">
            <v>36130</v>
          </cell>
        </row>
      </sheetData>
      <sheetData sheetId="1476">
        <row r="3">
          <cell r="F3">
            <v>36130</v>
          </cell>
        </row>
      </sheetData>
      <sheetData sheetId="1477">
        <row r="3">
          <cell r="F3">
            <v>36130</v>
          </cell>
        </row>
      </sheetData>
      <sheetData sheetId="1478">
        <row r="3">
          <cell r="F3">
            <v>36130</v>
          </cell>
        </row>
      </sheetData>
      <sheetData sheetId="1479">
        <row r="3">
          <cell r="F3">
            <v>36130</v>
          </cell>
        </row>
      </sheetData>
      <sheetData sheetId="1480">
        <row r="3">
          <cell r="F3">
            <v>36130</v>
          </cell>
        </row>
      </sheetData>
      <sheetData sheetId="1481">
        <row r="3">
          <cell r="F3">
            <v>36130</v>
          </cell>
        </row>
      </sheetData>
      <sheetData sheetId="1482">
        <row r="3">
          <cell r="F3">
            <v>36130</v>
          </cell>
        </row>
      </sheetData>
      <sheetData sheetId="1483">
        <row r="3">
          <cell r="F3">
            <v>36130</v>
          </cell>
        </row>
      </sheetData>
      <sheetData sheetId="1484">
        <row r="3">
          <cell r="F3">
            <v>36130</v>
          </cell>
        </row>
      </sheetData>
      <sheetData sheetId="1485">
        <row r="3">
          <cell r="F3">
            <v>36130</v>
          </cell>
        </row>
      </sheetData>
      <sheetData sheetId="1486">
        <row r="3">
          <cell r="F3">
            <v>36130</v>
          </cell>
        </row>
      </sheetData>
      <sheetData sheetId="1487">
        <row r="3">
          <cell r="F3">
            <v>36130</v>
          </cell>
        </row>
      </sheetData>
      <sheetData sheetId="1488">
        <row r="3">
          <cell r="F3">
            <v>36130</v>
          </cell>
        </row>
      </sheetData>
      <sheetData sheetId="1489">
        <row r="3">
          <cell r="F3">
            <v>36130</v>
          </cell>
        </row>
      </sheetData>
      <sheetData sheetId="1490">
        <row r="3">
          <cell r="F3">
            <v>36130</v>
          </cell>
        </row>
      </sheetData>
      <sheetData sheetId="1491">
        <row r="3">
          <cell r="F3">
            <v>36130</v>
          </cell>
        </row>
      </sheetData>
      <sheetData sheetId="1492">
        <row r="3">
          <cell r="F3">
            <v>36130</v>
          </cell>
        </row>
      </sheetData>
      <sheetData sheetId="1493">
        <row r="3">
          <cell r="F3">
            <v>36130</v>
          </cell>
        </row>
      </sheetData>
      <sheetData sheetId="1494">
        <row r="3">
          <cell r="F3">
            <v>36130</v>
          </cell>
        </row>
      </sheetData>
      <sheetData sheetId="1495">
        <row r="3">
          <cell r="F3">
            <v>36130</v>
          </cell>
        </row>
      </sheetData>
      <sheetData sheetId="1496">
        <row r="3">
          <cell r="F3">
            <v>36130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36130</v>
          </cell>
        </row>
      </sheetData>
      <sheetData sheetId="1499">
        <row r="3">
          <cell r="F3">
            <v>36130</v>
          </cell>
        </row>
      </sheetData>
      <sheetData sheetId="1500">
        <row r="3">
          <cell r="F3">
            <v>36130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36130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36130</v>
          </cell>
        </row>
      </sheetData>
      <sheetData sheetId="1507">
        <row r="3">
          <cell r="F3">
            <v>36130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36130</v>
          </cell>
        </row>
      </sheetData>
      <sheetData sheetId="1510">
        <row r="3">
          <cell r="F3">
            <v>36130</v>
          </cell>
        </row>
      </sheetData>
      <sheetData sheetId="1511">
        <row r="3">
          <cell r="F3">
            <v>36130</v>
          </cell>
        </row>
      </sheetData>
      <sheetData sheetId="1512">
        <row r="3">
          <cell r="F3">
            <v>36130</v>
          </cell>
        </row>
      </sheetData>
      <sheetData sheetId="1513">
        <row r="3">
          <cell r="F3">
            <v>36130</v>
          </cell>
        </row>
      </sheetData>
      <sheetData sheetId="1514">
        <row r="3">
          <cell r="F3">
            <v>36130</v>
          </cell>
        </row>
      </sheetData>
      <sheetData sheetId="1515" refreshError="1"/>
      <sheetData sheetId="1516" refreshError="1"/>
      <sheetData sheetId="1517" refreshError="1"/>
      <sheetData sheetId="1518" refreshError="1"/>
      <sheetData sheetId="1519">
        <row r="3">
          <cell r="F3">
            <v>36130</v>
          </cell>
        </row>
      </sheetData>
      <sheetData sheetId="1520">
        <row r="3">
          <cell r="F3">
            <v>36130</v>
          </cell>
        </row>
      </sheetData>
      <sheetData sheetId="1521">
        <row r="3">
          <cell r="F3">
            <v>36130</v>
          </cell>
        </row>
      </sheetData>
      <sheetData sheetId="1522">
        <row r="4">
          <cell r="C4">
            <v>36130</v>
          </cell>
        </row>
      </sheetData>
      <sheetData sheetId="1523">
        <row r="3">
          <cell r="F3">
            <v>36130</v>
          </cell>
        </row>
      </sheetData>
      <sheetData sheetId="1524">
        <row r="4">
          <cell r="C4">
            <v>36130</v>
          </cell>
        </row>
      </sheetData>
      <sheetData sheetId="1525">
        <row r="4">
          <cell r="C4">
            <v>36130</v>
          </cell>
        </row>
      </sheetData>
      <sheetData sheetId="1526"/>
      <sheetData sheetId="1527">
        <row r="4">
          <cell r="C4">
            <v>36130</v>
          </cell>
        </row>
      </sheetData>
      <sheetData sheetId="1528" refreshError="1"/>
      <sheetData sheetId="1529" refreshError="1"/>
      <sheetData sheetId="1530">
        <row r="3">
          <cell r="F3">
            <v>0</v>
          </cell>
        </row>
      </sheetData>
      <sheetData sheetId="1531" refreshError="1"/>
      <sheetData sheetId="1532">
        <row r="3">
          <cell r="F3">
            <v>36130</v>
          </cell>
        </row>
      </sheetData>
      <sheetData sheetId="1533">
        <row r="3">
          <cell r="F3">
            <v>36130</v>
          </cell>
        </row>
      </sheetData>
      <sheetData sheetId="1534">
        <row r="3">
          <cell r="F3">
            <v>36130</v>
          </cell>
        </row>
      </sheetData>
      <sheetData sheetId="1535">
        <row r="3">
          <cell r="F3">
            <v>36130</v>
          </cell>
        </row>
      </sheetData>
      <sheetData sheetId="1536">
        <row r="3">
          <cell r="F3">
            <v>36130</v>
          </cell>
        </row>
      </sheetData>
      <sheetData sheetId="1537">
        <row r="3">
          <cell r="F3">
            <v>36130</v>
          </cell>
        </row>
      </sheetData>
      <sheetData sheetId="1538">
        <row r="3">
          <cell r="F3">
            <v>36130</v>
          </cell>
        </row>
      </sheetData>
      <sheetData sheetId="1539">
        <row r="3">
          <cell r="F3">
            <v>36130</v>
          </cell>
        </row>
      </sheetData>
      <sheetData sheetId="1540">
        <row r="3">
          <cell r="F3">
            <v>36130</v>
          </cell>
        </row>
      </sheetData>
      <sheetData sheetId="1541">
        <row r="3">
          <cell r="F3">
            <v>36130</v>
          </cell>
        </row>
      </sheetData>
      <sheetData sheetId="1542">
        <row r="3">
          <cell r="F3">
            <v>36130</v>
          </cell>
        </row>
      </sheetData>
      <sheetData sheetId="1543">
        <row r="3">
          <cell r="F3">
            <v>36130</v>
          </cell>
        </row>
      </sheetData>
      <sheetData sheetId="1544">
        <row r="3">
          <cell r="F3">
            <v>36130</v>
          </cell>
        </row>
      </sheetData>
      <sheetData sheetId="1545">
        <row r="3">
          <cell r="F3">
            <v>36130</v>
          </cell>
        </row>
      </sheetData>
      <sheetData sheetId="1546">
        <row r="3">
          <cell r="F3">
            <v>36130</v>
          </cell>
        </row>
      </sheetData>
      <sheetData sheetId="1547">
        <row r="3">
          <cell r="F3">
            <v>36130</v>
          </cell>
        </row>
      </sheetData>
      <sheetData sheetId="1548">
        <row r="3">
          <cell r="F3">
            <v>36130</v>
          </cell>
        </row>
      </sheetData>
      <sheetData sheetId="1549">
        <row r="3">
          <cell r="F3">
            <v>36130</v>
          </cell>
        </row>
      </sheetData>
      <sheetData sheetId="1550">
        <row r="3">
          <cell r="F3">
            <v>36130</v>
          </cell>
        </row>
      </sheetData>
      <sheetData sheetId="1551">
        <row r="3">
          <cell r="F3">
            <v>36130</v>
          </cell>
        </row>
      </sheetData>
      <sheetData sheetId="1552">
        <row r="3">
          <cell r="F3">
            <v>36130</v>
          </cell>
        </row>
      </sheetData>
      <sheetData sheetId="1553">
        <row r="3">
          <cell r="F3">
            <v>36130</v>
          </cell>
        </row>
      </sheetData>
      <sheetData sheetId="1554">
        <row r="3">
          <cell r="F3">
            <v>36130</v>
          </cell>
        </row>
      </sheetData>
      <sheetData sheetId="1555">
        <row r="3">
          <cell r="F3">
            <v>36130</v>
          </cell>
        </row>
      </sheetData>
      <sheetData sheetId="1556">
        <row r="3">
          <cell r="F3">
            <v>36130</v>
          </cell>
        </row>
      </sheetData>
      <sheetData sheetId="1557">
        <row r="3">
          <cell r="F3">
            <v>36130</v>
          </cell>
        </row>
      </sheetData>
      <sheetData sheetId="1558">
        <row r="3">
          <cell r="F3">
            <v>36130</v>
          </cell>
        </row>
      </sheetData>
      <sheetData sheetId="1559">
        <row r="3">
          <cell r="F3">
            <v>36130</v>
          </cell>
        </row>
      </sheetData>
      <sheetData sheetId="1560">
        <row r="3">
          <cell r="F3">
            <v>36130</v>
          </cell>
        </row>
      </sheetData>
      <sheetData sheetId="1561">
        <row r="3">
          <cell r="F3">
            <v>36130</v>
          </cell>
        </row>
      </sheetData>
      <sheetData sheetId="1562">
        <row r="3">
          <cell r="F3">
            <v>36130</v>
          </cell>
        </row>
      </sheetData>
      <sheetData sheetId="1563">
        <row r="3">
          <cell r="F3">
            <v>36130</v>
          </cell>
        </row>
      </sheetData>
      <sheetData sheetId="1564">
        <row r="3">
          <cell r="F3">
            <v>36130</v>
          </cell>
        </row>
      </sheetData>
      <sheetData sheetId="1565">
        <row r="3">
          <cell r="F3">
            <v>36130</v>
          </cell>
        </row>
      </sheetData>
      <sheetData sheetId="1566">
        <row r="3">
          <cell r="F3">
            <v>36130</v>
          </cell>
        </row>
      </sheetData>
      <sheetData sheetId="1567">
        <row r="3">
          <cell r="F3">
            <v>36130</v>
          </cell>
        </row>
      </sheetData>
      <sheetData sheetId="1568">
        <row r="3">
          <cell r="F3">
            <v>36130</v>
          </cell>
        </row>
      </sheetData>
      <sheetData sheetId="1569">
        <row r="3">
          <cell r="F3">
            <v>0</v>
          </cell>
        </row>
      </sheetData>
      <sheetData sheetId="1570">
        <row r="3">
          <cell r="F3">
            <v>36130</v>
          </cell>
        </row>
      </sheetData>
      <sheetData sheetId="1571">
        <row r="3">
          <cell r="F3">
            <v>36130</v>
          </cell>
        </row>
      </sheetData>
      <sheetData sheetId="1572">
        <row r="3">
          <cell r="F3">
            <v>36130</v>
          </cell>
        </row>
      </sheetData>
      <sheetData sheetId="1573">
        <row r="3">
          <cell r="F3">
            <v>36130</v>
          </cell>
        </row>
      </sheetData>
      <sheetData sheetId="1574">
        <row r="3">
          <cell r="F3">
            <v>36130</v>
          </cell>
        </row>
      </sheetData>
      <sheetData sheetId="1575">
        <row r="3">
          <cell r="F3">
            <v>36130</v>
          </cell>
        </row>
      </sheetData>
      <sheetData sheetId="1576">
        <row r="3">
          <cell r="F3">
            <v>36130</v>
          </cell>
        </row>
      </sheetData>
      <sheetData sheetId="1577">
        <row r="3">
          <cell r="F3">
            <v>36130</v>
          </cell>
        </row>
      </sheetData>
      <sheetData sheetId="1578">
        <row r="3">
          <cell r="F3">
            <v>36130</v>
          </cell>
        </row>
      </sheetData>
      <sheetData sheetId="1579">
        <row r="3">
          <cell r="F3">
            <v>36130</v>
          </cell>
        </row>
      </sheetData>
      <sheetData sheetId="1580">
        <row r="3">
          <cell r="F3">
            <v>36130</v>
          </cell>
        </row>
      </sheetData>
      <sheetData sheetId="1581">
        <row r="3">
          <cell r="F3">
            <v>36130</v>
          </cell>
        </row>
      </sheetData>
      <sheetData sheetId="1582">
        <row r="3">
          <cell r="F3">
            <v>36130</v>
          </cell>
        </row>
      </sheetData>
      <sheetData sheetId="1583">
        <row r="3">
          <cell r="F3">
            <v>36130</v>
          </cell>
        </row>
      </sheetData>
      <sheetData sheetId="1584">
        <row r="3">
          <cell r="F3">
            <v>36130</v>
          </cell>
        </row>
      </sheetData>
      <sheetData sheetId="1585">
        <row r="3">
          <cell r="F3">
            <v>36130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36130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3">
          <cell r="F3">
            <v>36130</v>
          </cell>
        </row>
      </sheetData>
      <sheetData sheetId="1602">
        <row r="3">
          <cell r="F3">
            <v>36130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36130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36130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36130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36130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0</v>
          </cell>
        </row>
      </sheetData>
      <sheetData sheetId="1652">
        <row r="3">
          <cell r="F3">
            <v>36130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36130</v>
          </cell>
        </row>
      </sheetData>
      <sheetData sheetId="1665">
        <row r="3">
          <cell r="F3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36130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3">
          <cell r="F3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3">
          <cell r="F3">
            <v>36130</v>
          </cell>
        </row>
      </sheetData>
      <sheetData sheetId="1690">
        <row r="3">
          <cell r="F3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3">
          <cell r="F3">
            <v>36130</v>
          </cell>
        </row>
      </sheetData>
      <sheetData sheetId="1699">
        <row r="3">
          <cell r="F3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3">
          <cell r="F3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3">
          <cell r="F3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3">
          <cell r="F3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3">
          <cell r="F3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3">
          <cell r="F3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3">
          <cell r="F3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3">
          <cell r="F3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3">
          <cell r="F3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3">
          <cell r="F3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3">
          <cell r="F3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3">
          <cell r="F3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3">
          <cell r="F3">
            <v>36130</v>
          </cell>
        </row>
      </sheetData>
      <sheetData sheetId="1745">
        <row r="3">
          <cell r="F3">
            <v>36130</v>
          </cell>
        </row>
      </sheetData>
      <sheetData sheetId="1746">
        <row r="3">
          <cell r="F3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3">
          <cell r="F3">
            <v>36130</v>
          </cell>
        </row>
      </sheetData>
      <sheetData sheetId="1749">
        <row r="3">
          <cell r="F3">
            <v>36130</v>
          </cell>
        </row>
      </sheetData>
      <sheetData sheetId="1750">
        <row r="3">
          <cell r="F3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3">
          <cell r="F3">
            <v>36130</v>
          </cell>
        </row>
      </sheetData>
      <sheetData sheetId="1753">
        <row r="3">
          <cell r="F3">
            <v>36130</v>
          </cell>
        </row>
      </sheetData>
      <sheetData sheetId="1754">
        <row r="3">
          <cell r="F3">
            <v>36130</v>
          </cell>
        </row>
      </sheetData>
      <sheetData sheetId="1755">
        <row r="3">
          <cell r="F3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3">
          <cell r="F3">
            <v>36130</v>
          </cell>
        </row>
      </sheetData>
      <sheetData sheetId="1758">
        <row r="3">
          <cell r="F3">
            <v>36130</v>
          </cell>
        </row>
      </sheetData>
      <sheetData sheetId="1759">
        <row r="3">
          <cell r="F3">
            <v>36130</v>
          </cell>
        </row>
      </sheetData>
      <sheetData sheetId="1760">
        <row r="3">
          <cell r="F3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3">
          <cell r="F3">
            <v>36130</v>
          </cell>
        </row>
      </sheetData>
      <sheetData sheetId="1763">
        <row r="3">
          <cell r="F3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3">
          <cell r="F3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3">
          <cell r="F3">
            <v>36130</v>
          </cell>
        </row>
      </sheetData>
      <sheetData sheetId="1771">
        <row r="3">
          <cell r="F3">
            <v>36130</v>
          </cell>
        </row>
      </sheetData>
      <sheetData sheetId="1772">
        <row r="3">
          <cell r="F3">
            <v>36130</v>
          </cell>
        </row>
      </sheetData>
      <sheetData sheetId="1773">
        <row r="3">
          <cell r="F3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3">
          <cell r="F3">
            <v>36130</v>
          </cell>
        </row>
      </sheetData>
      <sheetData sheetId="1778">
        <row r="3">
          <cell r="F3">
            <v>36130</v>
          </cell>
        </row>
      </sheetData>
      <sheetData sheetId="1779">
        <row r="3">
          <cell r="F3">
            <v>36130</v>
          </cell>
        </row>
      </sheetData>
      <sheetData sheetId="1780">
        <row r="3">
          <cell r="F3">
            <v>36130</v>
          </cell>
        </row>
      </sheetData>
      <sheetData sheetId="1781">
        <row r="3">
          <cell r="F3">
            <v>36130</v>
          </cell>
        </row>
      </sheetData>
      <sheetData sheetId="1782">
        <row r="3">
          <cell r="F3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3">
          <cell r="F3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3">
          <cell r="F3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3">
          <cell r="F3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3">
          <cell r="F3">
            <v>36130</v>
          </cell>
        </row>
      </sheetData>
      <sheetData sheetId="1793">
        <row r="3">
          <cell r="F3">
            <v>36130</v>
          </cell>
        </row>
      </sheetData>
      <sheetData sheetId="1794">
        <row r="3">
          <cell r="F3">
            <v>36130</v>
          </cell>
        </row>
      </sheetData>
      <sheetData sheetId="1795">
        <row r="3">
          <cell r="F3">
            <v>36130</v>
          </cell>
        </row>
      </sheetData>
      <sheetData sheetId="1796">
        <row r="3">
          <cell r="F3">
            <v>36130</v>
          </cell>
        </row>
      </sheetData>
      <sheetData sheetId="1797">
        <row r="3">
          <cell r="F3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3">
          <cell r="F3">
            <v>36130</v>
          </cell>
        </row>
      </sheetData>
      <sheetData sheetId="1800">
        <row r="3">
          <cell r="F3">
            <v>36130</v>
          </cell>
        </row>
      </sheetData>
      <sheetData sheetId="1801">
        <row r="3">
          <cell r="F3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3">
          <cell r="F3">
            <v>36130</v>
          </cell>
        </row>
      </sheetData>
      <sheetData sheetId="1804">
        <row r="3">
          <cell r="F3">
            <v>36130</v>
          </cell>
        </row>
      </sheetData>
      <sheetData sheetId="1805">
        <row r="3">
          <cell r="F3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3">
          <cell r="F3">
            <v>36130</v>
          </cell>
        </row>
      </sheetData>
      <sheetData sheetId="1808">
        <row r="3">
          <cell r="F3">
            <v>36130</v>
          </cell>
        </row>
      </sheetData>
      <sheetData sheetId="1809">
        <row r="3">
          <cell r="F3">
            <v>36130</v>
          </cell>
        </row>
      </sheetData>
      <sheetData sheetId="1810">
        <row r="3">
          <cell r="F3">
            <v>36130</v>
          </cell>
        </row>
      </sheetData>
      <sheetData sheetId="1811">
        <row r="3">
          <cell r="F3">
            <v>36130</v>
          </cell>
        </row>
      </sheetData>
      <sheetData sheetId="1812">
        <row r="3">
          <cell r="F3">
            <v>36130</v>
          </cell>
        </row>
      </sheetData>
      <sheetData sheetId="1813">
        <row r="3">
          <cell r="F3">
            <v>36130</v>
          </cell>
        </row>
      </sheetData>
      <sheetData sheetId="1814">
        <row r="3">
          <cell r="F3">
            <v>36130</v>
          </cell>
        </row>
      </sheetData>
      <sheetData sheetId="1815">
        <row r="3">
          <cell r="F3">
            <v>36130</v>
          </cell>
        </row>
      </sheetData>
      <sheetData sheetId="1816">
        <row r="3">
          <cell r="F3">
            <v>36130</v>
          </cell>
        </row>
      </sheetData>
      <sheetData sheetId="1817">
        <row r="3">
          <cell r="F3">
            <v>36130</v>
          </cell>
        </row>
      </sheetData>
      <sheetData sheetId="1818">
        <row r="3">
          <cell r="F3">
            <v>36130</v>
          </cell>
        </row>
      </sheetData>
      <sheetData sheetId="1819">
        <row r="3">
          <cell r="F3">
            <v>36130</v>
          </cell>
        </row>
      </sheetData>
      <sheetData sheetId="1820">
        <row r="3">
          <cell r="F3">
            <v>36130</v>
          </cell>
        </row>
      </sheetData>
      <sheetData sheetId="1821">
        <row r="3">
          <cell r="F3">
            <v>36130</v>
          </cell>
        </row>
      </sheetData>
      <sheetData sheetId="1822">
        <row r="3">
          <cell r="F3">
            <v>36130</v>
          </cell>
        </row>
      </sheetData>
      <sheetData sheetId="1823">
        <row r="3">
          <cell r="F3">
            <v>36130</v>
          </cell>
        </row>
      </sheetData>
      <sheetData sheetId="1824">
        <row r="3">
          <cell r="F3">
            <v>36130</v>
          </cell>
        </row>
      </sheetData>
      <sheetData sheetId="1825">
        <row r="3">
          <cell r="F3">
            <v>36130</v>
          </cell>
        </row>
      </sheetData>
      <sheetData sheetId="1826">
        <row r="3">
          <cell r="F3">
            <v>36130</v>
          </cell>
        </row>
      </sheetData>
      <sheetData sheetId="1827">
        <row r="3">
          <cell r="F3">
            <v>36130</v>
          </cell>
        </row>
      </sheetData>
      <sheetData sheetId="1828">
        <row r="3">
          <cell r="F3">
            <v>36130</v>
          </cell>
        </row>
      </sheetData>
      <sheetData sheetId="1829">
        <row r="3">
          <cell r="F3">
            <v>36130</v>
          </cell>
        </row>
      </sheetData>
      <sheetData sheetId="1830">
        <row r="3">
          <cell r="F3">
            <v>36130</v>
          </cell>
        </row>
      </sheetData>
      <sheetData sheetId="1831">
        <row r="3">
          <cell r="F3">
            <v>36130</v>
          </cell>
        </row>
      </sheetData>
      <sheetData sheetId="1832">
        <row r="3">
          <cell r="F3">
            <v>36130</v>
          </cell>
        </row>
      </sheetData>
      <sheetData sheetId="1833">
        <row r="3">
          <cell r="F3">
            <v>36130</v>
          </cell>
        </row>
      </sheetData>
      <sheetData sheetId="1834">
        <row r="3">
          <cell r="F3">
            <v>36130</v>
          </cell>
        </row>
      </sheetData>
      <sheetData sheetId="1835">
        <row r="3">
          <cell r="F3">
            <v>36130</v>
          </cell>
        </row>
      </sheetData>
      <sheetData sheetId="1836">
        <row r="3">
          <cell r="F3">
            <v>36130</v>
          </cell>
        </row>
      </sheetData>
      <sheetData sheetId="1837">
        <row r="3">
          <cell r="F3">
            <v>36130</v>
          </cell>
        </row>
      </sheetData>
      <sheetData sheetId="1838">
        <row r="3">
          <cell r="F3">
            <v>36130</v>
          </cell>
        </row>
      </sheetData>
      <sheetData sheetId="1839">
        <row r="3">
          <cell r="F3">
            <v>36130</v>
          </cell>
        </row>
      </sheetData>
      <sheetData sheetId="1840">
        <row r="3">
          <cell r="F3">
            <v>36130</v>
          </cell>
        </row>
      </sheetData>
      <sheetData sheetId="1841">
        <row r="3">
          <cell r="F3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3">
          <cell r="F3">
            <v>36130</v>
          </cell>
        </row>
      </sheetData>
      <sheetData sheetId="1845">
        <row r="3">
          <cell r="F3">
            <v>36130</v>
          </cell>
        </row>
      </sheetData>
      <sheetData sheetId="1846">
        <row r="3">
          <cell r="F3">
            <v>36130</v>
          </cell>
        </row>
      </sheetData>
      <sheetData sheetId="1847">
        <row r="3">
          <cell r="F3">
            <v>36130</v>
          </cell>
        </row>
      </sheetData>
      <sheetData sheetId="1848">
        <row r="3">
          <cell r="F3">
            <v>36130</v>
          </cell>
        </row>
      </sheetData>
      <sheetData sheetId="1849">
        <row r="3">
          <cell r="F3">
            <v>36130</v>
          </cell>
        </row>
      </sheetData>
      <sheetData sheetId="1850">
        <row r="3">
          <cell r="F3">
            <v>36130</v>
          </cell>
        </row>
      </sheetData>
      <sheetData sheetId="1851">
        <row r="3">
          <cell r="F3">
            <v>36130</v>
          </cell>
        </row>
      </sheetData>
      <sheetData sheetId="1852">
        <row r="3">
          <cell r="F3">
            <v>36130</v>
          </cell>
        </row>
      </sheetData>
      <sheetData sheetId="1853">
        <row r="3">
          <cell r="F3">
            <v>36130</v>
          </cell>
        </row>
      </sheetData>
      <sheetData sheetId="1854">
        <row r="3">
          <cell r="F3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3">
          <cell r="F3">
            <v>36130</v>
          </cell>
        </row>
      </sheetData>
      <sheetData sheetId="1859">
        <row r="3">
          <cell r="F3">
            <v>36130</v>
          </cell>
        </row>
      </sheetData>
      <sheetData sheetId="1860">
        <row r="3">
          <cell r="F3">
            <v>36130</v>
          </cell>
        </row>
      </sheetData>
      <sheetData sheetId="1861">
        <row r="3">
          <cell r="F3">
            <v>36130</v>
          </cell>
        </row>
      </sheetData>
      <sheetData sheetId="1862">
        <row r="3">
          <cell r="F3">
            <v>36130</v>
          </cell>
        </row>
      </sheetData>
      <sheetData sheetId="1863">
        <row r="3">
          <cell r="F3">
            <v>36130</v>
          </cell>
        </row>
      </sheetData>
      <sheetData sheetId="1864">
        <row r="3">
          <cell r="F3">
            <v>36130</v>
          </cell>
        </row>
      </sheetData>
      <sheetData sheetId="1865">
        <row r="3">
          <cell r="F3">
            <v>36130</v>
          </cell>
        </row>
      </sheetData>
      <sheetData sheetId="1866">
        <row r="3">
          <cell r="F3">
            <v>36130</v>
          </cell>
        </row>
      </sheetData>
      <sheetData sheetId="1867">
        <row r="3">
          <cell r="F3">
            <v>36130</v>
          </cell>
        </row>
      </sheetData>
      <sheetData sheetId="1868">
        <row r="3">
          <cell r="F3">
            <v>36130</v>
          </cell>
        </row>
      </sheetData>
      <sheetData sheetId="1869">
        <row r="3">
          <cell r="F3">
            <v>36130</v>
          </cell>
        </row>
      </sheetData>
      <sheetData sheetId="1870">
        <row r="3">
          <cell r="F3">
            <v>36130</v>
          </cell>
        </row>
      </sheetData>
      <sheetData sheetId="1871">
        <row r="3">
          <cell r="F3">
            <v>36130</v>
          </cell>
        </row>
      </sheetData>
      <sheetData sheetId="1872">
        <row r="3">
          <cell r="F3">
            <v>36130</v>
          </cell>
        </row>
      </sheetData>
      <sheetData sheetId="1873">
        <row r="3">
          <cell r="F3">
            <v>36130</v>
          </cell>
        </row>
      </sheetData>
      <sheetData sheetId="1874">
        <row r="3">
          <cell r="F3">
            <v>36130</v>
          </cell>
        </row>
      </sheetData>
      <sheetData sheetId="1875">
        <row r="3">
          <cell r="F3">
            <v>36130</v>
          </cell>
        </row>
      </sheetData>
      <sheetData sheetId="1876">
        <row r="3">
          <cell r="F3">
            <v>36130</v>
          </cell>
        </row>
      </sheetData>
      <sheetData sheetId="1877">
        <row r="3">
          <cell r="F3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3">
          <cell r="F3">
            <v>36130</v>
          </cell>
        </row>
      </sheetData>
      <sheetData sheetId="1880">
        <row r="3">
          <cell r="F3">
            <v>36130</v>
          </cell>
        </row>
      </sheetData>
      <sheetData sheetId="1881">
        <row r="3">
          <cell r="F3">
            <v>36130</v>
          </cell>
        </row>
      </sheetData>
      <sheetData sheetId="1882">
        <row r="3">
          <cell r="F3">
            <v>36130</v>
          </cell>
        </row>
      </sheetData>
      <sheetData sheetId="1883">
        <row r="3">
          <cell r="F3">
            <v>36130</v>
          </cell>
        </row>
      </sheetData>
      <sheetData sheetId="1884">
        <row r="3">
          <cell r="F3">
            <v>36130</v>
          </cell>
        </row>
      </sheetData>
      <sheetData sheetId="1885">
        <row r="3">
          <cell r="F3">
            <v>36130</v>
          </cell>
        </row>
      </sheetData>
      <sheetData sheetId="1886">
        <row r="3">
          <cell r="F3">
            <v>36130</v>
          </cell>
        </row>
      </sheetData>
      <sheetData sheetId="1887">
        <row r="3">
          <cell r="F3">
            <v>36130</v>
          </cell>
        </row>
      </sheetData>
      <sheetData sheetId="1888">
        <row r="3">
          <cell r="F3">
            <v>36130</v>
          </cell>
        </row>
      </sheetData>
      <sheetData sheetId="1889">
        <row r="3">
          <cell r="F3">
            <v>36130</v>
          </cell>
        </row>
      </sheetData>
      <sheetData sheetId="1890">
        <row r="3">
          <cell r="F3">
            <v>36130</v>
          </cell>
        </row>
      </sheetData>
      <sheetData sheetId="1891">
        <row r="3">
          <cell r="F3">
            <v>36130</v>
          </cell>
        </row>
      </sheetData>
      <sheetData sheetId="1892">
        <row r="3">
          <cell r="F3">
            <v>36130</v>
          </cell>
        </row>
      </sheetData>
      <sheetData sheetId="1893">
        <row r="3">
          <cell r="F3">
            <v>36130</v>
          </cell>
        </row>
      </sheetData>
      <sheetData sheetId="1894">
        <row r="3">
          <cell r="F3">
            <v>36130</v>
          </cell>
        </row>
      </sheetData>
      <sheetData sheetId="1895">
        <row r="3">
          <cell r="F3">
            <v>36130</v>
          </cell>
        </row>
      </sheetData>
      <sheetData sheetId="1896">
        <row r="3">
          <cell r="F3">
            <v>36130</v>
          </cell>
        </row>
      </sheetData>
      <sheetData sheetId="1897">
        <row r="3">
          <cell r="F3">
            <v>36130</v>
          </cell>
        </row>
      </sheetData>
      <sheetData sheetId="1898">
        <row r="3">
          <cell r="F3">
            <v>36130</v>
          </cell>
        </row>
      </sheetData>
      <sheetData sheetId="1899">
        <row r="3">
          <cell r="F3">
            <v>36130</v>
          </cell>
        </row>
      </sheetData>
      <sheetData sheetId="1900">
        <row r="3">
          <cell r="F3">
            <v>36130</v>
          </cell>
        </row>
      </sheetData>
      <sheetData sheetId="1901">
        <row r="3">
          <cell r="F3">
            <v>36130</v>
          </cell>
        </row>
      </sheetData>
      <sheetData sheetId="1902">
        <row r="3">
          <cell r="F3">
            <v>36130</v>
          </cell>
        </row>
      </sheetData>
      <sheetData sheetId="1903">
        <row r="3">
          <cell r="F3">
            <v>36130</v>
          </cell>
        </row>
      </sheetData>
      <sheetData sheetId="1904">
        <row r="3">
          <cell r="F3">
            <v>36130</v>
          </cell>
        </row>
      </sheetData>
      <sheetData sheetId="1905">
        <row r="3">
          <cell r="F3">
            <v>36130</v>
          </cell>
        </row>
      </sheetData>
      <sheetData sheetId="1906">
        <row r="3">
          <cell r="F3">
            <v>36130</v>
          </cell>
        </row>
      </sheetData>
      <sheetData sheetId="1907">
        <row r="3">
          <cell r="F3">
            <v>36130</v>
          </cell>
        </row>
      </sheetData>
      <sheetData sheetId="1908">
        <row r="3">
          <cell r="F3">
            <v>36130</v>
          </cell>
        </row>
      </sheetData>
      <sheetData sheetId="1909">
        <row r="3">
          <cell r="F3">
            <v>36130</v>
          </cell>
        </row>
      </sheetData>
      <sheetData sheetId="1910">
        <row r="3">
          <cell r="F3">
            <v>36130</v>
          </cell>
        </row>
      </sheetData>
      <sheetData sheetId="1911">
        <row r="3">
          <cell r="F3">
            <v>36130</v>
          </cell>
        </row>
      </sheetData>
      <sheetData sheetId="1912">
        <row r="3">
          <cell r="F3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3">
          <cell r="F3">
            <v>36130</v>
          </cell>
        </row>
      </sheetData>
      <sheetData sheetId="1915">
        <row r="3">
          <cell r="F3">
            <v>36130</v>
          </cell>
        </row>
      </sheetData>
      <sheetData sheetId="1916">
        <row r="3">
          <cell r="F3">
            <v>36130</v>
          </cell>
        </row>
      </sheetData>
      <sheetData sheetId="1917">
        <row r="3">
          <cell r="F3">
            <v>36130</v>
          </cell>
        </row>
      </sheetData>
      <sheetData sheetId="1918">
        <row r="3">
          <cell r="F3">
            <v>36130</v>
          </cell>
        </row>
      </sheetData>
      <sheetData sheetId="1919">
        <row r="3">
          <cell r="F3">
            <v>36130</v>
          </cell>
        </row>
      </sheetData>
      <sheetData sheetId="1920">
        <row r="3">
          <cell r="F3">
            <v>36130</v>
          </cell>
        </row>
      </sheetData>
      <sheetData sheetId="1921">
        <row r="3">
          <cell r="F3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3">
          <cell r="F3">
            <v>36130</v>
          </cell>
        </row>
      </sheetData>
      <sheetData sheetId="1924">
        <row r="3">
          <cell r="F3">
            <v>0</v>
          </cell>
        </row>
      </sheetData>
      <sheetData sheetId="1925">
        <row r="3">
          <cell r="F3">
            <v>36130</v>
          </cell>
        </row>
      </sheetData>
      <sheetData sheetId="1926">
        <row r="3">
          <cell r="F3">
            <v>36130</v>
          </cell>
        </row>
      </sheetData>
      <sheetData sheetId="1927">
        <row r="3">
          <cell r="F3">
            <v>36130</v>
          </cell>
        </row>
      </sheetData>
      <sheetData sheetId="1928">
        <row r="3">
          <cell r="F3">
            <v>36130</v>
          </cell>
        </row>
      </sheetData>
      <sheetData sheetId="1929">
        <row r="3">
          <cell r="F3">
            <v>36130</v>
          </cell>
        </row>
      </sheetData>
      <sheetData sheetId="1930">
        <row r="3">
          <cell r="F3">
            <v>36130</v>
          </cell>
        </row>
      </sheetData>
      <sheetData sheetId="1931">
        <row r="3">
          <cell r="F3">
            <v>36130</v>
          </cell>
        </row>
      </sheetData>
      <sheetData sheetId="1932">
        <row r="3">
          <cell r="F3">
            <v>36130</v>
          </cell>
        </row>
      </sheetData>
      <sheetData sheetId="1933">
        <row r="3">
          <cell r="F3">
            <v>36130</v>
          </cell>
        </row>
      </sheetData>
      <sheetData sheetId="1934">
        <row r="3">
          <cell r="F3">
            <v>36130</v>
          </cell>
        </row>
      </sheetData>
      <sheetData sheetId="1935">
        <row r="3">
          <cell r="F3">
            <v>36130</v>
          </cell>
        </row>
      </sheetData>
      <sheetData sheetId="1936">
        <row r="3">
          <cell r="F3">
            <v>36130</v>
          </cell>
        </row>
      </sheetData>
      <sheetData sheetId="1937">
        <row r="3">
          <cell r="F3">
            <v>36130</v>
          </cell>
        </row>
      </sheetData>
      <sheetData sheetId="1938">
        <row r="3">
          <cell r="F3">
            <v>36130</v>
          </cell>
        </row>
      </sheetData>
      <sheetData sheetId="1939">
        <row r="3">
          <cell r="F3">
            <v>36130</v>
          </cell>
        </row>
      </sheetData>
      <sheetData sheetId="1940">
        <row r="3">
          <cell r="F3">
            <v>36130</v>
          </cell>
        </row>
      </sheetData>
      <sheetData sheetId="1941">
        <row r="3">
          <cell r="F3">
            <v>36130</v>
          </cell>
        </row>
      </sheetData>
      <sheetData sheetId="1942">
        <row r="3">
          <cell r="F3">
            <v>36130</v>
          </cell>
        </row>
      </sheetData>
      <sheetData sheetId="1943">
        <row r="3">
          <cell r="F3">
            <v>36130</v>
          </cell>
        </row>
      </sheetData>
      <sheetData sheetId="1944">
        <row r="3">
          <cell r="F3">
            <v>36130</v>
          </cell>
        </row>
      </sheetData>
      <sheetData sheetId="1945">
        <row r="3">
          <cell r="F3">
            <v>36130</v>
          </cell>
        </row>
      </sheetData>
      <sheetData sheetId="1946">
        <row r="3">
          <cell r="F3">
            <v>36130</v>
          </cell>
        </row>
      </sheetData>
      <sheetData sheetId="1947">
        <row r="3">
          <cell r="F3">
            <v>36130</v>
          </cell>
        </row>
      </sheetData>
      <sheetData sheetId="1948">
        <row r="3">
          <cell r="F3">
            <v>36130</v>
          </cell>
        </row>
      </sheetData>
      <sheetData sheetId="1949">
        <row r="3">
          <cell r="F3">
            <v>36130</v>
          </cell>
        </row>
      </sheetData>
      <sheetData sheetId="1950">
        <row r="3">
          <cell r="F3">
            <v>36130</v>
          </cell>
        </row>
      </sheetData>
      <sheetData sheetId="1951">
        <row r="3">
          <cell r="F3">
            <v>36130</v>
          </cell>
        </row>
      </sheetData>
      <sheetData sheetId="1952">
        <row r="3">
          <cell r="F3">
            <v>36130</v>
          </cell>
        </row>
      </sheetData>
      <sheetData sheetId="1953">
        <row r="3">
          <cell r="F3">
            <v>36130</v>
          </cell>
        </row>
      </sheetData>
      <sheetData sheetId="1954">
        <row r="3">
          <cell r="F3">
            <v>36130</v>
          </cell>
        </row>
      </sheetData>
      <sheetData sheetId="1955">
        <row r="3">
          <cell r="F3">
            <v>36130</v>
          </cell>
        </row>
      </sheetData>
      <sheetData sheetId="1956">
        <row r="3">
          <cell r="F3">
            <v>36130</v>
          </cell>
        </row>
      </sheetData>
      <sheetData sheetId="1957">
        <row r="3">
          <cell r="F3">
            <v>36130</v>
          </cell>
        </row>
      </sheetData>
      <sheetData sheetId="1958">
        <row r="3">
          <cell r="F3">
            <v>36130</v>
          </cell>
        </row>
      </sheetData>
      <sheetData sheetId="1959">
        <row r="3">
          <cell r="F3">
            <v>36130</v>
          </cell>
        </row>
      </sheetData>
      <sheetData sheetId="1960">
        <row r="3">
          <cell r="F3">
            <v>36130</v>
          </cell>
        </row>
      </sheetData>
      <sheetData sheetId="1961">
        <row r="3">
          <cell r="F3">
            <v>36130</v>
          </cell>
        </row>
      </sheetData>
      <sheetData sheetId="1962">
        <row r="3">
          <cell r="F3">
            <v>36130</v>
          </cell>
        </row>
      </sheetData>
      <sheetData sheetId="1963">
        <row r="3">
          <cell r="F3">
            <v>36130</v>
          </cell>
        </row>
      </sheetData>
      <sheetData sheetId="1964">
        <row r="3">
          <cell r="F3">
            <v>36130</v>
          </cell>
        </row>
      </sheetData>
      <sheetData sheetId="1965">
        <row r="3">
          <cell r="F3">
            <v>36130</v>
          </cell>
        </row>
      </sheetData>
      <sheetData sheetId="1966">
        <row r="3">
          <cell r="F3">
            <v>36130</v>
          </cell>
        </row>
      </sheetData>
      <sheetData sheetId="1967">
        <row r="3">
          <cell r="F3">
            <v>36130</v>
          </cell>
        </row>
      </sheetData>
      <sheetData sheetId="1968">
        <row r="3">
          <cell r="F3">
            <v>36130</v>
          </cell>
        </row>
      </sheetData>
      <sheetData sheetId="1969">
        <row r="3">
          <cell r="F3">
            <v>36130</v>
          </cell>
        </row>
      </sheetData>
      <sheetData sheetId="1970">
        <row r="3">
          <cell r="F3">
            <v>36130</v>
          </cell>
        </row>
      </sheetData>
      <sheetData sheetId="1971">
        <row r="3">
          <cell r="F3">
            <v>36130</v>
          </cell>
        </row>
      </sheetData>
      <sheetData sheetId="1972">
        <row r="3">
          <cell r="F3">
            <v>36130</v>
          </cell>
        </row>
      </sheetData>
      <sheetData sheetId="1973">
        <row r="3">
          <cell r="F3">
            <v>36130</v>
          </cell>
        </row>
      </sheetData>
      <sheetData sheetId="1974">
        <row r="3">
          <cell r="F3">
            <v>36130</v>
          </cell>
        </row>
      </sheetData>
      <sheetData sheetId="1975">
        <row r="3">
          <cell r="F3">
            <v>36130</v>
          </cell>
        </row>
      </sheetData>
      <sheetData sheetId="1976">
        <row r="3">
          <cell r="F3">
            <v>36130</v>
          </cell>
        </row>
      </sheetData>
      <sheetData sheetId="1977">
        <row r="3">
          <cell r="F3">
            <v>36130</v>
          </cell>
        </row>
      </sheetData>
      <sheetData sheetId="1978">
        <row r="3">
          <cell r="F3">
            <v>36130</v>
          </cell>
        </row>
      </sheetData>
      <sheetData sheetId="1979">
        <row r="3">
          <cell r="F3">
            <v>36130</v>
          </cell>
        </row>
      </sheetData>
      <sheetData sheetId="1980">
        <row r="3">
          <cell r="F3">
            <v>36130</v>
          </cell>
        </row>
      </sheetData>
      <sheetData sheetId="1981">
        <row r="3">
          <cell r="F3">
            <v>36130</v>
          </cell>
        </row>
      </sheetData>
      <sheetData sheetId="1982">
        <row r="3">
          <cell r="F3">
            <v>36130</v>
          </cell>
        </row>
      </sheetData>
      <sheetData sheetId="1983">
        <row r="3">
          <cell r="F3">
            <v>36130</v>
          </cell>
        </row>
      </sheetData>
      <sheetData sheetId="1984">
        <row r="3">
          <cell r="F3">
            <v>36130</v>
          </cell>
        </row>
      </sheetData>
      <sheetData sheetId="1985">
        <row r="3">
          <cell r="F3">
            <v>36130</v>
          </cell>
        </row>
      </sheetData>
      <sheetData sheetId="1986">
        <row r="3">
          <cell r="F3">
            <v>36130</v>
          </cell>
        </row>
      </sheetData>
      <sheetData sheetId="1987">
        <row r="3">
          <cell r="F3">
            <v>36130</v>
          </cell>
        </row>
      </sheetData>
      <sheetData sheetId="1988">
        <row r="3">
          <cell r="F3">
            <v>36130</v>
          </cell>
        </row>
      </sheetData>
      <sheetData sheetId="1989">
        <row r="3">
          <cell r="F3">
            <v>36130</v>
          </cell>
        </row>
      </sheetData>
      <sheetData sheetId="1990">
        <row r="3">
          <cell r="F3">
            <v>36130</v>
          </cell>
        </row>
      </sheetData>
      <sheetData sheetId="1991">
        <row r="3">
          <cell r="F3">
            <v>36130</v>
          </cell>
        </row>
      </sheetData>
      <sheetData sheetId="1992">
        <row r="3">
          <cell r="F3">
            <v>36130</v>
          </cell>
        </row>
      </sheetData>
      <sheetData sheetId="1993">
        <row r="3">
          <cell r="F3">
            <v>36130</v>
          </cell>
        </row>
      </sheetData>
      <sheetData sheetId="1994">
        <row r="3">
          <cell r="F3">
            <v>36130</v>
          </cell>
        </row>
      </sheetData>
      <sheetData sheetId="1995">
        <row r="3">
          <cell r="F3">
            <v>36130</v>
          </cell>
        </row>
      </sheetData>
      <sheetData sheetId="1996">
        <row r="3">
          <cell r="F3">
            <v>36130</v>
          </cell>
        </row>
      </sheetData>
      <sheetData sheetId="1997">
        <row r="3">
          <cell r="F3">
            <v>36130</v>
          </cell>
        </row>
      </sheetData>
      <sheetData sheetId="1998">
        <row r="3">
          <cell r="F3">
            <v>36130</v>
          </cell>
        </row>
      </sheetData>
      <sheetData sheetId="1999">
        <row r="3">
          <cell r="F3">
            <v>36130</v>
          </cell>
        </row>
      </sheetData>
      <sheetData sheetId="2000">
        <row r="3">
          <cell r="F3">
            <v>36130</v>
          </cell>
        </row>
      </sheetData>
      <sheetData sheetId="2001">
        <row r="3">
          <cell r="F3">
            <v>36130</v>
          </cell>
        </row>
      </sheetData>
      <sheetData sheetId="2002">
        <row r="3">
          <cell r="F3">
            <v>36130</v>
          </cell>
        </row>
      </sheetData>
      <sheetData sheetId="2003">
        <row r="3">
          <cell r="F3">
            <v>36130</v>
          </cell>
        </row>
      </sheetData>
      <sheetData sheetId="2004">
        <row r="3">
          <cell r="F3">
            <v>36130</v>
          </cell>
        </row>
      </sheetData>
      <sheetData sheetId="2005">
        <row r="3">
          <cell r="F3">
            <v>36130</v>
          </cell>
        </row>
      </sheetData>
      <sheetData sheetId="2006">
        <row r="3">
          <cell r="F3">
            <v>36130</v>
          </cell>
        </row>
      </sheetData>
      <sheetData sheetId="2007">
        <row r="3">
          <cell r="F3">
            <v>36130</v>
          </cell>
        </row>
      </sheetData>
      <sheetData sheetId="2008">
        <row r="3">
          <cell r="F3">
            <v>36130</v>
          </cell>
        </row>
      </sheetData>
      <sheetData sheetId="2009">
        <row r="3">
          <cell r="F3">
            <v>36130</v>
          </cell>
        </row>
      </sheetData>
      <sheetData sheetId="2010">
        <row r="3">
          <cell r="F3">
            <v>36130</v>
          </cell>
        </row>
      </sheetData>
      <sheetData sheetId="2011">
        <row r="3">
          <cell r="F3">
            <v>36130</v>
          </cell>
        </row>
      </sheetData>
      <sheetData sheetId="2012">
        <row r="3">
          <cell r="F3">
            <v>0</v>
          </cell>
        </row>
      </sheetData>
      <sheetData sheetId="2013">
        <row r="3">
          <cell r="F3">
            <v>36130</v>
          </cell>
        </row>
      </sheetData>
      <sheetData sheetId="2014">
        <row r="3">
          <cell r="F3">
            <v>36130</v>
          </cell>
        </row>
      </sheetData>
      <sheetData sheetId="2015">
        <row r="3">
          <cell r="F3">
            <v>36130</v>
          </cell>
        </row>
      </sheetData>
      <sheetData sheetId="2016">
        <row r="3">
          <cell r="F3">
            <v>36130</v>
          </cell>
        </row>
      </sheetData>
      <sheetData sheetId="2017">
        <row r="3">
          <cell r="F3">
            <v>36130</v>
          </cell>
        </row>
      </sheetData>
      <sheetData sheetId="2018">
        <row r="3">
          <cell r="F3">
            <v>36130</v>
          </cell>
        </row>
      </sheetData>
      <sheetData sheetId="2019">
        <row r="3">
          <cell r="F3">
            <v>36130</v>
          </cell>
        </row>
      </sheetData>
      <sheetData sheetId="2020">
        <row r="3">
          <cell r="F3">
            <v>36130</v>
          </cell>
        </row>
      </sheetData>
      <sheetData sheetId="2021">
        <row r="3">
          <cell r="F3">
            <v>36130</v>
          </cell>
        </row>
      </sheetData>
      <sheetData sheetId="2022">
        <row r="3">
          <cell r="F3">
            <v>36130</v>
          </cell>
        </row>
      </sheetData>
      <sheetData sheetId="2023">
        <row r="3">
          <cell r="F3">
            <v>36130</v>
          </cell>
        </row>
      </sheetData>
      <sheetData sheetId="2024">
        <row r="3">
          <cell r="F3">
            <v>36130</v>
          </cell>
        </row>
      </sheetData>
      <sheetData sheetId="2025">
        <row r="3">
          <cell r="F3">
            <v>36130</v>
          </cell>
        </row>
      </sheetData>
      <sheetData sheetId="2026">
        <row r="3">
          <cell r="F3">
            <v>36130</v>
          </cell>
        </row>
      </sheetData>
      <sheetData sheetId="2027">
        <row r="3">
          <cell r="F3">
            <v>36130</v>
          </cell>
        </row>
      </sheetData>
      <sheetData sheetId="2028">
        <row r="3">
          <cell r="F3">
            <v>36130</v>
          </cell>
        </row>
      </sheetData>
      <sheetData sheetId="2029">
        <row r="3">
          <cell r="F3">
            <v>36130</v>
          </cell>
        </row>
      </sheetData>
      <sheetData sheetId="2030">
        <row r="3">
          <cell r="F3">
            <v>36130</v>
          </cell>
        </row>
      </sheetData>
      <sheetData sheetId="2031">
        <row r="3">
          <cell r="F3">
            <v>36130</v>
          </cell>
        </row>
      </sheetData>
      <sheetData sheetId="2032">
        <row r="3">
          <cell r="F3">
            <v>36130</v>
          </cell>
        </row>
      </sheetData>
      <sheetData sheetId="2033">
        <row r="3">
          <cell r="F3">
            <v>36130</v>
          </cell>
        </row>
      </sheetData>
      <sheetData sheetId="2034">
        <row r="3">
          <cell r="F3">
            <v>36130</v>
          </cell>
        </row>
      </sheetData>
      <sheetData sheetId="2035">
        <row r="3">
          <cell r="F3">
            <v>36130</v>
          </cell>
        </row>
      </sheetData>
      <sheetData sheetId="2036">
        <row r="3">
          <cell r="F3">
            <v>36130</v>
          </cell>
        </row>
      </sheetData>
      <sheetData sheetId="2037">
        <row r="3">
          <cell r="F3">
            <v>36130</v>
          </cell>
        </row>
      </sheetData>
      <sheetData sheetId="2038">
        <row r="3">
          <cell r="F3">
            <v>36130</v>
          </cell>
        </row>
      </sheetData>
      <sheetData sheetId="2039">
        <row r="3">
          <cell r="F3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3">
          <cell r="F3">
            <v>36130</v>
          </cell>
        </row>
      </sheetData>
      <sheetData sheetId="2042">
        <row r="3">
          <cell r="F3">
            <v>36130</v>
          </cell>
        </row>
      </sheetData>
      <sheetData sheetId="2043">
        <row r="3">
          <cell r="F3">
            <v>36130</v>
          </cell>
        </row>
      </sheetData>
      <sheetData sheetId="2044">
        <row r="3">
          <cell r="F3">
            <v>36130</v>
          </cell>
        </row>
      </sheetData>
      <sheetData sheetId="2045">
        <row r="3">
          <cell r="F3">
            <v>36130</v>
          </cell>
        </row>
      </sheetData>
      <sheetData sheetId="2046">
        <row r="3">
          <cell r="F3">
            <v>36130</v>
          </cell>
        </row>
      </sheetData>
      <sheetData sheetId="2047">
        <row r="3">
          <cell r="F3">
            <v>36130</v>
          </cell>
        </row>
      </sheetData>
      <sheetData sheetId="2048">
        <row r="3">
          <cell r="F3">
            <v>36130</v>
          </cell>
        </row>
      </sheetData>
      <sheetData sheetId="2049">
        <row r="3">
          <cell r="F3">
            <v>36130</v>
          </cell>
        </row>
      </sheetData>
      <sheetData sheetId="2050">
        <row r="3">
          <cell r="F3">
            <v>36130</v>
          </cell>
        </row>
      </sheetData>
      <sheetData sheetId="2051">
        <row r="3">
          <cell r="F3">
            <v>36130</v>
          </cell>
        </row>
      </sheetData>
      <sheetData sheetId="2052">
        <row r="3">
          <cell r="F3">
            <v>36130</v>
          </cell>
        </row>
      </sheetData>
      <sheetData sheetId="2053">
        <row r="3">
          <cell r="F3">
            <v>36130</v>
          </cell>
        </row>
      </sheetData>
      <sheetData sheetId="2054">
        <row r="3">
          <cell r="F3">
            <v>36130</v>
          </cell>
        </row>
      </sheetData>
      <sheetData sheetId="2055">
        <row r="3">
          <cell r="F3">
            <v>36130</v>
          </cell>
        </row>
      </sheetData>
      <sheetData sheetId="2056">
        <row r="3">
          <cell r="F3">
            <v>36130</v>
          </cell>
        </row>
      </sheetData>
      <sheetData sheetId="2057">
        <row r="3">
          <cell r="F3">
            <v>36130</v>
          </cell>
        </row>
      </sheetData>
      <sheetData sheetId="2058">
        <row r="3">
          <cell r="F3">
            <v>36130</v>
          </cell>
        </row>
      </sheetData>
      <sheetData sheetId="2059">
        <row r="3">
          <cell r="F3">
            <v>36130</v>
          </cell>
        </row>
      </sheetData>
      <sheetData sheetId="2060">
        <row r="3">
          <cell r="F3">
            <v>36130</v>
          </cell>
        </row>
      </sheetData>
      <sheetData sheetId="2061">
        <row r="3">
          <cell r="F3">
            <v>36130</v>
          </cell>
        </row>
      </sheetData>
      <sheetData sheetId="2062">
        <row r="3">
          <cell r="F3">
            <v>36130</v>
          </cell>
        </row>
      </sheetData>
      <sheetData sheetId="2063">
        <row r="3">
          <cell r="F3">
            <v>36130</v>
          </cell>
        </row>
      </sheetData>
      <sheetData sheetId="2064">
        <row r="3">
          <cell r="F3">
            <v>36130</v>
          </cell>
        </row>
      </sheetData>
      <sheetData sheetId="2065">
        <row r="3">
          <cell r="F3">
            <v>36130</v>
          </cell>
        </row>
      </sheetData>
      <sheetData sheetId="2066">
        <row r="3">
          <cell r="F3">
            <v>36130</v>
          </cell>
        </row>
      </sheetData>
      <sheetData sheetId="2067">
        <row r="3">
          <cell r="F3">
            <v>36130</v>
          </cell>
        </row>
      </sheetData>
      <sheetData sheetId="2068">
        <row r="3">
          <cell r="F3">
            <v>36130</v>
          </cell>
        </row>
      </sheetData>
      <sheetData sheetId="2069">
        <row r="3">
          <cell r="F3">
            <v>36130</v>
          </cell>
        </row>
      </sheetData>
      <sheetData sheetId="2070">
        <row r="3">
          <cell r="F3">
            <v>36130</v>
          </cell>
        </row>
      </sheetData>
      <sheetData sheetId="2071">
        <row r="3">
          <cell r="F3">
            <v>36130</v>
          </cell>
        </row>
      </sheetData>
      <sheetData sheetId="2072">
        <row r="3">
          <cell r="F3">
            <v>36130</v>
          </cell>
        </row>
      </sheetData>
      <sheetData sheetId="2073">
        <row r="3">
          <cell r="F3">
            <v>36130</v>
          </cell>
        </row>
      </sheetData>
      <sheetData sheetId="2074">
        <row r="3">
          <cell r="F3">
            <v>36130</v>
          </cell>
        </row>
      </sheetData>
      <sheetData sheetId="2075">
        <row r="3">
          <cell r="F3">
            <v>36130</v>
          </cell>
        </row>
      </sheetData>
      <sheetData sheetId="2076">
        <row r="3">
          <cell r="F3">
            <v>36130</v>
          </cell>
        </row>
      </sheetData>
      <sheetData sheetId="2077">
        <row r="3">
          <cell r="F3">
            <v>36130</v>
          </cell>
        </row>
      </sheetData>
      <sheetData sheetId="2078">
        <row r="3">
          <cell r="F3">
            <v>36130</v>
          </cell>
        </row>
      </sheetData>
      <sheetData sheetId="2079">
        <row r="3">
          <cell r="F3">
            <v>36130</v>
          </cell>
        </row>
      </sheetData>
      <sheetData sheetId="2080">
        <row r="3">
          <cell r="F3">
            <v>36130</v>
          </cell>
        </row>
      </sheetData>
      <sheetData sheetId="2081">
        <row r="3">
          <cell r="F3">
            <v>36130</v>
          </cell>
        </row>
      </sheetData>
      <sheetData sheetId="2082">
        <row r="3">
          <cell r="F3">
            <v>36130</v>
          </cell>
        </row>
      </sheetData>
      <sheetData sheetId="2083">
        <row r="3">
          <cell r="F3">
            <v>36130</v>
          </cell>
        </row>
      </sheetData>
      <sheetData sheetId="2084">
        <row r="3">
          <cell r="F3">
            <v>36130</v>
          </cell>
        </row>
      </sheetData>
      <sheetData sheetId="2085">
        <row r="3">
          <cell r="F3">
            <v>36130</v>
          </cell>
        </row>
      </sheetData>
      <sheetData sheetId="2086">
        <row r="3">
          <cell r="F3">
            <v>36130</v>
          </cell>
        </row>
      </sheetData>
      <sheetData sheetId="2087">
        <row r="3">
          <cell r="F3">
            <v>36130</v>
          </cell>
        </row>
      </sheetData>
      <sheetData sheetId="2088">
        <row r="3">
          <cell r="F3">
            <v>36130</v>
          </cell>
        </row>
      </sheetData>
      <sheetData sheetId="2089">
        <row r="3">
          <cell r="F3">
            <v>36130</v>
          </cell>
        </row>
      </sheetData>
      <sheetData sheetId="2090">
        <row r="3">
          <cell r="F3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3">
          <cell r="F3">
            <v>36130</v>
          </cell>
        </row>
      </sheetData>
      <sheetData sheetId="2094">
        <row r="3">
          <cell r="F3">
            <v>36130</v>
          </cell>
        </row>
      </sheetData>
      <sheetData sheetId="2095">
        <row r="3">
          <cell r="F3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3">
          <cell r="F3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3">
          <cell r="F3">
            <v>36130</v>
          </cell>
        </row>
      </sheetData>
      <sheetData sheetId="2101">
        <row r="3">
          <cell r="F3">
            <v>36130</v>
          </cell>
        </row>
      </sheetData>
      <sheetData sheetId="2102">
        <row r="3">
          <cell r="F3">
            <v>36130</v>
          </cell>
        </row>
      </sheetData>
      <sheetData sheetId="2103">
        <row r="3">
          <cell r="F3">
            <v>36130</v>
          </cell>
        </row>
      </sheetData>
      <sheetData sheetId="2104">
        <row r="3">
          <cell r="F3">
            <v>36130</v>
          </cell>
        </row>
      </sheetData>
      <sheetData sheetId="2105">
        <row r="3">
          <cell r="F3">
            <v>36130</v>
          </cell>
        </row>
      </sheetData>
      <sheetData sheetId="2106">
        <row r="3">
          <cell r="F3">
            <v>36130</v>
          </cell>
        </row>
      </sheetData>
      <sheetData sheetId="2107">
        <row r="3">
          <cell r="F3">
            <v>36130</v>
          </cell>
        </row>
      </sheetData>
      <sheetData sheetId="2108">
        <row r="3">
          <cell r="F3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3">
          <cell r="F3">
            <v>36130</v>
          </cell>
        </row>
      </sheetData>
      <sheetData sheetId="2111">
        <row r="3">
          <cell r="F3">
            <v>36130</v>
          </cell>
        </row>
      </sheetData>
      <sheetData sheetId="2112">
        <row r="3">
          <cell r="F3">
            <v>36130</v>
          </cell>
        </row>
      </sheetData>
      <sheetData sheetId="2113">
        <row r="3">
          <cell r="F3">
            <v>36130</v>
          </cell>
        </row>
      </sheetData>
      <sheetData sheetId="2114">
        <row r="3">
          <cell r="F3">
            <v>36130</v>
          </cell>
        </row>
      </sheetData>
      <sheetData sheetId="2115">
        <row r="3">
          <cell r="F3">
            <v>36130</v>
          </cell>
        </row>
      </sheetData>
      <sheetData sheetId="2116">
        <row r="3">
          <cell r="F3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3">
          <cell r="F3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3">
          <cell r="F3">
            <v>36130</v>
          </cell>
        </row>
      </sheetData>
      <sheetData sheetId="2122">
        <row r="3">
          <cell r="F3">
            <v>36130</v>
          </cell>
        </row>
      </sheetData>
      <sheetData sheetId="2123">
        <row r="3">
          <cell r="F3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36130</v>
          </cell>
        </row>
      </sheetData>
      <sheetData sheetId="2126">
        <row r="3">
          <cell r="F3">
            <v>36130</v>
          </cell>
        </row>
      </sheetData>
      <sheetData sheetId="2127">
        <row r="3">
          <cell r="F3">
            <v>36130</v>
          </cell>
        </row>
      </sheetData>
      <sheetData sheetId="2128">
        <row r="3">
          <cell r="F3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36130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>
        <row r="3">
          <cell r="F3">
            <v>36130</v>
          </cell>
        </row>
      </sheetData>
      <sheetData sheetId="2135">
        <row r="3">
          <cell r="F3">
            <v>36130</v>
          </cell>
        </row>
      </sheetData>
      <sheetData sheetId="2136">
        <row r="3">
          <cell r="F3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36130</v>
          </cell>
        </row>
      </sheetData>
      <sheetData sheetId="2140">
        <row r="3">
          <cell r="F3">
            <v>36130</v>
          </cell>
        </row>
      </sheetData>
      <sheetData sheetId="2141">
        <row r="3">
          <cell r="F3">
            <v>36130</v>
          </cell>
        </row>
      </sheetData>
      <sheetData sheetId="2142">
        <row r="3">
          <cell r="F3">
            <v>36130</v>
          </cell>
        </row>
      </sheetData>
      <sheetData sheetId="2143">
        <row r="3">
          <cell r="F3">
            <v>36130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3">
          <cell r="F3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36130</v>
          </cell>
        </row>
      </sheetData>
      <sheetData sheetId="2152">
        <row r="3">
          <cell r="F3">
            <v>36130</v>
          </cell>
        </row>
      </sheetData>
      <sheetData sheetId="2153">
        <row r="3">
          <cell r="F3">
            <v>36130</v>
          </cell>
        </row>
      </sheetData>
      <sheetData sheetId="2154">
        <row r="3">
          <cell r="F3">
            <v>36130</v>
          </cell>
        </row>
      </sheetData>
      <sheetData sheetId="2155">
        <row r="3">
          <cell r="F3">
            <v>36130</v>
          </cell>
        </row>
      </sheetData>
      <sheetData sheetId="2156">
        <row r="3">
          <cell r="F3">
            <v>36130</v>
          </cell>
        </row>
      </sheetData>
      <sheetData sheetId="2157">
        <row r="3">
          <cell r="F3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3">
          <cell r="F3">
            <v>36130</v>
          </cell>
        </row>
      </sheetData>
      <sheetData sheetId="2171">
        <row r="3">
          <cell r="F3">
            <v>36130</v>
          </cell>
        </row>
      </sheetData>
      <sheetData sheetId="2172">
        <row r="3">
          <cell r="F3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36130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36130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36130</v>
          </cell>
        </row>
      </sheetData>
      <sheetData sheetId="2188">
        <row r="3">
          <cell r="F3">
            <v>36130</v>
          </cell>
        </row>
      </sheetData>
      <sheetData sheetId="2189">
        <row r="3">
          <cell r="F3">
            <v>36130</v>
          </cell>
        </row>
      </sheetData>
      <sheetData sheetId="2190">
        <row r="3">
          <cell r="F3">
            <v>36130</v>
          </cell>
        </row>
      </sheetData>
      <sheetData sheetId="2191">
        <row r="3">
          <cell r="F3">
            <v>36130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36130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36130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36130</v>
          </cell>
        </row>
      </sheetData>
      <sheetData sheetId="2209">
        <row r="3">
          <cell r="F3">
            <v>36130</v>
          </cell>
        </row>
      </sheetData>
      <sheetData sheetId="2210">
        <row r="3">
          <cell r="F3">
            <v>36130</v>
          </cell>
        </row>
      </sheetData>
      <sheetData sheetId="2211">
        <row r="3">
          <cell r="F3">
            <v>36130</v>
          </cell>
        </row>
      </sheetData>
      <sheetData sheetId="2212">
        <row r="3">
          <cell r="F3">
            <v>36130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36130</v>
          </cell>
        </row>
      </sheetData>
      <sheetData sheetId="2215">
        <row r="3">
          <cell r="F3">
            <v>36130</v>
          </cell>
        </row>
      </sheetData>
      <sheetData sheetId="2216">
        <row r="3">
          <cell r="F3">
            <v>36130</v>
          </cell>
        </row>
      </sheetData>
      <sheetData sheetId="2217">
        <row r="3">
          <cell r="F3">
            <v>36130</v>
          </cell>
        </row>
      </sheetData>
      <sheetData sheetId="2218">
        <row r="3">
          <cell r="F3">
            <v>36130</v>
          </cell>
        </row>
      </sheetData>
      <sheetData sheetId="2219">
        <row r="3">
          <cell r="F3">
            <v>36130</v>
          </cell>
        </row>
      </sheetData>
      <sheetData sheetId="2220">
        <row r="3">
          <cell r="F3">
            <v>36130</v>
          </cell>
        </row>
      </sheetData>
      <sheetData sheetId="2221">
        <row r="3">
          <cell r="F3">
            <v>36130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36130</v>
          </cell>
        </row>
      </sheetData>
      <sheetData sheetId="2228">
        <row r="3">
          <cell r="F3">
            <v>36130</v>
          </cell>
        </row>
      </sheetData>
      <sheetData sheetId="2229">
        <row r="3">
          <cell r="F3">
            <v>36130</v>
          </cell>
        </row>
      </sheetData>
      <sheetData sheetId="2230">
        <row r="3">
          <cell r="F3">
            <v>36130</v>
          </cell>
        </row>
      </sheetData>
      <sheetData sheetId="2231">
        <row r="3">
          <cell r="F3">
            <v>36130</v>
          </cell>
        </row>
      </sheetData>
      <sheetData sheetId="2232">
        <row r="3">
          <cell r="F3">
            <v>36130</v>
          </cell>
        </row>
      </sheetData>
      <sheetData sheetId="2233">
        <row r="3">
          <cell r="F3">
            <v>36130</v>
          </cell>
        </row>
      </sheetData>
      <sheetData sheetId="2234">
        <row r="3">
          <cell r="F3">
            <v>36130</v>
          </cell>
        </row>
      </sheetData>
      <sheetData sheetId="2235">
        <row r="3">
          <cell r="F3">
            <v>36130</v>
          </cell>
        </row>
      </sheetData>
      <sheetData sheetId="2236">
        <row r="3">
          <cell r="F3">
            <v>36130</v>
          </cell>
        </row>
      </sheetData>
      <sheetData sheetId="2237">
        <row r="3">
          <cell r="F3">
            <v>36130</v>
          </cell>
        </row>
      </sheetData>
      <sheetData sheetId="2238">
        <row r="3">
          <cell r="F3">
            <v>36130</v>
          </cell>
        </row>
      </sheetData>
      <sheetData sheetId="2239">
        <row r="3">
          <cell r="F3">
            <v>36130</v>
          </cell>
        </row>
      </sheetData>
      <sheetData sheetId="2240">
        <row r="3">
          <cell r="F3">
            <v>36130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36130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36130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36130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36130</v>
          </cell>
        </row>
      </sheetData>
      <sheetData sheetId="2259">
        <row r="3">
          <cell r="F3">
            <v>36130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36130</v>
          </cell>
        </row>
      </sheetData>
      <sheetData sheetId="2262">
        <row r="3">
          <cell r="F3">
            <v>36130</v>
          </cell>
        </row>
      </sheetData>
      <sheetData sheetId="2263">
        <row r="3">
          <cell r="F3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36130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36130</v>
          </cell>
        </row>
      </sheetData>
      <sheetData sheetId="2269">
        <row r="3">
          <cell r="F3">
            <v>36130</v>
          </cell>
        </row>
      </sheetData>
      <sheetData sheetId="2270">
        <row r="3">
          <cell r="F3">
            <v>36130</v>
          </cell>
        </row>
      </sheetData>
      <sheetData sheetId="2271">
        <row r="3">
          <cell r="F3">
            <v>36130</v>
          </cell>
        </row>
      </sheetData>
      <sheetData sheetId="2272">
        <row r="3">
          <cell r="F3">
            <v>36130</v>
          </cell>
        </row>
      </sheetData>
      <sheetData sheetId="2273">
        <row r="3">
          <cell r="F3">
            <v>36130</v>
          </cell>
        </row>
      </sheetData>
      <sheetData sheetId="2274">
        <row r="3">
          <cell r="F3">
            <v>36130</v>
          </cell>
        </row>
      </sheetData>
      <sheetData sheetId="2275">
        <row r="3">
          <cell r="F3">
            <v>36130</v>
          </cell>
        </row>
      </sheetData>
      <sheetData sheetId="2276">
        <row r="3">
          <cell r="F3">
            <v>36130</v>
          </cell>
        </row>
      </sheetData>
      <sheetData sheetId="2277">
        <row r="3">
          <cell r="F3">
            <v>36130</v>
          </cell>
        </row>
      </sheetData>
      <sheetData sheetId="2278">
        <row r="3">
          <cell r="F3">
            <v>36130</v>
          </cell>
        </row>
      </sheetData>
      <sheetData sheetId="2279">
        <row r="3">
          <cell r="F3">
            <v>36130</v>
          </cell>
        </row>
      </sheetData>
      <sheetData sheetId="2280">
        <row r="3">
          <cell r="F3">
            <v>36130</v>
          </cell>
        </row>
      </sheetData>
      <sheetData sheetId="2281">
        <row r="3">
          <cell r="F3">
            <v>36130</v>
          </cell>
        </row>
      </sheetData>
      <sheetData sheetId="2282">
        <row r="3">
          <cell r="F3">
            <v>36130</v>
          </cell>
        </row>
      </sheetData>
      <sheetData sheetId="2283">
        <row r="3">
          <cell r="F3">
            <v>36130</v>
          </cell>
        </row>
      </sheetData>
      <sheetData sheetId="2284">
        <row r="3">
          <cell r="F3">
            <v>36130</v>
          </cell>
        </row>
      </sheetData>
      <sheetData sheetId="2285">
        <row r="3">
          <cell r="F3">
            <v>36130</v>
          </cell>
        </row>
      </sheetData>
      <sheetData sheetId="2286">
        <row r="3">
          <cell r="F3">
            <v>36130</v>
          </cell>
        </row>
      </sheetData>
      <sheetData sheetId="2287">
        <row r="3">
          <cell r="F3">
            <v>36130</v>
          </cell>
        </row>
      </sheetData>
      <sheetData sheetId="2288">
        <row r="3">
          <cell r="F3">
            <v>36130</v>
          </cell>
        </row>
      </sheetData>
      <sheetData sheetId="2289">
        <row r="3">
          <cell r="F3">
            <v>36130</v>
          </cell>
        </row>
      </sheetData>
      <sheetData sheetId="2290">
        <row r="3">
          <cell r="F3">
            <v>36130</v>
          </cell>
        </row>
      </sheetData>
      <sheetData sheetId="2291">
        <row r="3">
          <cell r="F3">
            <v>36130</v>
          </cell>
        </row>
      </sheetData>
      <sheetData sheetId="2292">
        <row r="3">
          <cell r="F3">
            <v>36130</v>
          </cell>
        </row>
      </sheetData>
      <sheetData sheetId="2293">
        <row r="3">
          <cell r="F3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3">
          <cell r="F3">
            <v>36130</v>
          </cell>
        </row>
      </sheetData>
      <sheetData sheetId="2296">
        <row r="3">
          <cell r="F3">
            <v>36130</v>
          </cell>
        </row>
      </sheetData>
      <sheetData sheetId="2297">
        <row r="3">
          <cell r="F3">
            <v>36130</v>
          </cell>
        </row>
      </sheetData>
      <sheetData sheetId="2298">
        <row r="3">
          <cell r="F3">
            <v>36130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36130</v>
          </cell>
        </row>
      </sheetData>
      <sheetData sheetId="2301">
        <row r="3">
          <cell r="F3">
            <v>36130</v>
          </cell>
        </row>
      </sheetData>
      <sheetData sheetId="2302">
        <row r="3">
          <cell r="F3">
            <v>36130</v>
          </cell>
        </row>
      </sheetData>
      <sheetData sheetId="2303">
        <row r="3">
          <cell r="F3">
            <v>36130</v>
          </cell>
        </row>
      </sheetData>
      <sheetData sheetId="2304">
        <row r="3">
          <cell r="F3">
            <v>36130</v>
          </cell>
        </row>
      </sheetData>
      <sheetData sheetId="2305">
        <row r="3">
          <cell r="F3">
            <v>36130</v>
          </cell>
        </row>
      </sheetData>
      <sheetData sheetId="2306">
        <row r="3">
          <cell r="F3">
            <v>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36130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36130</v>
          </cell>
        </row>
      </sheetData>
      <sheetData sheetId="2317">
        <row r="3">
          <cell r="F3">
            <v>36130</v>
          </cell>
        </row>
      </sheetData>
      <sheetData sheetId="2318">
        <row r="3">
          <cell r="F3">
            <v>36130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36130</v>
          </cell>
        </row>
      </sheetData>
      <sheetData sheetId="2322">
        <row r="3">
          <cell r="F3">
            <v>36130</v>
          </cell>
        </row>
      </sheetData>
      <sheetData sheetId="2323">
        <row r="3">
          <cell r="F3">
            <v>36130</v>
          </cell>
        </row>
      </sheetData>
      <sheetData sheetId="2324">
        <row r="3">
          <cell r="F3">
            <v>36130</v>
          </cell>
        </row>
      </sheetData>
      <sheetData sheetId="2325">
        <row r="3">
          <cell r="F3">
            <v>0</v>
          </cell>
        </row>
      </sheetData>
      <sheetData sheetId="2326">
        <row r="3">
          <cell r="F3">
            <v>36130</v>
          </cell>
        </row>
      </sheetData>
      <sheetData sheetId="2327">
        <row r="3">
          <cell r="F3">
            <v>36130</v>
          </cell>
        </row>
      </sheetData>
      <sheetData sheetId="2328">
        <row r="3">
          <cell r="F3">
            <v>0</v>
          </cell>
        </row>
      </sheetData>
      <sheetData sheetId="2329">
        <row r="3">
          <cell r="F3">
            <v>36130</v>
          </cell>
        </row>
      </sheetData>
      <sheetData sheetId="2330">
        <row r="3">
          <cell r="F3">
            <v>36130</v>
          </cell>
        </row>
      </sheetData>
      <sheetData sheetId="2331">
        <row r="3">
          <cell r="F3">
            <v>36130</v>
          </cell>
        </row>
      </sheetData>
      <sheetData sheetId="2332">
        <row r="3">
          <cell r="F3">
            <v>36130</v>
          </cell>
        </row>
      </sheetData>
      <sheetData sheetId="2333">
        <row r="3">
          <cell r="F3">
            <v>36130</v>
          </cell>
        </row>
      </sheetData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36130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36130</v>
          </cell>
        </row>
      </sheetData>
      <sheetData sheetId="2342">
        <row r="3">
          <cell r="F3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3">
          <cell r="F3">
            <v>36130</v>
          </cell>
        </row>
      </sheetData>
      <sheetData sheetId="2346">
        <row r="3">
          <cell r="F3">
            <v>36130</v>
          </cell>
        </row>
      </sheetData>
      <sheetData sheetId="2347">
        <row r="3">
          <cell r="F3">
            <v>36130</v>
          </cell>
        </row>
      </sheetData>
      <sheetData sheetId="2348">
        <row r="3">
          <cell r="F3">
            <v>36130</v>
          </cell>
        </row>
      </sheetData>
      <sheetData sheetId="2349">
        <row r="3">
          <cell r="F3">
            <v>36130</v>
          </cell>
        </row>
      </sheetData>
      <sheetData sheetId="2350">
        <row r="3">
          <cell r="F3">
            <v>36130</v>
          </cell>
        </row>
      </sheetData>
      <sheetData sheetId="2351">
        <row r="3">
          <cell r="F3">
            <v>0</v>
          </cell>
        </row>
      </sheetData>
      <sheetData sheetId="2352">
        <row r="3">
          <cell r="F3">
            <v>0</v>
          </cell>
        </row>
      </sheetData>
      <sheetData sheetId="2353">
        <row r="3">
          <cell r="F3">
            <v>36130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3">
          <cell r="F3">
            <v>0</v>
          </cell>
        </row>
      </sheetData>
      <sheetData sheetId="2357">
        <row r="3">
          <cell r="F3">
            <v>36130</v>
          </cell>
        </row>
      </sheetData>
      <sheetData sheetId="2358">
        <row r="3">
          <cell r="F3">
            <v>36130</v>
          </cell>
        </row>
      </sheetData>
      <sheetData sheetId="2359">
        <row r="3">
          <cell r="F3">
            <v>36130</v>
          </cell>
        </row>
      </sheetData>
      <sheetData sheetId="2360">
        <row r="3">
          <cell r="F3">
            <v>36130</v>
          </cell>
        </row>
      </sheetData>
      <sheetData sheetId="2361">
        <row r="3">
          <cell r="F3">
            <v>36130</v>
          </cell>
        </row>
      </sheetData>
      <sheetData sheetId="2362">
        <row r="3">
          <cell r="F3">
            <v>36130</v>
          </cell>
        </row>
      </sheetData>
      <sheetData sheetId="2363">
        <row r="3">
          <cell r="F3">
            <v>36130</v>
          </cell>
        </row>
      </sheetData>
      <sheetData sheetId="2364">
        <row r="3">
          <cell r="F3">
            <v>36130</v>
          </cell>
        </row>
      </sheetData>
      <sheetData sheetId="2365">
        <row r="3">
          <cell r="F3">
            <v>0</v>
          </cell>
        </row>
      </sheetData>
      <sheetData sheetId="2366">
        <row r="3">
          <cell r="F3">
            <v>0</v>
          </cell>
        </row>
      </sheetData>
      <sheetData sheetId="2367">
        <row r="3">
          <cell r="F3">
            <v>36130</v>
          </cell>
        </row>
      </sheetData>
      <sheetData sheetId="2368">
        <row r="3">
          <cell r="F3">
            <v>36130</v>
          </cell>
        </row>
      </sheetData>
      <sheetData sheetId="2369" refreshError="1"/>
      <sheetData sheetId="2370" refreshError="1"/>
      <sheetData sheetId="2371">
        <row r="4">
          <cell r="C4">
            <v>36130</v>
          </cell>
        </row>
      </sheetData>
      <sheetData sheetId="2372">
        <row r="4">
          <cell r="C4">
            <v>36130</v>
          </cell>
        </row>
      </sheetData>
      <sheetData sheetId="2373">
        <row r="4">
          <cell r="C4">
            <v>36130</v>
          </cell>
        </row>
      </sheetData>
      <sheetData sheetId="2374">
        <row r="4">
          <cell r="C4">
            <v>36130</v>
          </cell>
        </row>
      </sheetData>
      <sheetData sheetId="2375">
        <row r="4">
          <cell r="C4">
            <v>36130</v>
          </cell>
        </row>
      </sheetData>
      <sheetData sheetId="2376">
        <row r="4">
          <cell r="C4">
            <v>36130</v>
          </cell>
        </row>
      </sheetData>
      <sheetData sheetId="2377">
        <row r="4">
          <cell r="C4">
            <v>36130</v>
          </cell>
        </row>
      </sheetData>
      <sheetData sheetId="2378">
        <row r="4">
          <cell r="C4">
            <v>36130</v>
          </cell>
        </row>
      </sheetData>
      <sheetData sheetId="2379">
        <row r="4">
          <cell r="C4">
            <v>36130</v>
          </cell>
        </row>
      </sheetData>
      <sheetData sheetId="2380">
        <row r="4">
          <cell r="C4">
            <v>36130</v>
          </cell>
        </row>
      </sheetData>
      <sheetData sheetId="2381">
        <row r="4">
          <cell r="C4">
            <v>36130</v>
          </cell>
        </row>
      </sheetData>
      <sheetData sheetId="2382">
        <row r="3">
          <cell r="F3">
            <v>0</v>
          </cell>
        </row>
      </sheetData>
      <sheetData sheetId="2383">
        <row r="3">
          <cell r="F3">
            <v>36130</v>
          </cell>
        </row>
      </sheetData>
      <sheetData sheetId="2384">
        <row r="4">
          <cell r="C4">
            <v>36130</v>
          </cell>
        </row>
      </sheetData>
      <sheetData sheetId="2385">
        <row r="4">
          <cell r="C4">
            <v>36130</v>
          </cell>
        </row>
      </sheetData>
      <sheetData sheetId="2386">
        <row r="3">
          <cell r="F3">
            <v>0</v>
          </cell>
        </row>
      </sheetData>
      <sheetData sheetId="2387">
        <row r="4">
          <cell r="C4">
            <v>36130</v>
          </cell>
        </row>
      </sheetData>
      <sheetData sheetId="2388">
        <row r="4">
          <cell r="C4">
            <v>36130</v>
          </cell>
        </row>
      </sheetData>
      <sheetData sheetId="2389">
        <row r="4">
          <cell r="C4">
            <v>36130</v>
          </cell>
        </row>
      </sheetData>
      <sheetData sheetId="2390">
        <row r="4">
          <cell r="C4">
            <v>36130</v>
          </cell>
        </row>
      </sheetData>
      <sheetData sheetId="2391">
        <row r="4">
          <cell r="C4">
            <v>36130</v>
          </cell>
        </row>
      </sheetData>
      <sheetData sheetId="2392" refreshError="1"/>
      <sheetData sheetId="2393">
        <row r="3">
          <cell r="F3">
            <v>36130</v>
          </cell>
        </row>
      </sheetData>
      <sheetData sheetId="2394">
        <row r="3">
          <cell r="F3">
            <v>36130</v>
          </cell>
        </row>
      </sheetData>
      <sheetData sheetId="2395">
        <row r="3">
          <cell r="F3">
            <v>36130</v>
          </cell>
        </row>
      </sheetData>
      <sheetData sheetId="2396">
        <row r="3">
          <cell r="F3">
            <v>36130</v>
          </cell>
        </row>
      </sheetData>
      <sheetData sheetId="2397">
        <row r="3">
          <cell r="F3">
            <v>36130</v>
          </cell>
        </row>
      </sheetData>
      <sheetData sheetId="2398">
        <row r="3">
          <cell r="F3">
            <v>36130</v>
          </cell>
        </row>
      </sheetData>
      <sheetData sheetId="2399">
        <row r="3">
          <cell r="F3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36130</v>
          </cell>
        </row>
      </sheetData>
      <sheetData sheetId="2402">
        <row r="3">
          <cell r="F3">
            <v>36130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>
        <row r="3">
          <cell r="F3">
            <v>36130</v>
          </cell>
        </row>
      </sheetData>
      <sheetData sheetId="2407">
        <row r="3">
          <cell r="F3">
            <v>36130</v>
          </cell>
        </row>
      </sheetData>
      <sheetData sheetId="2408">
        <row r="3">
          <cell r="F3">
            <v>36130</v>
          </cell>
        </row>
      </sheetData>
      <sheetData sheetId="2409">
        <row r="3">
          <cell r="F3">
            <v>36130</v>
          </cell>
        </row>
      </sheetData>
      <sheetData sheetId="2410">
        <row r="3">
          <cell r="F3">
            <v>36130</v>
          </cell>
        </row>
      </sheetData>
      <sheetData sheetId="2411">
        <row r="3">
          <cell r="F3">
            <v>36130</v>
          </cell>
        </row>
      </sheetData>
      <sheetData sheetId="2412">
        <row r="3">
          <cell r="F3">
            <v>36130</v>
          </cell>
        </row>
      </sheetData>
      <sheetData sheetId="2413">
        <row r="3">
          <cell r="F3">
            <v>36130</v>
          </cell>
        </row>
      </sheetData>
      <sheetData sheetId="2414">
        <row r="3">
          <cell r="F3">
            <v>36130</v>
          </cell>
        </row>
      </sheetData>
      <sheetData sheetId="2415">
        <row r="3">
          <cell r="F3">
            <v>0</v>
          </cell>
        </row>
      </sheetData>
      <sheetData sheetId="2416">
        <row r="3">
          <cell r="F3">
            <v>0</v>
          </cell>
        </row>
      </sheetData>
      <sheetData sheetId="2417">
        <row r="3">
          <cell r="F3">
            <v>36130</v>
          </cell>
        </row>
      </sheetData>
      <sheetData sheetId="2418">
        <row r="3">
          <cell r="F3">
            <v>36130</v>
          </cell>
        </row>
      </sheetData>
      <sheetData sheetId="2419">
        <row r="3">
          <cell r="F3">
            <v>36130</v>
          </cell>
        </row>
      </sheetData>
      <sheetData sheetId="2420">
        <row r="3">
          <cell r="F3">
            <v>36130</v>
          </cell>
        </row>
      </sheetData>
      <sheetData sheetId="2421">
        <row r="3">
          <cell r="F3">
            <v>0</v>
          </cell>
        </row>
      </sheetData>
      <sheetData sheetId="2422">
        <row r="3">
          <cell r="F3">
            <v>0</v>
          </cell>
        </row>
      </sheetData>
      <sheetData sheetId="2423">
        <row r="3">
          <cell r="F3">
            <v>0</v>
          </cell>
        </row>
      </sheetData>
      <sheetData sheetId="2424">
        <row r="3">
          <cell r="F3">
            <v>36130</v>
          </cell>
        </row>
      </sheetData>
      <sheetData sheetId="2425">
        <row r="3">
          <cell r="F3">
            <v>36130</v>
          </cell>
        </row>
      </sheetData>
      <sheetData sheetId="2426">
        <row r="3">
          <cell r="F3">
            <v>36130</v>
          </cell>
        </row>
      </sheetData>
      <sheetData sheetId="2427">
        <row r="3">
          <cell r="F3">
            <v>0</v>
          </cell>
        </row>
      </sheetData>
      <sheetData sheetId="2428">
        <row r="3">
          <cell r="F3">
            <v>0</v>
          </cell>
        </row>
      </sheetData>
      <sheetData sheetId="2429">
        <row r="3">
          <cell r="F3">
            <v>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36130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3">
          <cell r="F3">
            <v>36130</v>
          </cell>
        </row>
      </sheetData>
      <sheetData sheetId="2435">
        <row r="3">
          <cell r="F3">
            <v>36130</v>
          </cell>
        </row>
      </sheetData>
      <sheetData sheetId="2436">
        <row r="3">
          <cell r="F3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3">
          <cell r="F3">
            <v>36130</v>
          </cell>
        </row>
      </sheetData>
      <sheetData sheetId="2440">
        <row r="3">
          <cell r="F3">
            <v>36130</v>
          </cell>
        </row>
      </sheetData>
      <sheetData sheetId="2441">
        <row r="3">
          <cell r="F3">
            <v>36130</v>
          </cell>
        </row>
      </sheetData>
      <sheetData sheetId="2442">
        <row r="3">
          <cell r="F3">
            <v>36130</v>
          </cell>
        </row>
      </sheetData>
      <sheetData sheetId="2443">
        <row r="3">
          <cell r="F3">
            <v>36130</v>
          </cell>
        </row>
      </sheetData>
      <sheetData sheetId="2444">
        <row r="3">
          <cell r="F3">
            <v>36130</v>
          </cell>
        </row>
      </sheetData>
      <sheetData sheetId="2445">
        <row r="3">
          <cell r="F3">
            <v>36130</v>
          </cell>
        </row>
      </sheetData>
      <sheetData sheetId="2446">
        <row r="3">
          <cell r="F3">
            <v>36130</v>
          </cell>
        </row>
      </sheetData>
      <sheetData sheetId="2447">
        <row r="3">
          <cell r="F3">
            <v>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36130</v>
          </cell>
        </row>
      </sheetData>
      <sheetData sheetId="2450">
        <row r="3">
          <cell r="F3">
            <v>36130</v>
          </cell>
        </row>
      </sheetData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>
        <row r="3">
          <cell r="F3">
            <v>36130</v>
          </cell>
        </row>
      </sheetData>
      <sheetData sheetId="2464">
        <row r="3">
          <cell r="F3">
            <v>36130</v>
          </cell>
        </row>
      </sheetData>
      <sheetData sheetId="2465">
        <row r="3">
          <cell r="F3">
            <v>36130</v>
          </cell>
        </row>
      </sheetData>
      <sheetData sheetId="2466">
        <row r="3">
          <cell r="F3">
            <v>36130</v>
          </cell>
        </row>
      </sheetData>
      <sheetData sheetId="2467">
        <row r="3">
          <cell r="F3">
            <v>36130</v>
          </cell>
        </row>
      </sheetData>
      <sheetData sheetId="2468">
        <row r="3">
          <cell r="F3">
            <v>36130</v>
          </cell>
        </row>
      </sheetData>
      <sheetData sheetId="2469">
        <row r="3">
          <cell r="F3">
            <v>36130</v>
          </cell>
        </row>
      </sheetData>
      <sheetData sheetId="2470">
        <row r="3">
          <cell r="F3">
            <v>36130</v>
          </cell>
        </row>
      </sheetData>
      <sheetData sheetId="2471">
        <row r="3">
          <cell r="F3">
            <v>36130</v>
          </cell>
        </row>
      </sheetData>
      <sheetData sheetId="2472">
        <row r="3">
          <cell r="F3">
            <v>36130</v>
          </cell>
        </row>
      </sheetData>
      <sheetData sheetId="2473" refreshError="1"/>
      <sheetData sheetId="2474" refreshError="1"/>
      <sheetData sheetId="2475">
        <row r="3">
          <cell r="F3">
            <v>36130</v>
          </cell>
        </row>
      </sheetData>
      <sheetData sheetId="2476">
        <row r="3">
          <cell r="F3">
            <v>36130</v>
          </cell>
        </row>
      </sheetData>
      <sheetData sheetId="2477">
        <row r="3">
          <cell r="F3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3">
          <cell r="F3">
            <v>36130</v>
          </cell>
        </row>
      </sheetData>
      <sheetData sheetId="2480">
        <row r="3">
          <cell r="F3">
            <v>36130</v>
          </cell>
        </row>
      </sheetData>
      <sheetData sheetId="2481">
        <row r="3">
          <cell r="F3">
            <v>36130</v>
          </cell>
        </row>
      </sheetData>
      <sheetData sheetId="2482">
        <row r="3">
          <cell r="F3">
            <v>36130</v>
          </cell>
        </row>
      </sheetData>
      <sheetData sheetId="2483">
        <row r="3">
          <cell r="F3">
            <v>36130</v>
          </cell>
        </row>
      </sheetData>
      <sheetData sheetId="2484">
        <row r="3">
          <cell r="F3">
            <v>36130</v>
          </cell>
        </row>
      </sheetData>
      <sheetData sheetId="2485">
        <row r="3">
          <cell r="F3">
            <v>36130</v>
          </cell>
        </row>
      </sheetData>
      <sheetData sheetId="2486">
        <row r="3">
          <cell r="F3">
            <v>36130</v>
          </cell>
        </row>
      </sheetData>
      <sheetData sheetId="2487">
        <row r="3">
          <cell r="F3">
            <v>36130</v>
          </cell>
        </row>
      </sheetData>
      <sheetData sheetId="2488">
        <row r="3">
          <cell r="F3">
            <v>36130</v>
          </cell>
        </row>
      </sheetData>
      <sheetData sheetId="2489">
        <row r="3">
          <cell r="F3">
            <v>36130</v>
          </cell>
        </row>
      </sheetData>
      <sheetData sheetId="2490">
        <row r="3">
          <cell r="F3">
            <v>36130</v>
          </cell>
        </row>
      </sheetData>
      <sheetData sheetId="2491">
        <row r="3">
          <cell r="F3">
            <v>36130</v>
          </cell>
        </row>
      </sheetData>
      <sheetData sheetId="2492">
        <row r="3">
          <cell r="F3">
            <v>36130</v>
          </cell>
        </row>
      </sheetData>
      <sheetData sheetId="2493">
        <row r="3">
          <cell r="F3">
            <v>36130</v>
          </cell>
        </row>
      </sheetData>
      <sheetData sheetId="2494">
        <row r="3">
          <cell r="F3">
            <v>36130</v>
          </cell>
        </row>
      </sheetData>
      <sheetData sheetId="2495">
        <row r="3">
          <cell r="F3">
            <v>36130</v>
          </cell>
        </row>
      </sheetData>
      <sheetData sheetId="2496">
        <row r="3">
          <cell r="F3">
            <v>36130</v>
          </cell>
        </row>
      </sheetData>
      <sheetData sheetId="2497">
        <row r="3">
          <cell r="F3">
            <v>36130</v>
          </cell>
        </row>
      </sheetData>
      <sheetData sheetId="2498">
        <row r="3">
          <cell r="F3">
            <v>36130</v>
          </cell>
        </row>
      </sheetData>
      <sheetData sheetId="2499">
        <row r="3">
          <cell r="F3">
            <v>0</v>
          </cell>
        </row>
      </sheetData>
      <sheetData sheetId="2500">
        <row r="3">
          <cell r="F3">
            <v>36130</v>
          </cell>
        </row>
      </sheetData>
      <sheetData sheetId="2501">
        <row r="3">
          <cell r="F3">
            <v>36130</v>
          </cell>
        </row>
      </sheetData>
      <sheetData sheetId="2502">
        <row r="3">
          <cell r="F3">
            <v>36130</v>
          </cell>
        </row>
      </sheetData>
      <sheetData sheetId="2503">
        <row r="3">
          <cell r="F3">
            <v>36130</v>
          </cell>
        </row>
      </sheetData>
      <sheetData sheetId="2504">
        <row r="3">
          <cell r="F3">
            <v>36130</v>
          </cell>
        </row>
      </sheetData>
      <sheetData sheetId="2505">
        <row r="3">
          <cell r="F3">
            <v>36130</v>
          </cell>
        </row>
      </sheetData>
      <sheetData sheetId="2506">
        <row r="3">
          <cell r="F3">
            <v>36130</v>
          </cell>
        </row>
      </sheetData>
      <sheetData sheetId="2507">
        <row r="3">
          <cell r="F3">
            <v>36130</v>
          </cell>
        </row>
      </sheetData>
      <sheetData sheetId="2508">
        <row r="3">
          <cell r="F3">
            <v>36130</v>
          </cell>
        </row>
      </sheetData>
      <sheetData sheetId="2509">
        <row r="3">
          <cell r="F3">
            <v>36130</v>
          </cell>
        </row>
      </sheetData>
      <sheetData sheetId="2510">
        <row r="3">
          <cell r="F3">
            <v>36130</v>
          </cell>
        </row>
      </sheetData>
      <sheetData sheetId="2511">
        <row r="3">
          <cell r="F3">
            <v>36130</v>
          </cell>
        </row>
      </sheetData>
      <sheetData sheetId="2512">
        <row r="3">
          <cell r="F3">
            <v>36130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3">
          <cell r="F3">
            <v>36130</v>
          </cell>
        </row>
      </sheetData>
      <sheetData sheetId="2516">
        <row r="3">
          <cell r="F3">
            <v>36130</v>
          </cell>
        </row>
      </sheetData>
      <sheetData sheetId="2517">
        <row r="3">
          <cell r="F3">
            <v>36130</v>
          </cell>
        </row>
      </sheetData>
      <sheetData sheetId="2518">
        <row r="3">
          <cell r="F3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3">
          <cell r="F3">
            <v>36130</v>
          </cell>
        </row>
      </sheetData>
      <sheetData sheetId="2523">
        <row r="3">
          <cell r="F3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3">
          <cell r="F3">
            <v>36130</v>
          </cell>
        </row>
      </sheetData>
      <sheetData sheetId="2527">
        <row r="3">
          <cell r="F3">
            <v>36130</v>
          </cell>
        </row>
      </sheetData>
      <sheetData sheetId="2528">
        <row r="3">
          <cell r="F3">
            <v>36130</v>
          </cell>
        </row>
      </sheetData>
      <sheetData sheetId="2529">
        <row r="3">
          <cell r="F3">
            <v>36130</v>
          </cell>
        </row>
      </sheetData>
      <sheetData sheetId="2530">
        <row r="3">
          <cell r="F3">
            <v>36130</v>
          </cell>
        </row>
      </sheetData>
      <sheetData sheetId="2531">
        <row r="3">
          <cell r="F3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36130</v>
          </cell>
        </row>
      </sheetData>
      <sheetData sheetId="2534">
        <row r="3">
          <cell r="F3">
            <v>36130</v>
          </cell>
        </row>
      </sheetData>
      <sheetData sheetId="2535">
        <row r="3">
          <cell r="F3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36130</v>
          </cell>
        </row>
      </sheetData>
      <sheetData sheetId="2540">
        <row r="3">
          <cell r="F3">
            <v>36130</v>
          </cell>
        </row>
      </sheetData>
      <sheetData sheetId="2541">
        <row r="3">
          <cell r="F3">
            <v>36130</v>
          </cell>
        </row>
      </sheetData>
      <sheetData sheetId="2542">
        <row r="3">
          <cell r="F3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36130</v>
          </cell>
        </row>
      </sheetData>
      <sheetData sheetId="2546">
        <row r="3">
          <cell r="F3">
            <v>0</v>
          </cell>
        </row>
      </sheetData>
      <sheetData sheetId="2547">
        <row r="3">
          <cell r="F3">
            <v>36130</v>
          </cell>
        </row>
      </sheetData>
      <sheetData sheetId="2548">
        <row r="3">
          <cell r="F3">
            <v>36130</v>
          </cell>
        </row>
      </sheetData>
      <sheetData sheetId="2549">
        <row r="3">
          <cell r="F3">
            <v>36130</v>
          </cell>
        </row>
      </sheetData>
      <sheetData sheetId="2550">
        <row r="3">
          <cell r="F3">
            <v>36130</v>
          </cell>
        </row>
      </sheetData>
      <sheetData sheetId="2551">
        <row r="3">
          <cell r="F3">
            <v>36130</v>
          </cell>
        </row>
      </sheetData>
      <sheetData sheetId="2552">
        <row r="3">
          <cell r="F3">
            <v>36130</v>
          </cell>
        </row>
      </sheetData>
      <sheetData sheetId="2553">
        <row r="3">
          <cell r="F3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3">
          <cell r="F3">
            <v>36130</v>
          </cell>
        </row>
      </sheetData>
      <sheetData sheetId="2556">
        <row r="3">
          <cell r="F3">
            <v>36130</v>
          </cell>
        </row>
      </sheetData>
      <sheetData sheetId="2557">
        <row r="3">
          <cell r="F3">
            <v>0</v>
          </cell>
        </row>
      </sheetData>
      <sheetData sheetId="2558">
        <row r="3">
          <cell r="F3">
            <v>0</v>
          </cell>
        </row>
      </sheetData>
      <sheetData sheetId="2559">
        <row r="3">
          <cell r="F3">
            <v>0</v>
          </cell>
        </row>
      </sheetData>
      <sheetData sheetId="2560">
        <row r="3">
          <cell r="F3">
            <v>36130</v>
          </cell>
        </row>
      </sheetData>
      <sheetData sheetId="2561">
        <row r="3">
          <cell r="F3">
            <v>36130</v>
          </cell>
        </row>
      </sheetData>
      <sheetData sheetId="2562">
        <row r="3">
          <cell r="F3">
            <v>36130</v>
          </cell>
        </row>
      </sheetData>
      <sheetData sheetId="2563">
        <row r="3">
          <cell r="F3">
            <v>0</v>
          </cell>
        </row>
      </sheetData>
      <sheetData sheetId="2564">
        <row r="3">
          <cell r="F3">
            <v>36130</v>
          </cell>
        </row>
      </sheetData>
      <sheetData sheetId="2565">
        <row r="3">
          <cell r="F3">
            <v>36130</v>
          </cell>
        </row>
      </sheetData>
      <sheetData sheetId="2566">
        <row r="3">
          <cell r="F3">
            <v>36130</v>
          </cell>
        </row>
      </sheetData>
      <sheetData sheetId="2567">
        <row r="3">
          <cell r="F3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0</v>
          </cell>
        </row>
      </sheetData>
      <sheetData sheetId="2570">
        <row r="3">
          <cell r="F3">
            <v>36130</v>
          </cell>
        </row>
      </sheetData>
      <sheetData sheetId="2571">
        <row r="3">
          <cell r="F3">
            <v>0</v>
          </cell>
        </row>
      </sheetData>
      <sheetData sheetId="2572">
        <row r="3">
          <cell r="F3">
            <v>36130</v>
          </cell>
        </row>
      </sheetData>
      <sheetData sheetId="2573">
        <row r="3">
          <cell r="F3">
            <v>36130</v>
          </cell>
        </row>
      </sheetData>
      <sheetData sheetId="2574">
        <row r="3">
          <cell r="F3">
            <v>36130</v>
          </cell>
        </row>
      </sheetData>
      <sheetData sheetId="2575">
        <row r="3">
          <cell r="F3">
            <v>36130</v>
          </cell>
        </row>
      </sheetData>
      <sheetData sheetId="2576">
        <row r="3">
          <cell r="F3">
            <v>36130</v>
          </cell>
        </row>
      </sheetData>
      <sheetData sheetId="2577">
        <row r="3">
          <cell r="F3">
            <v>36130</v>
          </cell>
        </row>
      </sheetData>
      <sheetData sheetId="2578">
        <row r="3">
          <cell r="F3">
            <v>36130</v>
          </cell>
        </row>
      </sheetData>
      <sheetData sheetId="2579">
        <row r="3">
          <cell r="F3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3">
          <cell r="F3">
            <v>36130</v>
          </cell>
        </row>
      </sheetData>
      <sheetData sheetId="2582">
        <row r="3">
          <cell r="F3">
            <v>36130</v>
          </cell>
        </row>
      </sheetData>
      <sheetData sheetId="2583">
        <row r="3">
          <cell r="F3">
            <v>36130</v>
          </cell>
        </row>
      </sheetData>
      <sheetData sheetId="2584">
        <row r="3">
          <cell r="F3">
            <v>36130</v>
          </cell>
        </row>
      </sheetData>
      <sheetData sheetId="2585">
        <row r="3">
          <cell r="F3">
            <v>36130</v>
          </cell>
        </row>
      </sheetData>
      <sheetData sheetId="2586">
        <row r="3">
          <cell r="F3">
            <v>36130</v>
          </cell>
        </row>
      </sheetData>
      <sheetData sheetId="2587">
        <row r="3">
          <cell r="F3">
            <v>36130</v>
          </cell>
        </row>
      </sheetData>
      <sheetData sheetId="2588">
        <row r="3">
          <cell r="F3">
            <v>36130</v>
          </cell>
        </row>
      </sheetData>
      <sheetData sheetId="2589">
        <row r="3">
          <cell r="F3">
            <v>36130</v>
          </cell>
        </row>
      </sheetData>
      <sheetData sheetId="2590">
        <row r="3">
          <cell r="F3">
            <v>36130</v>
          </cell>
        </row>
      </sheetData>
      <sheetData sheetId="2591">
        <row r="3">
          <cell r="F3">
            <v>36130</v>
          </cell>
        </row>
      </sheetData>
      <sheetData sheetId="2592">
        <row r="3">
          <cell r="F3">
            <v>36130</v>
          </cell>
        </row>
      </sheetData>
      <sheetData sheetId="2593">
        <row r="3">
          <cell r="F3">
            <v>36130</v>
          </cell>
        </row>
      </sheetData>
      <sheetData sheetId="2594">
        <row r="3">
          <cell r="F3">
            <v>36130</v>
          </cell>
        </row>
      </sheetData>
      <sheetData sheetId="2595">
        <row r="3">
          <cell r="F3">
            <v>36130</v>
          </cell>
        </row>
      </sheetData>
      <sheetData sheetId="2596">
        <row r="3">
          <cell r="F3">
            <v>36130</v>
          </cell>
        </row>
      </sheetData>
      <sheetData sheetId="2597">
        <row r="3">
          <cell r="F3">
            <v>36130</v>
          </cell>
        </row>
      </sheetData>
      <sheetData sheetId="2598">
        <row r="3">
          <cell r="F3">
            <v>36130</v>
          </cell>
        </row>
      </sheetData>
      <sheetData sheetId="2599">
        <row r="3">
          <cell r="F3">
            <v>36130</v>
          </cell>
        </row>
      </sheetData>
      <sheetData sheetId="2600">
        <row r="3">
          <cell r="F3">
            <v>36130</v>
          </cell>
        </row>
      </sheetData>
      <sheetData sheetId="2601">
        <row r="3">
          <cell r="F3">
            <v>36130</v>
          </cell>
        </row>
      </sheetData>
      <sheetData sheetId="2602">
        <row r="3">
          <cell r="F3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3">
          <cell r="F3">
            <v>36130</v>
          </cell>
        </row>
      </sheetData>
      <sheetData sheetId="2605">
        <row r="3">
          <cell r="F3">
            <v>36130</v>
          </cell>
        </row>
      </sheetData>
      <sheetData sheetId="2606">
        <row r="3">
          <cell r="F3">
            <v>36130</v>
          </cell>
        </row>
      </sheetData>
      <sheetData sheetId="2607">
        <row r="3">
          <cell r="F3">
            <v>36130</v>
          </cell>
        </row>
      </sheetData>
      <sheetData sheetId="2608">
        <row r="3">
          <cell r="F3">
            <v>36130</v>
          </cell>
        </row>
      </sheetData>
      <sheetData sheetId="2609">
        <row r="3">
          <cell r="F3">
            <v>36130</v>
          </cell>
        </row>
      </sheetData>
      <sheetData sheetId="2610">
        <row r="3">
          <cell r="F3">
            <v>36130</v>
          </cell>
        </row>
      </sheetData>
      <sheetData sheetId="2611">
        <row r="3">
          <cell r="F3">
            <v>36130</v>
          </cell>
        </row>
      </sheetData>
      <sheetData sheetId="2612">
        <row r="3">
          <cell r="F3">
            <v>36130</v>
          </cell>
        </row>
      </sheetData>
      <sheetData sheetId="2613">
        <row r="3">
          <cell r="F3">
            <v>0</v>
          </cell>
        </row>
      </sheetData>
      <sheetData sheetId="2614">
        <row r="3">
          <cell r="F3">
            <v>36130</v>
          </cell>
        </row>
      </sheetData>
      <sheetData sheetId="2615">
        <row r="3">
          <cell r="F3">
            <v>36130</v>
          </cell>
        </row>
      </sheetData>
      <sheetData sheetId="2616" refreshError="1"/>
      <sheetData sheetId="2617" refreshError="1"/>
      <sheetData sheetId="2618">
        <row r="3">
          <cell r="F3">
            <v>36130</v>
          </cell>
        </row>
      </sheetData>
      <sheetData sheetId="2619">
        <row r="3">
          <cell r="F3">
            <v>36130</v>
          </cell>
        </row>
      </sheetData>
      <sheetData sheetId="2620">
        <row r="3">
          <cell r="F3">
            <v>36130</v>
          </cell>
        </row>
      </sheetData>
      <sheetData sheetId="2621">
        <row r="3">
          <cell r="F3">
            <v>36130</v>
          </cell>
        </row>
      </sheetData>
      <sheetData sheetId="2622">
        <row r="3">
          <cell r="F3">
            <v>36130</v>
          </cell>
        </row>
      </sheetData>
      <sheetData sheetId="2623">
        <row r="3">
          <cell r="F3">
            <v>36130</v>
          </cell>
        </row>
      </sheetData>
      <sheetData sheetId="2624">
        <row r="3">
          <cell r="F3">
            <v>36130</v>
          </cell>
        </row>
      </sheetData>
      <sheetData sheetId="2625">
        <row r="3">
          <cell r="F3">
            <v>36130</v>
          </cell>
        </row>
      </sheetData>
      <sheetData sheetId="2626">
        <row r="3">
          <cell r="F3">
            <v>36130</v>
          </cell>
        </row>
      </sheetData>
      <sheetData sheetId="2627">
        <row r="3">
          <cell r="F3">
            <v>36130</v>
          </cell>
        </row>
      </sheetData>
      <sheetData sheetId="2628">
        <row r="3">
          <cell r="F3">
            <v>36130</v>
          </cell>
        </row>
      </sheetData>
      <sheetData sheetId="2629">
        <row r="3">
          <cell r="F3">
            <v>36130</v>
          </cell>
        </row>
      </sheetData>
      <sheetData sheetId="2630">
        <row r="3">
          <cell r="F3">
            <v>36130</v>
          </cell>
        </row>
      </sheetData>
      <sheetData sheetId="2631">
        <row r="3">
          <cell r="F3">
            <v>36130</v>
          </cell>
        </row>
      </sheetData>
      <sheetData sheetId="2632">
        <row r="3">
          <cell r="F3">
            <v>36130</v>
          </cell>
        </row>
      </sheetData>
      <sheetData sheetId="2633">
        <row r="3">
          <cell r="F3">
            <v>36130</v>
          </cell>
        </row>
      </sheetData>
      <sheetData sheetId="2634">
        <row r="3">
          <cell r="F3">
            <v>36130</v>
          </cell>
        </row>
      </sheetData>
      <sheetData sheetId="2635">
        <row r="3">
          <cell r="F3">
            <v>36130</v>
          </cell>
        </row>
      </sheetData>
      <sheetData sheetId="2636">
        <row r="3">
          <cell r="F3">
            <v>36130</v>
          </cell>
        </row>
      </sheetData>
      <sheetData sheetId="2637">
        <row r="3">
          <cell r="F3">
            <v>36130</v>
          </cell>
        </row>
      </sheetData>
      <sheetData sheetId="2638">
        <row r="3">
          <cell r="F3">
            <v>36130</v>
          </cell>
        </row>
      </sheetData>
      <sheetData sheetId="2639">
        <row r="3">
          <cell r="F3">
            <v>36130</v>
          </cell>
        </row>
      </sheetData>
      <sheetData sheetId="2640">
        <row r="3">
          <cell r="F3">
            <v>0</v>
          </cell>
        </row>
      </sheetData>
      <sheetData sheetId="2641">
        <row r="3">
          <cell r="F3">
            <v>0</v>
          </cell>
        </row>
      </sheetData>
      <sheetData sheetId="2642">
        <row r="3">
          <cell r="F3">
            <v>36130</v>
          </cell>
        </row>
      </sheetData>
      <sheetData sheetId="2643">
        <row r="3">
          <cell r="F3">
            <v>36130</v>
          </cell>
        </row>
      </sheetData>
      <sheetData sheetId="2644">
        <row r="3">
          <cell r="F3">
            <v>36130</v>
          </cell>
        </row>
      </sheetData>
      <sheetData sheetId="2645">
        <row r="3">
          <cell r="F3">
            <v>36130</v>
          </cell>
        </row>
      </sheetData>
      <sheetData sheetId="2646">
        <row r="3">
          <cell r="F3">
            <v>0</v>
          </cell>
        </row>
      </sheetData>
      <sheetData sheetId="2647">
        <row r="3">
          <cell r="F3">
            <v>36130</v>
          </cell>
        </row>
      </sheetData>
      <sheetData sheetId="2648">
        <row r="3">
          <cell r="F3">
            <v>36130</v>
          </cell>
        </row>
      </sheetData>
      <sheetData sheetId="2649">
        <row r="3">
          <cell r="F3">
            <v>36130</v>
          </cell>
        </row>
      </sheetData>
      <sheetData sheetId="2650">
        <row r="3">
          <cell r="F3">
            <v>36130</v>
          </cell>
        </row>
      </sheetData>
      <sheetData sheetId="2651">
        <row r="3">
          <cell r="F3">
            <v>36130</v>
          </cell>
        </row>
      </sheetData>
      <sheetData sheetId="2652">
        <row r="3">
          <cell r="F3">
            <v>36130</v>
          </cell>
        </row>
      </sheetData>
      <sheetData sheetId="2653">
        <row r="3">
          <cell r="F3">
            <v>0</v>
          </cell>
        </row>
      </sheetData>
      <sheetData sheetId="2654">
        <row r="3">
          <cell r="F3">
            <v>36130</v>
          </cell>
        </row>
      </sheetData>
      <sheetData sheetId="2655">
        <row r="3">
          <cell r="F3">
            <v>36130</v>
          </cell>
        </row>
      </sheetData>
      <sheetData sheetId="2656">
        <row r="3">
          <cell r="F3">
            <v>36130</v>
          </cell>
        </row>
      </sheetData>
      <sheetData sheetId="2657">
        <row r="3">
          <cell r="F3">
            <v>36130</v>
          </cell>
        </row>
      </sheetData>
      <sheetData sheetId="2658">
        <row r="3">
          <cell r="F3">
            <v>36130</v>
          </cell>
        </row>
      </sheetData>
      <sheetData sheetId="2659">
        <row r="3">
          <cell r="F3">
            <v>36130</v>
          </cell>
        </row>
      </sheetData>
      <sheetData sheetId="2660">
        <row r="3">
          <cell r="F3">
            <v>36130</v>
          </cell>
        </row>
      </sheetData>
      <sheetData sheetId="2661">
        <row r="3">
          <cell r="F3">
            <v>36130</v>
          </cell>
        </row>
      </sheetData>
      <sheetData sheetId="2662">
        <row r="3">
          <cell r="F3">
            <v>36130</v>
          </cell>
        </row>
      </sheetData>
      <sheetData sheetId="2663">
        <row r="3">
          <cell r="F3">
            <v>36130</v>
          </cell>
        </row>
      </sheetData>
      <sheetData sheetId="2664">
        <row r="3">
          <cell r="F3">
            <v>36130</v>
          </cell>
        </row>
      </sheetData>
      <sheetData sheetId="2665">
        <row r="3">
          <cell r="F3">
            <v>36130</v>
          </cell>
        </row>
      </sheetData>
      <sheetData sheetId="2666">
        <row r="3">
          <cell r="F3">
            <v>36130</v>
          </cell>
        </row>
      </sheetData>
      <sheetData sheetId="2667">
        <row r="3">
          <cell r="F3">
            <v>36130</v>
          </cell>
        </row>
      </sheetData>
      <sheetData sheetId="2668">
        <row r="3">
          <cell r="F3">
            <v>36130</v>
          </cell>
        </row>
      </sheetData>
      <sheetData sheetId="2669">
        <row r="3">
          <cell r="F3">
            <v>36130</v>
          </cell>
        </row>
      </sheetData>
      <sheetData sheetId="2670">
        <row r="3">
          <cell r="F3">
            <v>36130</v>
          </cell>
        </row>
      </sheetData>
      <sheetData sheetId="2671">
        <row r="3">
          <cell r="F3">
            <v>36130</v>
          </cell>
        </row>
      </sheetData>
      <sheetData sheetId="2672">
        <row r="3">
          <cell r="F3">
            <v>36130</v>
          </cell>
        </row>
      </sheetData>
      <sheetData sheetId="2673">
        <row r="3">
          <cell r="F3">
            <v>36130</v>
          </cell>
        </row>
      </sheetData>
      <sheetData sheetId="2674">
        <row r="3">
          <cell r="F3">
            <v>36130</v>
          </cell>
        </row>
      </sheetData>
      <sheetData sheetId="2675">
        <row r="3">
          <cell r="F3">
            <v>36130</v>
          </cell>
        </row>
      </sheetData>
      <sheetData sheetId="2676">
        <row r="3">
          <cell r="F3">
            <v>36130</v>
          </cell>
        </row>
      </sheetData>
      <sheetData sheetId="2677">
        <row r="3">
          <cell r="F3">
            <v>36130</v>
          </cell>
        </row>
      </sheetData>
      <sheetData sheetId="2678">
        <row r="3">
          <cell r="F3">
            <v>36130</v>
          </cell>
        </row>
      </sheetData>
      <sheetData sheetId="2679">
        <row r="3">
          <cell r="F3">
            <v>36130</v>
          </cell>
        </row>
      </sheetData>
      <sheetData sheetId="2680">
        <row r="3">
          <cell r="F3">
            <v>36130</v>
          </cell>
        </row>
      </sheetData>
      <sheetData sheetId="2681">
        <row r="3">
          <cell r="F3">
            <v>36130</v>
          </cell>
        </row>
      </sheetData>
      <sheetData sheetId="2682">
        <row r="3">
          <cell r="F3">
            <v>36130</v>
          </cell>
        </row>
      </sheetData>
      <sheetData sheetId="2683">
        <row r="3">
          <cell r="F3">
            <v>36130</v>
          </cell>
        </row>
      </sheetData>
      <sheetData sheetId="2684">
        <row r="3">
          <cell r="F3">
            <v>36130</v>
          </cell>
        </row>
      </sheetData>
      <sheetData sheetId="2685">
        <row r="3">
          <cell r="F3">
            <v>36130</v>
          </cell>
        </row>
      </sheetData>
      <sheetData sheetId="2686">
        <row r="3">
          <cell r="F3">
            <v>36130</v>
          </cell>
        </row>
      </sheetData>
      <sheetData sheetId="2687">
        <row r="3">
          <cell r="F3">
            <v>36130</v>
          </cell>
        </row>
      </sheetData>
      <sheetData sheetId="2688">
        <row r="3">
          <cell r="F3">
            <v>36130</v>
          </cell>
        </row>
      </sheetData>
      <sheetData sheetId="2689">
        <row r="3">
          <cell r="F3">
            <v>36130</v>
          </cell>
        </row>
      </sheetData>
      <sheetData sheetId="2690">
        <row r="3">
          <cell r="F3">
            <v>36130</v>
          </cell>
        </row>
      </sheetData>
      <sheetData sheetId="2691">
        <row r="3">
          <cell r="F3">
            <v>36130</v>
          </cell>
        </row>
      </sheetData>
      <sheetData sheetId="2692">
        <row r="3">
          <cell r="F3">
            <v>36130</v>
          </cell>
        </row>
      </sheetData>
      <sheetData sheetId="2693">
        <row r="3">
          <cell r="F3">
            <v>36130</v>
          </cell>
        </row>
      </sheetData>
      <sheetData sheetId="2694">
        <row r="3">
          <cell r="F3">
            <v>36130</v>
          </cell>
        </row>
      </sheetData>
      <sheetData sheetId="2695">
        <row r="3">
          <cell r="F3">
            <v>36130</v>
          </cell>
        </row>
      </sheetData>
      <sheetData sheetId="2696">
        <row r="3">
          <cell r="F3">
            <v>36130</v>
          </cell>
        </row>
      </sheetData>
      <sheetData sheetId="2697">
        <row r="3">
          <cell r="F3">
            <v>36130</v>
          </cell>
        </row>
      </sheetData>
      <sheetData sheetId="2698">
        <row r="3">
          <cell r="F3">
            <v>36130</v>
          </cell>
        </row>
      </sheetData>
      <sheetData sheetId="2699">
        <row r="3">
          <cell r="F3">
            <v>36130</v>
          </cell>
        </row>
      </sheetData>
      <sheetData sheetId="2700">
        <row r="3">
          <cell r="F3">
            <v>36130</v>
          </cell>
        </row>
      </sheetData>
      <sheetData sheetId="2701">
        <row r="3">
          <cell r="F3">
            <v>36130</v>
          </cell>
        </row>
      </sheetData>
      <sheetData sheetId="2702">
        <row r="3">
          <cell r="F3">
            <v>36130</v>
          </cell>
        </row>
      </sheetData>
      <sheetData sheetId="2703">
        <row r="3">
          <cell r="F3">
            <v>36130</v>
          </cell>
        </row>
      </sheetData>
      <sheetData sheetId="2704">
        <row r="3">
          <cell r="F3">
            <v>36130</v>
          </cell>
        </row>
      </sheetData>
      <sheetData sheetId="2705">
        <row r="3">
          <cell r="F3">
            <v>36130</v>
          </cell>
        </row>
      </sheetData>
      <sheetData sheetId="2706">
        <row r="3">
          <cell r="F3">
            <v>36130</v>
          </cell>
        </row>
      </sheetData>
      <sheetData sheetId="2707">
        <row r="3">
          <cell r="F3">
            <v>36130</v>
          </cell>
        </row>
      </sheetData>
      <sheetData sheetId="2708">
        <row r="3">
          <cell r="F3">
            <v>36130</v>
          </cell>
        </row>
      </sheetData>
      <sheetData sheetId="2709">
        <row r="3">
          <cell r="F3">
            <v>36130</v>
          </cell>
        </row>
      </sheetData>
      <sheetData sheetId="2710">
        <row r="3">
          <cell r="F3">
            <v>36130</v>
          </cell>
        </row>
      </sheetData>
      <sheetData sheetId="2711">
        <row r="3">
          <cell r="F3">
            <v>36130</v>
          </cell>
        </row>
      </sheetData>
      <sheetData sheetId="2712">
        <row r="3">
          <cell r="F3">
            <v>36130</v>
          </cell>
        </row>
      </sheetData>
      <sheetData sheetId="2713">
        <row r="3">
          <cell r="F3">
            <v>36130</v>
          </cell>
        </row>
      </sheetData>
      <sheetData sheetId="2714">
        <row r="3">
          <cell r="F3">
            <v>36130</v>
          </cell>
        </row>
      </sheetData>
      <sheetData sheetId="2715">
        <row r="3">
          <cell r="F3">
            <v>36130</v>
          </cell>
        </row>
      </sheetData>
      <sheetData sheetId="2716">
        <row r="3">
          <cell r="F3">
            <v>36130</v>
          </cell>
        </row>
      </sheetData>
      <sheetData sheetId="2717">
        <row r="3">
          <cell r="F3">
            <v>36130</v>
          </cell>
        </row>
      </sheetData>
      <sheetData sheetId="2718">
        <row r="3">
          <cell r="F3">
            <v>36130</v>
          </cell>
        </row>
      </sheetData>
      <sheetData sheetId="2719">
        <row r="3">
          <cell r="F3">
            <v>36130</v>
          </cell>
        </row>
      </sheetData>
      <sheetData sheetId="2720">
        <row r="3">
          <cell r="F3">
            <v>36130</v>
          </cell>
        </row>
      </sheetData>
      <sheetData sheetId="2721">
        <row r="3">
          <cell r="F3">
            <v>36130</v>
          </cell>
        </row>
      </sheetData>
      <sheetData sheetId="2722">
        <row r="3">
          <cell r="F3">
            <v>36130</v>
          </cell>
        </row>
      </sheetData>
      <sheetData sheetId="2723">
        <row r="3">
          <cell r="F3">
            <v>36130</v>
          </cell>
        </row>
      </sheetData>
      <sheetData sheetId="2724">
        <row r="3">
          <cell r="F3">
            <v>36130</v>
          </cell>
        </row>
      </sheetData>
      <sheetData sheetId="2725">
        <row r="3">
          <cell r="F3">
            <v>36130</v>
          </cell>
        </row>
      </sheetData>
      <sheetData sheetId="2726">
        <row r="3">
          <cell r="F3">
            <v>36130</v>
          </cell>
        </row>
      </sheetData>
      <sheetData sheetId="2727">
        <row r="3">
          <cell r="F3">
            <v>36130</v>
          </cell>
        </row>
      </sheetData>
      <sheetData sheetId="2728">
        <row r="3">
          <cell r="F3">
            <v>36130</v>
          </cell>
        </row>
      </sheetData>
      <sheetData sheetId="2729">
        <row r="3">
          <cell r="F3">
            <v>36130</v>
          </cell>
        </row>
      </sheetData>
      <sheetData sheetId="2730">
        <row r="3">
          <cell r="F3">
            <v>36130</v>
          </cell>
        </row>
      </sheetData>
      <sheetData sheetId="2731">
        <row r="3">
          <cell r="F3">
            <v>36130</v>
          </cell>
        </row>
      </sheetData>
      <sheetData sheetId="2732">
        <row r="3">
          <cell r="F3">
            <v>36130</v>
          </cell>
        </row>
      </sheetData>
      <sheetData sheetId="2733">
        <row r="3">
          <cell r="F3">
            <v>36130</v>
          </cell>
        </row>
      </sheetData>
      <sheetData sheetId="2734">
        <row r="3">
          <cell r="F3">
            <v>36130</v>
          </cell>
        </row>
      </sheetData>
      <sheetData sheetId="2735">
        <row r="3">
          <cell r="F3">
            <v>36130</v>
          </cell>
        </row>
      </sheetData>
      <sheetData sheetId="2736">
        <row r="3">
          <cell r="F3">
            <v>36130</v>
          </cell>
        </row>
      </sheetData>
      <sheetData sheetId="2737">
        <row r="3">
          <cell r="F3">
            <v>36130</v>
          </cell>
        </row>
      </sheetData>
      <sheetData sheetId="2738">
        <row r="3">
          <cell r="F3">
            <v>36130</v>
          </cell>
        </row>
      </sheetData>
      <sheetData sheetId="2739">
        <row r="3">
          <cell r="F3">
            <v>36130</v>
          </cell>
        </row>
      </sheetData>
      <sheetData sheetId="2740">
        <row r="3">
          <cell r="F3">
            <v>36130</v>
          </cell>
        </row>
      </sheetData>
      <sheetData sheetId="2741">
        <row r="3">
          <cell r="F3">
            <v>36130</v>
          </cell>
        </row>
      </sheetData>
      <sheetData sheetId="2742">
        <row r="3">
          <cell r="F3">
            <v>36130</v>
          </cell>
        </row>
      </sheetData>
      <sheetData sheetId="2743">
        <row r="3">
          <cell r="F3">
            <v>36130</v>
          </cell>
        </row>
      </sheetData>
      <sheetData sheetId="2744">
        <row r="3">
          <cell r="F3">
            <v>36130</v>
          </cell>
        </row>
      </sheetData>
      <sheetData sheetId="2745">
        <row r="3">
          <cell r="F3">
            <v>36130</v>
          </cell>
        </row>
      </sheetData>
      <sheetData sheetId="2746">
        <row r="3">
          <cell r="F3">
            <v>36130</v>
          </cell>
        </row>
      </sheetData>
      <sheetData sheetId="2747">
        <row r="3">
          <cell r="F3">
            <v>36130</v>
          </cell>
        </row>
      </sheetData>
      <sheetData sheetId="2748">
        <row r="3">
          <cell r="F3">
            <v>36130</v>
          </cell>
        </row>
      </sheetData>
      <sheetData sheetId="2749">
        <row r="3">
          <cell r="F3">
            <v>36130</v>
          </cell>
        </row>
      </sheetData>
      <sheetData sheetId="2750">
        <row r="3">
          <cell r="F3">
            <v>36130</v>
          </cell>
        </row>
      </sheetData>
      <sheetData sheetId="2751">
        <row r="3">
          <cell r="F3">
            <v>36130</v>
          </cell>
        </row>
      </sheetData>
      <sheetData sheetId="2752">
        <row r="3">
          <cell r="F3">
            <v>36130</v>
          </cell>
        </row>
      </sheetData>
      <sheetData sheetId="2753">
        <row r="3">
          <cell r="F3">
            <v>36130</v>
          </cell>
        </row>
      </sheetData>
      <sheetData sheetId="2754">
        <row r="3">
          <cell r="F3">
            <v>36130</v>
          </cell>
        </row>
      </sheetData>
      <sheetData sheetId="2755">
        <row r="3">
          <cell r="F3">
            <v>36130</v>
          </cell>
        </row>
      </sheetData>
      <sheetData sheetId="2756">
        <row r="3">
          <cell r="F3">
            <v>36130</v>
          </cell>
        </row>
      </sheetData>
      <sheetData sheetId="2757">
        <row r="3">
          <cell r="F3">
            <v>36130</v>
          </cell>
        </row>
      </sheetData>
      <sheetData sheetId="2758">
        <row r="3">
          <cell r="F3">
            <v>36130</v>
          </cell>
        </row>
      </sheetData>
      <sheetData sheetId="2759">
        <row r="3">
          <cell r="F3">
            <v>36130</v>
          </cell>
        </row>
      </sheetData>
      <sheetData sheetId="2760">
        <row r="3">
          <cell r="F3">
            <v>36130</v>
          </cell>
        </row>
      </sheetData>
      <sheetData sheetId="2761">
        <row r="3">
          <cell r="F3">
            <v>36130</v>
          </cell>
        </row>
      </sheetData>
      <sheetData sheetId="2762">
        <row r="3">
          <cell r="F3">
            <v>36130</v>
          </cell>
        </row>
      </sheetData>
      <sheetData sheetId="2763">
        <row r="3">
          <cell r="F3">
            <v>36130</v>
          </cell>
        </row>
      </sheetData>
      <sheetData sheetId="2764">
        <row r="3">
          <cell r="F3">
            <v>36130</v>
          </cell>
        </row>
      </sheetData>
      <sheetData sheetId="2765">
        <row r="3">
          <cell r="F3">
            <v>36130</v>
          </cell>
        </row>
      </sheetData>
      <sheetData sheetId="2766">
        <row r="3">
          <cell r="F3">
            <v>36130</v>
          </cell>
        </row>
      </sheetData>
      <sheetData sheetId="2767">
        <row r="3">
          <cell r="F3">
            <v>36130</v>
          </cell>
        </row>
      </sheetData>
      <sheetData sheetId="2768">
        <row r="3">
          <cell r="F3">
            <v>36130</v>
          </cell>
        </row>
      </sheetData>
      <sheetData sheetId="2769">
        <row r="3">
          <cell r="F3">
            <v>36130</v>
          </cell>
        </row>
      </sheetData>
      <sheetData sheetId="2770">
        <row r="3">
          <cell r="F3">
            <v>36130</v>
          </cell>
        </row>
      </sheetData>
      <sheetData sheetId="2771">
        <row r="3">
          <cell r="F3">
            <v>36130</v>
          </cell>
        </row>
      </sheetData>
      <sheetData sheetId="2772">
        <row r="3">
          <cell r="F3">
            <v>36130</v>
          </cell>
        </row>
      </sheetData>
      <sheetData sheetId="2773">
        <row r="3">
          <cell r="F3">
            <v>36130</v>
          </cell>
        </row>
      </sheetData>
      <sheetData sheetId="2774">
        <row r="3">
          <cell r="F3">
            <v>36130</v>
          </cell>
        </row>
      </sheetData>
      <sheetData sheetId="2775">
        <row r="3">
          <cell r="F3">
            <v>36130</v>
          </cell>
        </row>
      </sheetData>
      <sheetData sheetId="2776">
        <row r="3">
          <cell r="F3">
            <v>36130</v>
          </cell>
        </row>
      </sheetData>
      <sheetData sheetId="2777">
        <row r="3">
          <cell r="F3">
            <v>36130</v>
          </cell>
        </row>
      </sheetData>
      <sheetData sheetId="2778">
        <row r="3">
          <cell r="F3">
            <v>36130</v>
          </cell>
        </row>
      </sheetData>
      <sheetData sheetId="2779">
        <row r="3">
          <cell r="F3">
            <v>36130</v>
          </cell>
        </row>
      </sheetData>
      <sheetData sheetId="2780">
        <row r="3">
          <cell r="F3">
            <v>36130</v>
          </cell>
        </row>
      </sheetData>
      <sheetData sheetId="2781">
        <row r="3">
          <cell r="F3">
            <v>36130</v>
          </cell>
        </row>
      </sheetData>
      <sheetData sheetId="2782">
        <row r="3">
          <cell r="F3">
            <v>36130</v>
          </cell>
        </row>
      </sheetData>
      <sheetData sheetId="2783">
        <row r="3">
          <cell r="F3">
            <v>36130</v>
          </cell>
        </row>
      </sheetData>
      <sheetData sheetId="2784">
        <row r="3">
          <cell r="F3">
            <v>36130</v>
          </cell>
        </row>
      </sheetData>
      <sheetData sheetId="2785">
        <row r="3">
          <cell r="F3">
            <v>36130</v>
          </cell>
        </row>
      </sheetData>
      <sheetData sheetId="2786">
        <row r="3">
          <cell r="F3">
            <v>36130</v>
          </cell>
        </row>
      </sheetData>
      <sheetData sheetId="2787">
        <row r="3">
          <cell r="F3">
            <v>36130</v>
          </cell>
        </row>
      </sheetData>
      <sheetData sheetId="2788">
        <row r="3">
          <cell r="F3">
            <v>36130</v>
          </cell>
        </row>
      </sheetData>
      <sheetData sheetId="2789">
        <row r="3">
          <cell r="F3">
            <v>36130</v>
          </cell>
        </row>
      </sheetData>
      <sheetData sheetId="2790">
        <row r="3">
          <cell r="F3">
            <v>36130</v>
          </cell>
        </row>
      </sheetData>
      <sheetData sheetId="2791">
        <row r="3">
          <cell r="F3">
            <v>36130</v>
          </cell>
        </row>
      </sheetData>
      <sheetData sheetId="2792">
        <row r="3">
          <cell r="F3">
            <v>36130</v>
          </cell>
        </row>
      </sheetData>
      <sheetData sheetId="2793">
        <row r="3">
          <cell r="F3">
            <v>36130</v>
          </cell>
        </row>
      </sheetData>
      <sheetData sheetId="2794">
        <row r="3">
          <cell r="F3">
            <v>36130</v>
          </cell>
        </row>
      </sheetData>
      <sheetData sheetId="2795">
        <row r="3">
          <cell r="F3">
            <v>36130</v>
          </cell>
        </row>
      </sheetData>
      <sheetData sheetId="2796">
        <row r="3">
          <cell r="F3">
            <v>36130</v>
          </cell>
        </row>
      </sheetData>
      <sheetData sheetId="2797">
        <row r="3">
          <cell r="F3">
            <v>36130</v>
          </cell>
        </row>
      </sheetData>
      <sheetData sheetId="2798">
        <row r="3">
          <cell r="F3">
            <v>36130</v>
          </cell>
        </row>
      </sheetData>
      <sheetData sheetId="2799">
        <row r="3">
          <cell r="F3">
            <v>36130</v>
          </cell>
        </row>
      </sheetData>
      <sheetData sheetId="2800">
        <row r="3">
          <cell r="F3">
            <v>36130</v>
          </cell>
        </row>
      </sheetData>
      <sheetData sheetId="2801">
        <row r="3">
          <cell r="F3">
            <v>36130</v>
          </cell>
        </row>
      </sheetData>
      <sheetData sheetId="2802">
        <row r="3">
          <cell r="F3">
            <v>36130</v>
          </cell>
        </row>
      </sheetData>
      <sheetData sheetId="2803">
        <row r="3">
          <cell r="F3">
            <v>36130</v>
          </cell>
        </row>
      </sheetData>
      <sheetData sheetId="2804">
        <row r="3">
          <cell r="F3">
            <v>36130</v>
          </cell>
        </row>
      </sheetData>
      <sheetData sheetId="2805">
        <row r="3">
          <cell r="F3">
            <v>36130</v>
          </cell>
        </row>
      </sheetData>
      <sheetData sheetId="2806">
        <row r="3">
          <cell r="F3">
            <v>36130</v>
          </cell>
        </row>
      </sheetData>
      <sheetData sheetId="2807">
        <row r="3">
          <cell r="F3">
            <v>36130</v>
          </cell>
        </row>
      </sheetData>
      <sheetData sheetId="2808">
        <row r="3">
          <cell r="F3">
            <v>36130</v>
          </cell>
        </row>
      </sheetData>
      <sheetData sheetId="2809">
        <row r="3">
          <cell r="F3">
            <v>36130</v>
          </cell>
        </row>
      </sheetData>
      <sheetData sheetId="2810">
        <row r="3">
          <cell r="F3">
            <v>36130</v>
          </cell>
        </row>
      </sheetData>
      <sheetData sheetId="2811">
        <row r="3">
          <cell r="F3">
            <v>36130</v>
          </cell>
        </row>
      </sheetData>
      <sheetData sheetId="2812">
        <row r="3">
          <cell r="F3">
            <v>36130</v>
          </cell>
        </row>
      </sheetData>
      <sheetData sheetId="2813">
        <row r="3">
          <cell r="F3">
            <v>36130</v>
          </cell>
        </row>
      </sheetData>
      <sheetData sheetId="2814">
        <row r="3">
          <cell r="F3">
            <v>36130</v>
          </cell>
        </row>
      </sheetData>
      <sheetData sheetId="2815">
        <row r="3">
          <cell r="F3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3">
          <cell r="F3">
            <v>36130</v>
          </cell>
        </row>
      </sheetData>
      <sheetData sheetId="2819">
        <row r="3">
          <cell r="F3">
            <v>36130</v>
          </cell>
        </row>
      </sheetData>
      <sheetData sheetId="2820">
        <row r="3">
          <cell r="F3">
            <v>36130</v>
          </cell>
        </row>
      </sheetData>
      <sheetData sheetId="2821">
        <row r="3">
          <cell r="F3">
            <v>36130</v>
          </cell>
        </row>
      </sheetData>
      <sheetData sheetId="2822">
        <row r="3">
          <cell r="F3">
            <v>36130</v>
          </cell>
        </row>
      </sheetData>
      <sheetData sheetId="2823">
        <row r="3">
          <cell r="F3">
            <v>36130</v>
          </cell>
        </row>
      </sheetData>
      <sheetData sheetId="2824">
        <row r="3">
          <cell r="F3">
            <v>36130</v>
          </cell>
        </row>
      </sheetData>
      <sheetData sheetId="2825">
        <row r="3">
          <cell r="F3">
            <v>36130</v>
          </cell>
        </row>
      </sheetData>
      <sheetData sheetId="2826">
        <row r="3">
          <cell r="F3">
            <v>36130</v>
          </cell>
        </row>
      </sheetData>
      <sheetData sheetId="2827">
        <row r="3">
          <cell r="F3">
            <v>36130</v>
          </cell>
        </row>
      </sheetData>
      <sheetData sheetId="2828">
        <row r="3">
          <cell r="F3">
            <v>36130</v>
          </cell>
        </row>
      </sheetData>
      <sheetData sheetId="2829">
        <row r="3">
          <cell r="F3">
            <v>36130</v>
          </cell>
        </row>
      </sheetData>
      <sheetData sheetId="2830">
        <row r="3">
          <cell r="F3">
            <v>36130</v>
          </cell>
        </row>
      </sheetData>
      <sheetData sheetId="2831">
        <row r="3">
          <cell r="F3">
            <v>36130</v>
          </cell>
        </row>
      </sheetData>
      <sheetData sheetId="2832">
        <row r="3">
          <cell r="F3">
            <v>36130</v>
          </cell>
        </row>
      </sheetData>
      <sheetData sheetId="2833">
        <row r="3">
          <cell r="F3">
            <v>36130</v>
          </cell>
        </row>
      </sheetData>
      <sheetData sheetId="2834">
        <row r="3">
          <cell r="F3">
            <v>36130</v>
          </cell>
        </row>
      </sheetData>
      <sheetData sheetId="2835">
        <row r="3">
          <cell r="F3">
            <v>36130</v>
          </cell>
        </row>
      </sheetData>
      <sheetData sheetId="2836">
        <row r="3">
          <cell r="F3">
            <v>36130</v>
          </cell>
        </row>
      </sheetData>
      <sheetData sheetId="2837">
        <row r="3">
          <cell r="F3">
            <v>36130</v>
          </cell>
        </row>
      </sheetData>
      <sheetData sheetId="2838">
        <row r="3">
          <cell r="F3">
            <v>0</v>
          </cell>
        </row>
      </sheetData>
      <sheetData sheetId="2839">
        <row r="3">
          <cell r="F3">
            <v>0</v>
          </cell>
        </row>
      </sheetData>
      <sheetData sheetId="2840">
        <row r="3">
          <cell r="F3">
            <v>0</v>
          </cell>
        </row>
      </sheetData>
      <sheetData sheetId="2841">
        <row r="3">
          <cell r="F3">
            <v>36130</v>
          </cell>
        </row>
      </sheetData>
      <sheetData sheetId="2842">
        <row r="3">
          <cell r="F3">
            <v>36130</v>
          </cell>
        </row>
      </sheetData>
      <sheetData sheetId="2843">
        <row r="3">
          <cell r="F3">
            <v>36130</v>
          </cell>
        </row>
      </sheetData>
      <sheetData sheetId="2844">
        <row r="3">
          <cell r="F3">
            <v>0</v>
          </cell>
        </row>
      </sheetData>
      <sheetData sheetId="2845">
        <row r="3">
          <cell r="F3">
            <v>36130</v>
          </cell>
        </row>
      </sheetData>
      <sheetData sheetId="2846">
        <row r="3">
          <cell r="F3">
            <v>36130</v>
          </cell>
        </row>
      </sheetData>
      <sheetData sheetId="2847">
        <row r="3">
          <cell r="F3">
            <v>36130</v>
          </cell>
        </row>
      </sheetData>
      <sheetData sheetId="2848">
        <row r="3">
          <cell r="F3">
            <v>36130</v>
          </cell>
        </row>
      </sheetData>
      <sheetData sheetId="2849">
        <row r="3">
          <cell r="F3">
            <v>36130</v>
          </cell>
        </row>
      </sheetData>
      <sheetData sheetId="2850">
        <row r="3">
          <cell r="F3">
            <v>0</v>
          </cell>
        </row>
      </sheetData>
      <sheetData sheetId="2851">
        <row r="3">
          <cell r="F3">
            <v>36130</v>
          </cell>
        </row>
      </sheetData>
      <sheetData sheetId="2852">
        <row r="3">
          <cell r="F3">
            <v>36130</v>
          </cell>
        </row>
      </sheetData>
      <sheetData sheetId="2853">
        <row r="3">
          <cell r="F3">
            <v>36130</v>
          </cell>
        </row>
      </sheetData>
      <sheetData sheetId="2854">
        <row r="3">
          <cell r="F3">
            <v>36130</v>
          </cell>
        </row>
      </sheetData>
      <sheetData sheetId="2855">
        <row r="3">
          <cell r="F3">
            <v>36130</v>
          </cell>
        </row>
      </sheetData>
      <sheetData sheetId="2856">
        <row r="3">
          <cell r="F3">
            <v>36130</v>
          </cell>
        </row>
      </sheetData>
      <sheetData sheetId="2857">
        <row r="3">
          <cell r="F3">
            <v>36130</v>
          </cell>
        </row>
      </sheetData>
      <sheetData sheetId="2858">
        <row r="3">
          <cell r="F3">
            <v>36130</v>
          </cell>
        </row>
      </sheetData>
      <sheetData sheetId="2859">
        <row r="3">
          <cell r="F3">
            <v>36130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3">
          <cell r="F3">
            <v>36130</v>
          </cell>
        </row>
      </sheetData>
      <sheetData sheetId="2863">
        <row r="3">
          <cell r="F3">
            <v>36130</v>
          </cell>
        </row>
      </sheetData>
      <sheetData sheetId="2864">
        <row r="3">
          <cell r="F3">
            <v>36130</v>
          </cell>
        </row>
      </sheetData>
      <sheetData sheetId="2865">
        <row r="3">
          <cell r="F3">
            <v>36130</v>
          </cell>
        </row>
      </sheetData>
      <sheetData sheetId="2866">
        <row r="3">
          <cell r="F3">
            <v>36130</v>
          </cell>
        </row>
      </sheetData>
      <sheetData sheetId="2867">
        <row r="3">
          <cell r="F3">
            <v>36130</v>
          </cell>
        </row>
      </sheetData>
      <sheetData sheetId="2868">
        <row r="3">
          <cell r="F3">
            <v>36130</v>
          </cell>
        </row>
      </sheetData>
      <sheetData sheetId="2869">
        <row r="3">
          <cell r="F3">
            <v>36130</v>
          </cell>
        </row>
      </sheetData>
      <sheetData sheetId="2870">
        <row r="3">
          <cell r="F3">
            <v>36130</v>
          </cell>
        </row>
      </sheetData>
      <sheetData sheetId="2871">
        <row r="3">
          <cell r="F3">
            <v>36130</v>
          </cell>
        </row>
      </sheetData>
      <sheetData sheetId="2872">
        <row r="3">
          <cell r="F3">
            <v>36130</v>
          </cell>
        </row>
      </sheetData>
      <sheetData sheetId="2873">
        <row r="3">
          <cell r="F3">
            <v>36130</v>
          </cell>
        </row>
      </sheetData>
      <sheetData sheetId="2874">
        <row r="3">
          <cell r="F3">
            <v>36130</v>
          </cell>
        </row>
      </sheetData>
      <sheetData sheetId="2875">
        <row r="3">
          <cell r="F3">
            <v>36130</v>
          </cell>
        </row>
      </sheetData>
      <sheetData sheetId="2876">
        <row r="3">
          <cell r="F3">
            <v>36130</v>
          </cell>
        </row>
      </sheetData>
      <sheetData sheetId="2877">
        <row r="3">
          <cell r="F3">
            <v>36130</v>
          </cell>
        </row>
      </sheetData>
      <sheetData sheetId="2878">
        <row r="3">
          <cell r="F3">
            <v>36130</v>
          </cell>
        </row>
      </sheetData>
      <sheetData sheetId="2879">
        <row r="3">
          <cell r="F3">
            <v>36130</v>
          </cell>
        </row>
      </sheetData>
      <sheetData sheetId="2880">
        <row r="3">
          <cell r="F3">
            <v>36130</v>
          </cell>
        </row>
      </sheetData>
      <sheetData sheetId="2881">
        <row r="3">
          <cell r="F3">
            <v>36130</v>
          </cell>
        </row>
      </sheetData>
      <sheetData sheetId="2882">
        <row r="3">
          <cell r="F3">
            <v>36130</v>
          </cell>
        </row>
      </sheetData>
      <sheetData sheetId="2883">
        <row r="3">
          <cell r="F3">
            <v>36130</v>
          </cell>
        </row>
      </sheetData>
      <sheetData sheetId="2884">
        <row r="3">
          <cell r="F3">
            <v>36130</v>
          </cell>
        </row>
      </sheetData>
      <sheetData sheetId="2885">
        <row r="3">
          <cell r="F3">
            <v>36130</v>
          </cell>
        </row>
      </sheetData>
      <sheetData sheetId="2886">
        <row r="3">
          <cell r="F3">
            <v>36130</v>
          </cell>
        </row>
      </sheetData>
      <sheetData sheetId="2887">
        <row r="3">
          <cell r="F3">
            <v>36130</v>
          </cell>
        </row>
      </sheetData>
      <sheetData sheetId="2888">
        <row r="3">
          <cell r="F3">
            <v>36130</v>
          </cell>
        </row>
      </sheetData>
      <sheetData sheetId="2889">
        <row r="3">
          <cell r="F3">
            <v>36130</v>
          </cell>
        </row>
      </sheetData>
      <sheetData sheetId="2890">
        <row r="3">
          <cell r="F3">
            <v>36130</v>
          </cell>
        </row>
      </sheetData>
      <sheetData sheetId="2891">
        <row r="3">
          <cell r="F3">
            <v>36130</v>
          </cell>
        </row>
      </sheetData>
      <sheetData sheetId="2892">
        <row r="3">
          <cell r="F3">
            <v>36130</v>
          </cell>
        </row>
      </sheetData>
      <sheetData sheetId="2893">
        <row r="3">
          <cell r="F3">
            <v>36130</v>
          </cell>
        </row>
      </sheetData>
      <sheetData sheetId="2894">
        <row r="3">
          <cell r="F3">
            <v>36130</v>
          </cell>
        </row>
      </sheetData>
      <sheetData sheetId="2895">
        <row r="3">
          <cell r="F3">
            <v>36130</v>
          </cell>
        </row>
      </sheetData>
      <sheetData sheetId="2896">
        <row r="3">
          <cell r="F3">
            <v>36130</v>
          </cell>
        </row>
      </sheetData>
      <sheetData sheetId="2897" refreshError="1"/>
      <sheetData sheetId="2898">
        <row r="3">
          <cell r="F3">
            <v>36130</v>
          </cell>
        </row>
      </sheetData>
      <sheetData sheetId="2899" refreshError="1"/>
      <sheetData sheetId="2900">
        <row r="3">
          <cell r="F3">
            <v>36130</v>
          </cell>
        </row>
      </sheetData>
      <sheetData sheetId="2901">
        <row r="3">
          <cell r="F3">
            <v>36130</v>
          </cell>
        </row>
      </sheetData>
      <sheetData sheetId="2902">
        <row r="3">
          <cell r="F3">
            <v>36130</v>
          </cell>
        </row>
      </sheetData>
      <sheetData sheetId="2903">
        <row r="3">
          <cell r="F3">
            <v>36130</v>
          </cell>
        </row>
      </sheetData>
      <sheetData sheetId="2904">
        <row r="3">
          <cell r="F3">
            <v>36130</v>
          </cell>
        </row>
      </sheetData>
      <sheetData sheetId="2905">
        <row r="3">
          <cell r="F3">
            <v>36130</v>
          </cell>
        </row>
      </sheetData>
      <sheetData sheetId="2906">
        <row r="3">
          <cell r="F3">
            <v>36130</v>
          </cell>
        </row>
      </sheetData>
      <sheetData sheetId="2907">
        <row r="3">
          <cell r="F3">
            <v>36130</v>
          </cell>
        </row>
      </sheetData>
      <sheetData sheetId="2908">
        <row r="3">
          <cell r="F3">
            <v>0</v>
          </cell>
        </row>
      </sheetData>
      <sheetData sheetId="2909">
        <row r="3">
          <cell r="F3">
            <v>36130</v>
          </cell>
        </row>
      </sheetData>
      <sheetData sheetId="2910">
        <row r="3">
          <cell r="F3">
            <v>36130</v>
          </cell>
        </row>
      </sheetData>
      <sheetData sheetId="2911">
        <row r="3">
          <cell r="F3">
            <v>0</v>
          </cell>
        </row>
      </sheetData>
      <sheetData sheetId="2912">
        <row r="3">
          <cell r="F3">
            <v>36130</v>
          </cell>
        </row>
      </sheetData>
      <sheetData sheetId="2913">
        <row r="3">
          <cell r="F3">
            <v>36130</v>
          </cell>
        </row>
      </sheetData>
      <sheetData sheetId="2914">
        <row r="3">
          <cell r="F3">
            <v>36130</v>
          </cell>
        </row>
      </sheetData>
      <sheetData sheetId="2915">
        <row r="3">
          <cell r="F3">
            <v>36130</v>
          </cell>
        </row>
      </sheetData>
      <sheetData sheetId="2916">
        <row r="3">
          <cell r="F3">
            <v>36130</v>
          </cell>
        </row>
      </sheetData>
      <sheetData sheetId="2917">
        <row r="3">
          <cell r="F3">
            <v>36130</v>
          </cell>
        </row>
      </sheetData>
      <sheetData sheetId="2918">
        <row r="3">
          <cell r="F3">
            <v>36130</v>
          </cell>
        </row>
      </sheetData>
      <sheetData sheetId="2919">
        <row r="3">
          <cell r="F3">
            <v>36130</v>
          </cell>
        </row>
      </sheetData>
      <sheetData sheetId="2920">
        <row r="3">
          <cell r="F3">
            <v>36130</v>
          </cell>
        </row>
      </sheetData>
      <sheetData sheetId="2921">
        <row r="3">
          <cell r="F3">
            <v>36130</v>
          </cell>
        </row>
      </sheetData>
      <sheetData sheetId="2922">
        <row r="3">
          <cell r="F3">
            <v>36130</v>
          </cell>
        </row>
      </sheetData>
      <sheetData sheetId="2923">
        <row r="3">
          <cell r="F3">
            <v>36130</v>
          </cell>
        </row>
      </sheetData>
      <sheetData sheetId="2924">
        <row r="3">
          <cell r="F3">
            <v>36130</v>
          </cell>
        </row>
      </sheetData>
      <sheetData sheetId="2925">
        <row r="3">
          <cell r="F3">
            <v>36130</v>
          </cell>
        </row>
      </sheetData>
      <sheetData sheetId="2926">
        <row r="3">
          <cell r="F3">
            <v>36130</v>
          </cell>
        </row>
      </sheetData>
      <sheetData sheetId="2927">
        <row r="3">
          <cell r="F3">
            <v>36130</v>
          </cell>
        </row>
      </sheetData>
      <sheetData sheetId="2928">
        <row r="3">
          <cell r="F3">
            <v>36130</v>
          </cell>
        </row>
      </sheetData>
      <sheetData sheetId="2929">
        <row r="3">
          <cell r="F3">
            <v>36130</v>
          </cell>
        </row>
      </sheetData>
      <sheetData sheetId="2930">
        <row r="3">
          <cell r="F3">
            <v>36130</v>
          </cell>
        </row>
      </sheetData>
      <sheetData sheetId="2931">
        <row r="3">
          <cell r="F3">
            <v>36130</v>
          </cell>
        </row>
      </sheetData>
      <sheetData sheetId="2932">
        <row r="3">
          <cell r="F3">
            <v>36130</v>
          </cell>
        </row>
      </sheetData>
      <sheetData sheetId="2933">
        <row r="3">
          <cell r="F3">
            <v>36130</v>
          </cell>
        </row>
      </sheetData>
      <sheetData sheetId="2934">
        <row r="3">
          <cell r="F3">
            <v>36130</v>
          </cell>
        </row>
      </sheetData>
      <sheetData sheetId="2935">
        <row r="3">
          <cell r="F3">
            <v>36130</v>
          </cell>
        </row>
      </sheetData>
      <sheetData sheetId="2936">
        <row r="3">
          <cell r="F3">
            <v>36130</v>
          </cell>
        </row>
      </sheetData>
      <sheetData sheetId="2937">
        <row r="3">
          <cell r="F3">
            <v>36130</v>
          </cell>
        </row>
      </sheetData>
      <sheetData sheetId="2938">
        <row r="3">
          <cell r="F3">
            <v>36130</v>
          </cell>
        </row>
      </sheetData>
      <sheetData sheetId="2939">
        <row r="3">
          <cell r="F3">
            <v>36130</v>
          </cell>
        </row>
      </sheetData>
      <sheetData sheetId="2940">
        <row r="3">
          <cell r="F3">
            <v>36130</v>
          </cell>
        </row>
      </sheetData>
      <sheetData sheetId="2941">
        <row r="3">
          <cell r="F3">
            <v>36130</v>
          </cell>
        </row>
      </sheetData>
      <sheetData sheetId="2942">
        <row r="3">
          <cell r="F3">
            <v>36130</v>
          </cell>
        </row>
      </sheetData>
      <sheetData sheetId="2943">
        <row r="3">
          <cell r="F3">
            <v>36130</v>
          </cell>
        </row>
      </sheetData>
      <sheetData sheetId="2944">
        <row r="3">
          <cell r="F3">
            <v>36130</v>
          </cell>
        </row>
      </sheetData>
      <sheetData sheetId="2945">
        <row r="3">
          <cell r="F3">
            <v>36130</v>
          </cell>
        </row>
      </sheetData>
      <sheetData sheetId="2946">
        <row r="3">
          <cell r="F3">
            <v>36130</v>
          </cell>
        </row>
      </sheetData>
      <sheetData sheetId="2947">
        <row r="3">
          <cell r="F3">
            <v>36130</v>
          </cell>
        </row>
      </sheetData>
      <sheetData sheetId="2948">
        <row r="3">
          <cell r="F3">
            <v>36130</v>
          </cell>
        </row>
      </sheetData>
      <sheetData sheetId="2949">
        <row r="3">
          <cell r="F3">
            <v>36130</v>
          </cell>
        </row>
      </sheetData>
      <sheetData sheetId="2950">
        <row r="3">
          <cell r="F3">
            <v>36130</v>
          </cell>
        </row>
      </sheetData>
      <sheetData sheetId="2951">
        <row r="3">
          <cell r="F3">
            <v>36130</v>
          </cell>
        </row>
      </sheetData>
      <sheetData sheetId="2952">
        <row r="3">
          <cell r="F3">
            <v>36130</v>
          </cell>
        </row>
      </sheetData>
      <sheetData sheetId="2953">
        <row r="3">
          <cell r="F3">
            <v>36130</v>
          </cell>
        </row>
      </sheetData>
      <sheetData sheetId="2954">
        <row r="3">
          <cell r="F3">
            <v>36130</v>
          </cell>
        </row>
      </sheetData>
      <sheetData sheetId="2955">
        <row r="3">
          <cell r="F3">
            <v>36130</v>
          </cell>
        </row>
      </sheetData>
      <sheetData sheetId="2956">
        <row r="3">
          <cell r="F3">
            <v>36130</v>
          </cell>
        </row>
      </sheetData>
      <sheetData sheetId="2957">
        <row r="3">
          <cell r="F3">
            <v>36130</v>
          </cell>
        </row>
      </sheetData>
      <sheetData sheetId="2958">
        <row r="3">
          <cell r="F3">
            <v>36130</v>
          </cell>
        </row>
      </sheetData>
      <sheetData sheetId="2959">
        <row r="3">
          <cell r="F3">
            <v>36130</v>
          </cell>
        </row>
      </sheetData>
      <sheetData sheetId="2960">
        <row r="3">
          <cell r="F3">
            <v>36130</v>
          </cell>
        </row>
      </sheetData>
      <sheetData sheetId="2961">
        <row r="3">
          <cell r="F3">
            <v>36130</v>
          </cell>
        </row>
      </sheetData>
      <sheetData sheetId="2962">
        <row r="3">
          <cell r="F3">
            <v>36130</v>
          </cell>
        </row>
      </sheetData>
      <sheetData sheetId="2963">
        <row r="3">
          <cell r="F3">
            <v>36130</v>
          </cell>
        </row>
      </sheetData>
      <sheetData sheetId="2964">
        <row r="3">
          <cell r="F3">
            <v>36130</v>
          </cell>
        </row>
      </sheetData>
      <sheetData sheetId="2965">
        <row r="3">
          <cell r="F3">
            <v>36130</v>
          </cell>
        </row>
      </sheetData>
      <sheetData sheetId="2966">
        <row r="3">
          <cell r="F3">
            <v>36130</v>
          </cell>
        </row>
      </sheetData>
      <sheetData sheetId="2967">
        <row r="3">
          <cell r="F3">
            <v>36130</v>
          </cell>
        </row>
      </sheetData>
      <sheetData sheetId="2968">
        <row r="3">
          <cell r="F3">
            <v>36130</v>
          </cell>
        </row>
      </sheetData>
      <sheetData sheetId="2969">
        <row r="3">
          <cell r="F3">
            <v>36130</v>
          </cell>
        </row>
      </sheetData>
      <sheetData sheetId="2970">
        <row r="3">
          <cell r="F3">
            <v>36130</v>
          </cell>
        </row>
      </sheetData>
      <sheetData sheetId="2971">
        <row r="3">
          <cell r="F3">
            <v>36130</v>
          </cell>
        </row>
      </sheetData>
      <sheetData sheetId="2972">
        <row r="3">
          <cell r="F3">
            <v>36130</v>
          </cell>
        </row>
      </sheetData>
      <sheetData sheetId="2973">
        <row r="3">
          <cell r="F3">
            <v>36130</v>
          </cell>
        </row>
      </sheetData>
      <sheetData sheetId="2974">
        <row r="3">
          <cell r="F3">
            <v>36130</v>
          </cell>
        </row>
      </sheetData>
      <sheetData sheetId="2975">
        <row r="3">
          <cell r="F3">
            <v>36130</v>
          </cell>
        </row>
      </sheetData>
      <sheetData sheetId="2976">
        <row r="3">
          <cell r="F3">
            <v>36130</v>
          </cell>
        </row>
      </sheetData>
      <sheetData sheetId="2977">
        <row r="3">
          <cell r="F3">
            <v>36130</v>
          </cell>
        </row>
      </sheetData>
      <sheetData sheetId="2978">
        <row r="3">
          <cell r="F3">
            <v>36130</v>
          </cell>
        </row>
      </sheetData>
      <sheetData sheetId="2979">
        <row r="3">
          <cell r="F3">
            <v>36130</v>
          </cell>
        </row>
      </sheetData>
      <sheetData sheetId="2980">
        <row r="3">
          <cell r="F3">
            <v>36130</v>
          </cell>
        </row>
      </sheetData>
      <sheetData sheetId="2981">
        <row r="3">
          <cell r="F3">
            <v>36130</v>
          </cell>
        </row>
      </sheetData>
      <sheetData sheetId="2982">
        <row r="3">
          <cell r="F3">
            <v>36130</v>
          </cell>
        </row>
      </sheetData>
      <sheetData sheetId="2983">
        <row r="3">
          <cell r="F3">
            <v>36130</v>
          </cell>
        </row>
      </sheetData>
      <sheetData sheetId="2984">
        <row r="3">
          <cell r="F3">
            <v>36130</v>
          </cell>
        </row>
      </sheetData>
      <sheetData sheetId="2985">
        <row r="3">
          <cell r="F3">
            <v>36130</v>
          </cell>
        </row>
      </sheetData>
      <sheetData sheetId="2986">
        <row r="3">
          <cell r="F3">
            <v>36130</v>
          </cell>
        </row>
      </sheetData>
      <sheetData sheetId="2987">
        <row r="3">
          <cell r="F3">
            <v>36130</v>
          </cell>
        </row>
      </sheetData>
      <sheetData sheetId="2988">
        <row r="3">
          <cell r="F3">
            <v>36130</v>
          </cell>
        </row>
      </sheetData>
      <sheetData sheetId="2989">
        <row r="3">
          <cell r="F3">
            <v>36130</v>
          </cell>
        </row>
      </sheetData>
      <sheetData sheetId="2990">
        <row r="3">
          <cell r="F3">
            <v>36130</v>
          </cell>
        </row>
      </sheetData>
      <sheetData sheetId="2991">
        <row r="3">
          <cell r="F3">
            <v>36130</v>
          </cell>
        </row>
      </sheetData>
      <sheetData sheetId="2992">
        <row r="3">
          <cell r="F3">
            <v>36130</v>
          </cell>
        </row>
      </sheetData>
      <sheetData sheetId="2993">
        <row r="3">
          <cell r="F3">
            <v>36130</v>
          </cell>
        </row>
      </sheetData>
      <sheetData sheetId="2994">
        <row r="3">
          <cell r="F3">
            <v>36130</v>
          </cell>
        </row>
      </sheetData>
      <sheetData sheetId="2995">
        <row r="3">
          <cell r="F3">
            <v>36130</v>
          </cell>
        </row>
      </sheetData>
      <sheetData sheetId="2996">
        <row r="3">
          <cell r="F3">
            <v>36130</v>
          </cell>
        </row>
      </sheetData>
      <sheetData sheetId="2997">
        <row r="3">
          <cell r="F3">
            <v>36130</v>
          </cell>
        </row>
      </sheetData>
      <sheetData sheetId="2998">
        <row r="3">
          <cell r="F3">
            <v>36130</v>
          </cell>
        </row>
      </sheetData>
      <sheetData sheetId="2999">
        <row r="3">
          <cell r="F3">
            <v>36130</v>
          </cell>
        </row>
      </sheetData>
      <sheetData sheetId="3000">
        <row r="3">
          <cell r="F3">
            <v>36130</v>
          </cell>
        </row>
      </sheetData>
      <sheetData sheetId="3001">
        <row r="3">
          <cell r="F3">
            <v>36130</v>
          </cell>
        </row>
      </sheetData>
      <sheetData sheetId="3002">
        <row r="3">
          <cell r="F3">
            <v>36130</v>
          </cell>
        </row>
      </sheetData>
      <sheetData sheetId="3003">
        <row r="3">
          <cell r="F3">
            <v>36130</v>
          </cell>
        </row>
      </sheetData>
      <sheetData sheetId="3004">
        <row r="3">
          <cell r="F3">
            <v>36130</v>
          </cell>
        </row>
      </sheetData>
      <sheetData sheetId="3005">
        <row r="3">
          <cell r="F3">
            <v>36130</v>
          </cell>
        </row>
      </sheetData>
      <sheetData sheetId="3006">
        <row r="3">
          <cell r="F3">
            <v>36130</v>
          </cell>
        </row>
      </sheetData>
      <sheetData sheetId="3007">
        <row r="3">
          <cell r="F3">
            <v>36130</v>
          </cell>
        </row>
      </sheetData>
      <sheetData sheetId="3008">
        <row r="3">
          <cell r="F3">
            <v>36130</v>
          </cell>
        </row>
      </sheetData>
      <sheetData sheetId="3009">
        <row r="3">
          <cell r="F3">
            <v>36130</v>
          </cell>
        </row>
      </sheetData>
      <sheetData sheetId="3010">
        <row r="3">
          <cell r="F3">
            <v>36130</v>
          </cell>
        </row>
      </sheetData>
      <sheetData sheetId="3011">
        <row r="3">
          <cell r="F3">
            <v>36130</v>
          </cell>
        </row>
      </sheetData>
      <sheetData sheetId="3012">
        <row r="3">
          <cell r="F3">
            <v>36130</v>
          </cell>
        </row>
      </sheetData>
      <sheetData sheetId="3013">
        <row r="3">
          <cell r="F3">
            <v>36130</v>
          </cell>
        </row>
      </sheetData>
      <sheetData sheetId="3014">
        <row r="3">
          <cell r="F3">
            <v>36130</v>
          </cell>
        </row>
      </sheetData>
      <sheetData sheetId="3015">
        <row r="3">
          <cell r="F3">
            <v>36130</v>
          </cell>
        </row>
      </sheetData>
      <sheetData sheetId="3016">
        <row r="3">
          <cell r="F3">
            <v>36130</v>
          </cell>
        </row>
      </sheetData>
      <sheetData sheetId="3017">
        <row r="3">
          <cell r="F3">
            <v>36130</v>
          </cell>
        </row>
      </sheetData>
      <sheetData sheetId="3018">
        <row r="3">
          <cell r="F3">
            <v>36130</v>
          </cell>
        </row>
      </sheetData>
      <sheetData sheetId="3019">
        <row r="3">
          <cell r="F3">
            <v>36130</v>
          </cell>
        </row>
      </sheetData>
      <sheetData sheetId="3020">
        <row r="3">
          <cell r="F3">
            <v>36130</v>
          </cell>
        </row>
      </sheetData>
      <sheetData sheetId="3021">
        <row r="3">
          <cell r="F3">
            <v>36130</v>
          </cell>
        </row>
      </sheetData>
      <sheetData sheetId="3022">
        <row r="3">
          <cell r="F3">
            <v>36130</v>
          </cell>
        </row>
      </sheetData>
      <sheetData sheetId="3023">
        <row r="3">
          <cell r="F3">
            <v>36130</v>
          </cell>
        </row>
      </sheetData>
      <sheetData sheetId="3024">
        <row r="3">
          <cell r="F3">
            <v>36130</v>
          </cell>
        </row>
      </sheetData>
      <sheetData sheetId="3025">
        <row r="3">
          <cell r="F3">
            <v>36130</v>
          </cell>
        </row>
      </sheetData>
      <sheetData sheetId="3026">
        <row r="3">
          <cell r="F3">
            <v>36130</v>
          </cell>
        </row>
      </sheetData>
      <sheetData sheetId="3027">
        <row r="3">
          <cell r="F3">
            <v>36130</v>
          </cell>
        </row>
      </sheetData>
      <sheetData sheetId="3028">
        <row r="3">
          <cell r="F3">
            <v>36130</v>
          </cell>
        </row>
      </sheetData>
      <sheetData sheetId="3029">
        <row r="3">
          <cell r="F3">
            <v>36130</v>
          </cell>
        </row>
      </sheetData>
      <sheetData sheetId="3030">
        <row r="3">
          <cell r="F3">
            <v>36130</v>
          </cell>
        </row>
      </sheetData>
      <sheetData sheetId="3031">
        <row r="3">
          <cell r="F3">
            <v>36130</v>
          </cell>
        </row>
      </sheetData>
      <sheetData sheetId="3032">
        <row r="3">
          <cell r="F3">
            <v>36130</v>
          </cell>
        </row>
      </sheetData>
      <sheetData sheetId="3033">
        <row r="3">
          <cell r="F3">
            <v>36130</v>
          </cell>
        </row>
      </sheetData>
      <sheetData sheetId="3034">
        <row r="3">
          <cell r="F3">
            <v>36130</v>
          </cell>
        </row>
      </sheetData>
      <sheetData sheetId="3035">
        <row r="3">
          <cell r="F3">
            <v>36130</v>
          </cell>
        </row>
      </sheetData>
      <sheetData sheetId="3036">
        <row r="3">
          <cell r="F3">
            <v>36130</v>
          </cell>
        </row>
      </sheetData>
      <sheetData sheetId="3037">
        <row r="3">
          <cell r="F3">
            <v>36130</v>
          </cell>
        </row>
      </sheetData>
      <sheetData sheetId="3038">
        <row r="3">
          <cell r="F3">
            <v>36130</v>
          </cell>
        </row>
      </sheetData>
      <sheetData sheetId="3039">
        <row r="3">
          <cell r="F3">
            <v>36130</v>
          </cell>
        </row>
      </sheetData>
      <sheetData sheetId="3040">
        <row r="3">
          <cell r="F3">
            <v>36130</v>
          </cell>
        </row>
      </sheetData>
      <sheetData sheetId="3041">
        <row r="3">
          <cell r="F3">
            <v>36130</v>
          </cell>
        </row>
      </sheetData>
      <sheetData sheetId="3042">
        <row r="3">
          <cell r="F3">
            <v>36130</v>
          </cell>
        </row>
      </sheetData>
      <sheetData sheetId="3043">
        <row r="3">
          <cell r="F3">
            <v>36130</v>
          </cell>
        </row>
      </sheetData>
      <sheetData sheetId="3044">
        <row r="3">
          <cell r="F3">
            <v>36130</v>
          </cell>
        </row>
      </sheetData>
      <sheetData sheetId="3045">
        <row r="3">
          <cell r="F3">
            <v>36130</v>
          </cell>
        </row>
      </sheetData>
      <sheetData sheetId="3046">
        <row r="3">
          <cell r="F3">
            <v>36130</v>
          </cell>
        </row>
      </sheetData>
      <sheetData sheetId="3047">
        <row r="3">
          <cell r="F3">
            <v>36130</v>
          </cell>
        </row>
      </sheetData>
      <sheetData sheetId="3048">
        <row r="3">
          <cell r="F3">
            <v>36130</v>
          </cell>
        </row>
      </sheetData>
      <sheetData sheetId="3049">
        <row r="3">
          <cell r="F3">
            <v>36130</v>
          </cell>
        </row>
      </sheetData>
      <sheetData sheetId="3050">
        <row r="3">
          <cell r="F3">
            <v>36130</v>
          </cell>
        </row>
      </sheetData>
      <sheetData sheetId="3051">
        <row r="3">
          <cell r="F3">
            <v>36130</v>
          </cell>
        </row>
      </sheetData>
      <sheetData sheetId="3052">
        <row r="3">
          <cell r="F3">
            <v>36130</v>
          </cell>
        </row>
      </sheetData>
      <sheetData sheetId="3053" refreshError="1"/>
      <sheetData sheetId="3054" refreshError="1"/>
      <sheetData sheetId="3055" refreshError="1"/>
      <sheetData sheetId="3056"/>
      <sheetData sheetId="3057">
        <row r="3">
          <cell r="F3">
            <v>36130</v>
          </cell>
        </row>
      </sheetData>
      <sheetData sheetId="3058">
        <row r="3">
          <cell r="F3">
            <v>36130</v>
          </cell>
        </row>
      </sheetData>
      <sheetData sheetId="3059">
        <row r="3">
          <cell r="F3">
            <v>36130</v>
          </cell>
        </row>
      </sheetData>
      <sheetData sheetId="3060">
        <row r="3">
          <cell r="F3">
            <v>36130</v>
          </cell>
        </row>
      </sheetData>
      <sheetData sheetId="3061">
        <row r="3">
          <cell r="F3">
            <v>36130</v>
          </cell>
        </row>
      </sheetData>
      <sheetData sheetId="3062">
        <row r="3">
          <cell r="F3">
            <v>36130</v>
          </cell>
        </row>
      </sheetData>
      <sheetData sheetId="3063">
        <row r="3">
          <cell r="F3">
            <v>36130</v>
          </cell>
        </row>
      </sheetData>
      <sheetData sheetId="3064">
        <row r="3">
          <cell r="F3">
            <v>36130</v>
          </cell>
        </row>
      </sheetData>
      <sheetData sheetId="3065">
        <row r="3">
          <cell r="F3">
            <v>36130</v>
          </cell>
        </row>
      </sheetData>
      <sheetData sheetId="3066">
        <row r="3">
          <cell r="F3">
            <v>36130</v>
          </cell>
        </row>
      </sheetData>
      <sheetData sheetId="3067">
        <row r="3">
          <cell r="F3">
            <v>36130</v>
          </cell>
        </row>
      </sheetData>
      <sheetData sheetId="3068">
        <row r="3">
          <cell r="F3">
            <v>36130</v>
          </cell>
        </row>
      </sheetData>
      <sheetData sheetId="3069">
        <row r="3">
          <cell r="F3">
            <v>36130</v>
          </cell>
        </row>
      </sheetData>
      <sheetData sheetId="3070">
        <row r="3">
          <cell r="F3">
            <v>36130</v>
          </cell>
        </row>
      </sheetData>
      <sheetData sheetId="3071">
        <row r="3">
          <cell r="F3">
            <v>36130</v>
          </cell>
        </row>
      </sheetData>
      <sheetData sheetId="3072">
        <row r="3">
          <cell r="F3">
            <v>36130</v>
          </cell>
        </row>
      </sheetData>
      <sheetData sheetId="3073">
        <row r="3">
          <cell r="F3">
            <v>36130</v>
          </cell>
        </row>
      </sheetData>
      <sheetData sheetId="3074">
        <row r="3">
          <cell r="F3">
            <v>36130</v>
          </cell>
        </row>
      </sheetData>
      <sheetData sheetId="3075">
        <row r="3">
          <cell r="F3">
            <v>36130</v>
          </cell>
        </row>
      </sheetData>
      <sheetData sheetId="3076">
        <row r="3">
          <cell r="F3">
            <v>36130</v>
          </cell>
        </row>
      </sheetData>
      <sheetData sheetId="3077">
        <row r="3">
          <cell r="F3">
            <v>36130</v>
          </cell>
        </row>
      </sheetData>
      <sheetData sheetId="3078">
        <row r="3">
          <cell r="F3">
            <v>36130</v>
          </cell>
        </row>
      </sheetData>
      <sheetData sheetId="3079">
        <row r="3">
          <cell r="F3">
            <v>36130</v>
          </cell>
        </row>
      </sheetData>
      <sheetData sheetId="3080">
        <row r="3">
          <cell r="F3">
            <v>36130</v>
          </cell>
        </row>
      </sheetData>
      <sheetData sheetId="3081">
        <row r="3">
          <cell r="F3">
            <v>36130</v>
          </cell>
        </row>
      </sheetData>
      <sheetData sheetId="3082">
        <row r="3">
          <cell r="F3">
            <v>36130</v>
          </cell>
        </row>
      </sheetData>
      <sheetData sheetId="3083">
        <row r="3">
          <cell r="F3">
            <v>36130</v>
          </cell>
        </row>
      </sheetData>
      <sheetData sheetId="3084">
        <row r="3">
          <cell r="F3">
            <v>36130</v>
          </cell>
        </row>
      </sheetData>
      <sheetData sheetId="3085">
        <row r="3">
          <cell r="F3">
            <v>36130</v>
          </cell>
        </row>
      </sheetData>
      <sheetData sheetId="3086">
        <row r="3">
          <cell r="F3">
            <v>36130</v>
          </cell>
        </row>
      </sheetData>
      <sheetData sheetId="3087">
        <row r="3">
          <cell r="F3">
            <v>36130</v>
          </cell>
        </row>
      </sheetData>
      <sheetData sheetId="3088">
        <row r="3">
          <cell r="F3">
            <v>36130</v>
          </cell>
        </row>
      </sheetData>
      <sheetData sheetId="3089">
        <row r="3">
          <cell r="F3">
            <v>36130</v>
          </cell>
        </row>
      </sheetData>
      <sheetData sheetId="3090">
        <row r="3">
          <cell r="F3">
            <v>36130</v>
          </cell>
        </row>
      </sheetData>
      <sheetData sheetId="3091">
        <row r="3">
          <cell r="F3">
            <v>36130</v>
          </cell>
        </row>
      </sheetData>
      <sheetData sheetId="3092">
        <row r="3">
          <cell r="F3">
            <v>36130</v>
          </cell>
        </row>
      </sheetData>
      <sheetData sheetId="3093">
        <row r="3">
          <cell r="F3">
            <v>36130</v>
          </cell>
        </row>
      </sheetData>
      <sheetData sheetId="3094">
        <row r="3">
          <cell r="F3">
            <v>36130</v>
          </cell>
        </row>
      </sheetData>
      <sheetData sheetId="3095">
        <row r="3">
          <cell r="F3">
            <v>36130</v>
          </cell>
        </row>
      </sheetData>
      <sheetData sheetId="3096">
        <row r="3">
          <cell r="F3">
            <v>36130</v>
          </cell>
        </row>
      </sheetData>
      <sheetData sheetId="3097">
        <row r="3">
          <cell r="F3">
            <v>36130</v>
          </cell>
        </row>
      </sheetData>
      <sheetData sheetId="3098">
        <row r="3">
          <cell r="F3">
            <v>36130</v>
          </cell>
        </row>
      </sheetData>
      <sheetData sheetId="3099">
        <row r="3">
          <cell r="F3">
            <v>36130</v>
          </cell>
        </row>
      </sheetData>
      <sheetData sheetId="3100">
        <row r="3">
          <cell r="F3">
            <v>36130</v>
          </cell>
        </row>
      </sheetData>
      <sheetData sheetId="3101">
        <row r="3">
          <cell r="F3">
            <v>36130</v>
          </cell>
        </row>
      </sheetData>
      <sheetData sheetId="3102">
        <row r="3">
          <cell r="F3">
            <v>36130</v>
          </cell>
        </row>
      </sheetData>
      <sheetData sheetId="3103">
        <row r="3">
          <cell r="F3">
            <v>36130</v>
          </cell>
        </row>
      </sheetData>
      <sheetData sheetId="3104">
        <row r="3">
          <cell r="F3">
            <v>36130</v>
          </cell>
        </row>
      </sheetData>
      <sheetData sheetId="3105">
        <row r="3">
          <cell r="F3">
            <v>36130</v>
          </cell>
        </row>
      </sheetData>
      <sheetData sheetId="3106">
        <row r="3">
          <cell r="F3">
            <v>36130</v>
          </cell>
        </row>
      </sheetData>
      <sheetData sheetId="3107">
        <row r="3">
          <cell r="F3">
            <v>36130</v>
          </cell>
        </row>
      </sheetData>
      <sheetData sheetId="3108">
        <row r="3">
          <cell r="F3">
            <v>36130</v>
          </cell>
        </row>
      </sheetData>
      <sheetData sheetId="3109">
        <row r="3">
          <cell r="F3">
            <v>36130</v>
          </cell>
        </row>
      </sheetData>
      <sheetData sheetId="3110">
        <row r="3">
          <cell r="F3">
            <v>36130</v>
          </cell>
        </row>
      </sheetData>
      <sheetData sheetId="3111">
        <row r="3">
          <cell r="F3">
            <v>36130</v>
          </cell>
        </row>
      </sheetData>
      <sheetData sheetId="3112">
        <row r="3">
          <cell r="F3">
            <v>36130</v>
          </cell>
        </row>
      </sheetData>
      <sheetData sheetId="3113">
        <row r="3">
          <cell r="F3">
            <v>36130</v>
          </cell>
        </row>
      </sheetData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4">
          <cell r="C4">
            <v>0</v>
          </cell>
        </row>
      </sheetData>
      <sheetData sheetId="3148">
        <row r="4">
          <cell r="C4">
            <v>36130</v>
          </cell>
        </row>
      </sheetData>
      <sheetData sheetId="3149">
        <row r="4">
          <cell r="C4">
            <v>36130</v>
          </cell>
        </row>
      </sheetData>
      <sheetData sheetId="3150">
        <row r="4">
          <cell r="C4">
            <v>36130</v>
          </cell>
        </row>
      </sheetData>
      <sheetData sheetId="3151">
        <row r="3">
          <cell r="F3">
            <v>36130</v>
          </cell>
        </row>
      </sheetData>
      <sheetData sheetId="3152">
        <row r="4">
          <cell r="C4">
            <v>36130</v>
          </cell>
        </row>
      </sheetData>
      <sheetData sheetId="3153">
        <row r="4">
          <cell r="C4">
            <v>36130</v>
          </cell>
        </row>
      </sheetData>
      <sheetData sheetId="3154">
        <row r="4">
          <cell r="C4">
            <v>36130</v>
          </cell>
        </row>
      </sheetData>
      <sheetData sheetId="3155">
        <row r="4">
          <cell r="C4">
            <v>36130</v>
          </cell>
        </row>
      </sheetData>
      <sheetData sheetId="3156"/>
      <sheetData sheetId="3157"/>
      <sheetData sheetId="3158">
        <row r="3">
          <cell r="F3">
            <v>36130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>
        <row r="3">
          <cell r="F3">
            <v>36130</v>
          </cell>
        </row>
      </sheetData>
      <sheetData sheetId="3184">
        <row r="3">
          <cell r="F3">
            <v>36130</v>
          </cell>
        </row>
      </sheetData>
      <sheetData sheetId="3185">
        <row r="3">
          <cell r="F3">
            <v>36130</v>
          </cell>
        </row>
      </sheetData>
      <sheetData sheetId="3186">
        <row r="3">
          <cell r="F3">
            <v>36130</v>
          </cell>
        </row>
      </sheetData>
      <sheetData sheetId="3187">
        <row r="3">
          <cell r="F3">
            <v>36130</v>
          </cell>
        </row>
      </sheetData>
      <sheetData sheetId="3188">
        <row r="3">
          <cell r="F3">
            <v>36130</v>
          </cell>
        </row>
      </sheetData>
      <sheetData sheetId="3189">
        <row r="3">
          <cell r="F3">
            <v>36130</v>
          </cell>
        </row>
      </sheetData>
      <sheetData sheetId="3190">
        <row r="3">
          <cell r="F3">
            <v>36130</v>
          </cell>
        </row>
      </sheetData>
      <sheetData sheetId="3191">
        <row r="3">
          <cell r="F3">
            <v>36130</v>
          </cell>
        </row>
      </sheetData>
      <sheetData sheetId="3192">
        <row r="3">
          <cell r="F3">
            <v>36130</v>
          </cell>
        </row>
      </sheetData>
      <sheetData sheetId="3193">
        <row r="3">
          <cell r="F3">
            <v>36130</v>
          </cell>
        </row>
      </sheetData>
      <sheetData sheetId="3194">
        <row r="3">
          <cell r="F3">
            <v>36130</v>
          </cell>
        </row>
      </sheetData>
      <sheetData sheetId="3195">
        <row r="3">
          <cell r="F3">
            <v>36130</v>
          </cell>
        </row>
      </sheetData>
      <sheetData sheetId="3196">
        <row r="3">
          <cell r="F3">
            <v>36130</v>
          </cell>
        </row>
      </sheetData>
      <sheetData sheetId="3197">
        <row r="3">
          <cell r="F3">
            <v>36130</v>
          </cell>
        </row>
      </sheetData>
      <sheetData sheetId="3198">
        <row r="3">
          <cell r="F3">
            <v>36130</v>
          </cell>
        </row>
      </sheetData>
      <sheetData sheetId="3199">
        <row r="3">
          <cell r="F3">
            <v>36130</v>
          </cell>
        </row>
      </sheetData>
      <sheetData sheetId="3200">
        <row r="3">
          <cell r="F3">
            <v>36130</v>
          </cell>
        </row>
      </sheetData>
      <sheetData sheetId="3201">
        <row r="3">
          <cell r="F3">
            <v>36130</v>
          </cell>
        </row>
      </sheetData>
      <sheetData sheetId="3202">
        <row r="3">
          <cell r="F3">
            <v>36130</v>
          </cell>
        </row>
      </sheetData>
      <sheetData sheetId="3203">
        <row r="3">
          <cell r="F3">
            <v>36130</v>
          </cell>
        </row>
      </sheetData>
      <sheetData sheetId="3204">
        <row r="3">
          <cell r="F3">
            <v>36130</v>
          </cell>
        </row>
      </sheetData>
      <sheetData sheetId="3205">
        <row r="3">
          <cell r="F3">
            <v>0</v>
          </cell>
        </row>
      </sheetData>
      <sheetData sheetId="3206">
        <row r="3">
          <cell r="F3">
            <v>36130</v>
          </cell>
        </row>
      </sheetData>
      <sheetData sheetId="3207">
        <row r="3">
          <cell r="F3">
            <v>36130</v>
          </cell>
        </row>
      </sheetData>
      <sheetData sheetId="3208">
        <row r="3">
          <cell r="F3">
            <v>36130</v>
          </cell>
        </row>
      </sheetData>
      <sheetData sheetId="3209">
        <row r="3">
          <cell r="F3">
            <v>36130</v>
          </cell>
        </row>
      </sheetData>
      <sheetData sheetId="3210">
        <row r="3">
          <cell r="F3">
            <v>36130</v>
          </cell>
        </row>
      </sheetData>
      <sheetData sheetId="3211">
        <row r="3">
          <cell r="F3">
            <v>0</v>
          </cell>
        </row>
      </sheetData>
      <sheetData sheetId="3212">
        <row r="3">
          <cell r="F3">
            <v>36130</v>
          </cell>
        </row>
      </sheetData>
      <sheetData sheetId="3213">
        <row r="3">
          <cell r="F3">
            <v>36130</v>
          </cell>
        </row>
      </sheetData>
      <sheetData sheetId="3214">
        <row r="3">
          <cell r="F3">
            <v>36130</v>
          </cell>
        </row>
      </sheetData>
      <sheetData sheetId="3215">
        <row r="3">
          <cell r="F3">
            <v>36130</v>
          </cell>
        </row>
      </sheetData>
      <sheetData sheetId="3216">
        <row r="3">
          <cell r="F3">
            <v>36130</v>
          </cell>
        </row>
      </sheetData>
      <sheetData sheetId="3217">
        <row r="3">
          <cell r="F3">
            <v>0</v>
          </cell>
        </row>
      </sheetData>
      <sheetData sheetId="3218">
        <row r="3">
          <cell r="F3">
            <v>0</v>
          </cell>
        </row>
      </sheetData>
      <sheetData sheetId="3219">
        <row r="3">
          <cell r="F3">
            <v>36130</v>
          </cell>
        </row>
      </sheetData>
      <sheetData sheetId="3220">
        <row r="3">
          <cell r="F3">
            <v>36130</v>
          </cell>
        </row>
      </sheetData>
      <sheetData sheetId="3221">
        <row r="3">
          <cell r="F3">
            <v>36130</v>
          </cell>
        </row>
      </sheetData>
      <sheetData sheetId="3222">
        <row r="3">
          <cell r="F3">
            <v>36130</v>
          </cell>
        </row>
      </sheetData>
      <sheetData sheetId="3223">
        <row r="3">
          <cell r="F3">
            <v>36130</v>
          </cell>
        </row>
      </sheetData>
      <sheetData sheetId="3224">
        <row r="3">
          <cell r="F3">
            <v>36130</v>
          </cell>
        </row>
      </sheetData>
      <sheetData sheetId="3225">
        <row r="3">
          <cell r="F3">
            <v>36130</v>
          </cell>
        </row>
      </sheetData>
      <sheetData sheetId="3226">
        <row r="3">
          <cell r="F3">
            <v>36130</v>
          </cell>
        </row>
      </sheetData>
      <sheetData sheetId="3227">
        <row r="3">
          <cell r="F3">
            <v>36130</v>
          </cell>
        </row>
      </sheetData>
      <sheetData sheetId="3228">
        <row r="3">
          <cell r="F3">
            <v>36130</v>
          </cell>
        </row>
      </sheetData>
      <sheetData sheetId="3229">
        <row r="3">
          <cell r="F3">
            <v>36130</v>
          </cell>
        </row>
      </sheetData>
      <sheetData sheetId="3230">
        <row r="3">
          <cell r="F3">
            <v>36130</v>
          </cell>
        </row>
      </sheetData>
      <sheetData sheetId="3231">
        <row r="3">
          <cell r="F3">
            <v>36130</v>
          </cell>
        </row>
      </sheetData>
      <sheetData sheetId="3232">
        <row r="3">
          <cell r="F3">
            <v>36130</v>
          </cell>
        </row>
      </sheetData>
      <sheetData sheetId="3233">
        <row r="3">
          <cell r="F3">
            <v>36130</v>
          </cell>
        </row>
      </sheetData>
      <sheetData sheetId="3234">
        <row r="3">
          <cell r="F3">
            <v>36130</v>
          </cell>
        </row>
      </sheetData>
      <sheetData sheetId="3235">
        <row r="3">
          <cell r="F3">
            <v>36130</v>
          </cell>
        </row>
      </sheetData>
      <sheetData sheetId="3236">
        <row r="3">
          <cell r="F3">
            <v>36130</v>
          </cell>
        </row>
      </sheetData>
      <sheetData sheetId="3237">
        <row r="3">
          <cell r="F3">
            <v>0</v>
          </cell>
        </row>
      </sheetData>
      <sheetData sheetId="3238">
        <row r="3">
          <cell r="F3">
            <v>36130</v>
          </cell>
        </row>
      </sheetData>
      <sheetData sheetId="3239">
        <row r="3">
          <cell r="F3">
            <v>36130</v>
          </cell>
        </row>
      </sheetData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>
        <row r="3">
          <cell r="F3">
            <v>36130</v>
          </cell>
        </row>
      </sheetData>
      <sheetData sheetId="3263">
        <row r="3">
          <cell r="F3">
            <v>36130</v>
          </cell>
        </row>
      </sheetData>
      <sheetData sheetId="3264">
        <row r="3">
          <cell r="F3">
            <v>36130</v>
          </cell>
        </row>
      </sheetData>
      <sheetData sheetId="3265">
        <row r="3">
          <cell r="F3">
            <v>36130</v>
          </cell>
        </row>
      </sheetData>
      <sheetData sheetId="3266">
        <row r="3">
          <cell r="F3">
            <v>36130</v>
          </cell>
        </row>
      </sheetData>
      <sheetData sheetId="3267">
        <row r="3">
          <cell r="F3">
            <v>36130</v>
          </cell>
        </row>
      </sheetData>
      <sheetData sheetId="3268">
        <row r="3">
          <cell r="F3">
            <v>36130</v>
          </cell>
        </row>
      </sheetData>
      <sheetData sheetId="3269">
        <row r="3">
          <cell r="F3">
            <v>36130</v>
          </cell>
        </row>
      </sheetData>
      <sheetData sheetId="3270">
        <row r="3">
          <cell r="F3">
            <v>36130</v>
          </cell>
        </row>
      </sheetData>
      <sheetData sheetId="3271">
        <row r="3">
          <cell r="F3">
            <v>36130</v>
          </cell>
        </row>
      </sheetData>
      <sheetData sheetId="3272">
        <row r="3">
          <cell r="F3">
            <v>36130</v>
          </cell>
        </row>
      </sheetData>
      <sheetData sheetId="3273">
        <row r="3">
          <cell r="F3">
            <v>36130</v>
          </cell>
        </row>
      </sheetData>
      <sheetData sheetId="3274">
        <row r="3">
          <cell r="F3">
            <v>36130</v>
          </cell>
        </row>
      </sheetData>
      <sheetData sheetId="3275">
        <row r="3">
          <cell r="F3">
            <v>36130</v>
          </cell>
        </row>
      </sheetData>
      <sheetData sheetId="3276">
        <row r="3">
          <cell r="F3">
            <v>36130</v>
          </cell>
        </row>
      </sheetData>
      <sheetData sheetId="3277">
        <row r="3">
          <cell r="F3">
            <v>36130</v>
          </cell>
        </row>
      </sheetData>
      <sheetData sheetId="3278">
        <row r="3">
          <cell r="F3">
            <v>36130</v>
          </cell>
        </row>
      </sheetData>
      <sheetData sheetId="3279">
        <row r="3">
          <cell r="F3">
            <v>36130</v>
          </cell>
        </row>
      </sheetData>
      <sheetData sheetId="3280">
        <row r="3">
          <cell r="F3">
            <v>36130</v>
          </cell>
        </row>
      </sheetData>
      <sheetData sheetId="3281">
        <row r="3">
          <cell r="F3">
            <v>36130</v>
          </cell>
        </row>
      </sheetData>
      <sheetData sheetId="3282">
        <row r="3">
          <cell r="F3">
            <v>36130</v>
          </cell>
        </row>
      </sheetData>
      <sheetData sheetId="3283">
        <row r="3">
          <cell r="F3">
            <v>36130</v>
          </cell>
        </row>
      </sheetData>
      <sheetData sheetId="3284">
        <row r="3">
          <cell r="F3">
            <v>36130</v>
          </cell>
        </row>
      </sheetData>
      <sheetData sheetId="3285">
        <row r="3">
          <cell r="F3">
            <v>36130</v>
          </cell>
        </row>
      </sheetData>
      <sheetData sheetId="3286">
        <row r="3">
          <cell r="F3">
            <v>36130</v>
          </cell>
        </row>
      </sheetData>
      <sheetData sheetId="3287">
        <row r="3">
          <cell r="F3">
            <v>36130</v>
          </cell>
        </row>
      </sheetData>
      <sheetData sheetId="3288">
        <row r="3">
          <cell r="F3">
            <v>36130</v>
          </cell>
        </row>
      </sheetData>
      <sheetData sheetId="3289">
        <row r="3">
          <cell r="F3">
            <v>36130</v>
          </cell>
        </row>
      </sheetData>
      <sheetData sheetId="3290">
        <row r="3">
          <cell r="F3">
            <v>36130</v>
          </cell>
        </row>
      </sheetData>
      <sheetData sheetId="3291">
        <row r="3">
          <cell r="F3">
            <v>36130</v>
          </cell>
        </row>
      </sheetData>
      <sheetData sheetId="3292">
        <row r="3">
          <cell r="F3">
            <v>36130</v>
          </cell>
        </row>
      </sheetData>
      <sheetData sheetId="3293">
        <row r="3">
          <cell r="F3">
            <v>36130</v>
          </cell>
        </row>
      </sheetData>
      <sheetData sheetId="3294">
        <row r="3">
          <cell r="F3">
            <v>36130</v>
          </cell>
        </row>
      </sheetData>
      <sheetData sheetId="3295">
        <row r="3">
          <cell r="F3">
            <v>36130</v>
          </cell>
        </row>
      </sheetData>
      <sheetData sheetId="3296">
        <row r="3">
          <cell r="F3">
            <v>36130</v>
          </cell>
        </row>
      </sheetData>
      <sheetData sheetId="3297">
        <row r="3">
          <cell r="F3">
            <v>36130</v>
          </cell>
        </row>
      </sheetData>
      <sheetData sheetId="3298">
        <row r="3">
          <cell r="F3">
            <v>36130</v>
          </cell>
        </row>
      </sheetData>
      <sheetData sheetId="3299">
        <row r="3">
          <cell r="F3">
            <v>36130</v>
          </cell>
        </row>
      </sheetData>
      <sheetData sheetId="3300">
        <row r="3">
          <cell r="F3">
            <v>36130</v>
          </cell>
        </row>
      </sheetData>
      <sheetData sheetId="3301">
        <row r="3">
          <cell r="F3">
            <v>36130</v>
          </cell>
        </row>
      </sheetData>
      <sheetData sheetId="3302">
        <row r="3">
          <cell r="F3">
            <v>36130</v>
          </cell>
        </row>
      </sheetData>
      <sheetData sheetId="3303">
        <row r="3">
          <cell r="F3">
            <v>36130</v>
          </cell>
        </row>
      </sheetData>
      <sheetData sheetId="3304">
        <row r="3">
          <cell r="F3">
            <v>36130</v>
          </cell>
        </row>
      </sheetData>
      <sheetData sheetId="3305">
        <row r="3">
          <cell r="F3">
            <v>36130</v>
          </cell>
        </row>
      </sheetData>
      <sheetData sheetId="3306">
        <row r="3">
          <cell r="F3">
            <v>36130</v>
          </cell>
        </row>
      </sheetData>
      <sheetData sheetId="3307">
        <row r="3">
          <cell r="F3">
            <v>36130</v>
          </cell>
        </row>
      </sheetData>
      <sheetData sheetId="3308">
        <row r="3">
          <cell r="F3">
            <v>36130</v>
          </cell>
        </row>
      </sheetData>
      <sheetData sheetId="3309">
        <row r="3">
          <cell r="F3">
            <v>36130</v>
          </cell>
        </row>
      </sheetData>
      <sheetData sheetId="3310">
        <row r="3">
          <cell r="F3">
            <v>36130</v>
          </cell>
        </row>
      </sheetData>
      <sheetData sheetId="3311">
        <row r="3">
          <cell r="F3">
            <v>36130</v>
          </cell>
        </row>
      </sheetData>
      <sheetData sheetId="3312">
        <row r="3">
          <cell r="F3">
            <v>36130</v>
          </cell>
        </row>
      </sheetData>
      <sheetData sheetId="3313">
        <row r="3">
          <cell r="F3">
            <v>36130</v>
          </cell>
        </row>
      </sheetData>
      <sheetData sheetId="3314">
        <row r="3">
          <cell r="F3">
            <v>36130</v>
          </cell>
        </row>
      </sheetData>
      <sheetData sheetId="3315">
        <row r="3">
          <cell r="F3">
            <v>36130</v>
          </cell>
        </row>
      </sheetData>
      <sheetData sheetId="3316">
        <row r="3">
          <cell r="F3">
            <v>36130</v>
          </cell>
        </row>
      </sheetData>
      <sheetData sheetId="3317">
        <row r="3">
          <cell r="F3">
            <v>36130</v>
          </cell>
        </row>
      </sheetData>
      <sheetData sheetId="3318">
        <row r="3">
          <cell r="F3">
            <v>36130</v>
          </cell>
        </row>
      </sheetData>
      <sheetData sheetId="3319">
        <row r="3">
          <cell r="F3">
            <v>36130</v>
          </cell>
        </row>
      </sheetData>
      <sheetData sheetId="3320">
        <row r="3">
          <cell r="F3">
            <v>36130</v>
          </cell>
        </row>
      </sheetData>
      <sheetData sheetId="3321">
        <row r="3">
          <cell r="F3">
            <v>36130</v>
          </cell>
        </row>
      </sheetData>
      <sheetData sheetId="3322">
        <row r="3">
          <cell r="F3">
            <v>36130</v>
          </cell>
        </row>
      </sheetData>
      <sheetData sheetId="3323">
        <row r="3">
          <cell r="F3">
            <v>36130</v>
          </cell>
        </row>
      </sheetData>
      <sheetData sheetId="3324">
        <row r="3">
          <cell r="F3">
            <v>36130</v>
          </cell>
        </row>
      </sheetData>
      <sheetData sheetId="3325">
        <row r="3">
          <cell r="F3">
            <v>36130</v>
          </cell>
        </row>
      </sheetData>
      <sheetData sheetId="3326">
        <row r="3">
          <cell r="F3">
            <v>36130</v>
          </cell>
        </row>
      </sheetData>
      <sheetData sheetId="3327">
        <row r="3">
          <cell r="F3">
            <v>36130</v>
          </cell>
        </row>
      </sheetData>
      <sheetData sheetId="3328">
        <row r="3">
          <cell r="F3">
            <v>36130</v>
          </cell>
        </row>
      </sheetData>
      <sheetData sheetId="3329">
        <row r="3">
          <cell r="F3">
            <v>36130</v>
          </cell>
        </row>
      </sheetData>
      <sheetData sheetId="3330">
        <row r="3">
          <cell r="F3">
            <v>36130</v>
          </cell>
        </row>
      </sheetData>
      <sheetData sheetId="3331">
        <row r="3">
          <cell r="F3">
            <v>36130</v>
          </cell>
        </row>
      </sheetData>
      <sheetData sheetId="3332">
        <row r="3">
          <cell r="F3">
            <v>36130</v>
          </cell>
        </row>
      </sheetData>
      <sheetData sheetId="3333">
        <row r="3">
          <cell r="F3">
            <v>36130</v>
          </cell>
        </row>
      </sheetData>
      <sheetData sheetId="3334">
        <row r="3">
          <cell r="F3">
            <v>36130</v>
          </cell>
        </row>
      </sheetData>
      <sheetData sheetId="3335">
        <row r="3">
          <cell r="F3">
            <v>36130</v>
          </cell>
        </row>
      </sheetData>
      <sheetData sheetId="3336">
        <row r="3">
          <cell r="F3">
            <v>36130</v>
          </cell>
        </row>
      </sheetData>
      <sheetData sheetId="3337">
        <row r="3">
          <cell r="F3">
            <v>36130</v>
          </cell>
        </row>
      </sheetData>
      <sheetData sheetId="3338">
        <row r="3">
          <cell r="F3">
            <v>36130</v>
          </cell>
        </row>
      </sheetData>
      <sheetData sheetId="3339">
        <row r="3">
          <cell r="F3">
            <v>36130</v>
          </cell>
        </row>
      </sheetData>
      <sheetData sheetId="3340">
        <row r="3">
          <cell r="F3">
            <v>36130</v>
          </cell>
        </row>
      </sheetData>
      <sheetData sheetId="3341">
        <row r="3">
          <cell r="F3">
            <v>36130</v>
          </cell>
        </row>
      </sheetData>
      <sheetData sheetId="3342">
        <row r="3">
          <cell r="F3">
            <v>36130</v>
          </cell>
        </row>
      </sheetData>
      <sheetData sheetId="3343">
        <row r="3">
          <cell r="F3">
            <v>36130</v>
          </cell>
        </row>
      </sheetData>
      <sheetData sheetId="3344">
        <row r="3">
          <cell r="F3">
            <v>36130</v>
          </cell>
        </row>
      </sheetData>
      <sheetData sheetId="3345">
        <row r="3">
          <cell r="F3">
            <v>36130</v>
          </cell>
        </row>
      </sheetData>
      <sheetData sheetId="3346">
        <row r="3">
          <cell r="F3">
            <v>36130</v>
          </cell>
        </row>
      </sheetData>
      <sheetData sheetId="3347">
        <row r="3">
          <cell r="F3">
            <v>36130</v>
          </cell>
        </row>
      </sheetData>
      <sheetData sheetId="3348">
        <row r="3">
          <cell r="F3">
            <v>36130</v>
          </cell>
        </row>
      </sheetData>
      <sheetData sheetId="3349">
        <row r="3">
          <cell r="F3">
            <v>36130</v>
          </cell>
        </row>
      </sheetData>
      <sheetData sheetId="3350">
        <row r="3">
          <cell r="F3">
            <v>36130</v>
          </cell>
        </row>
      </sheetData>
      <sheetData sheetId="3351">
        <row r="3">
          <cell r="F3">
            <v>36130</v>
          </cell>
        </row>
      </sheetData>
      <sheetData sheetId="3352">
        <row r="3">
          <cell r="F3">
            <v>36130</v>
          </cell>
        </row>
      </sheetData>
      <sheetData sheetId="3353">
        <row r="3">
          <cell r="F3">
            <v>36130</v>
          </cell>
        </row>
      </sheetData>
      <sheetData sheetId="3354">
        <row r="3">
          <cell r="F3">
            <v>36130</v>
          </cell>
        </row>
      </sheetData>
      <sheetData sheetId="3355">
        <row r="3">
          <cell r="F3">
            <v>36130</v>
          </cell>
        </row>
      </sheetData>
      <sheetData sheetId="3356">
        <row r="3">
          <cell r="F3">
            <v>36130</v>
          </cell>
        </row>
      </sheetData>
      <sheetData sheetId="3357">
        <row r="3">
          <cell r="F3">
            <v>36130</v>
          </cell>
        </row>
      </sheetData>
      <sheetData sheetId="3358">
        <row r="3">
          <cell r="F3">
            <v>36130</v>
          </cell>
        </row>
      </sheetData>
      <sheetData sheetId="3359">
        <row r="3">
          <cell r="F3">
            <v>36130</v>
          </cell>
        </row>
      </sheetData>
      <sheetData sheetId="3360">
        <row r="3">
          <cell r="F3">
            <v>36130</v>
          </cell>
        </row>
      </sheetData>
      <sheetData sheetId="3361">
        <row r="3">
          <cell r="F3">
            <v>36130</v>
          </cell>
        </row>
      </sheetData>
      <sheetData sheetId="3362">
        <row r="3">
          <cell r="F3">
            <v>36130</v>
          </cell>
        </row>
      </sheetData>
      <sheetData sheetId="3363">
        <row r="3">
          <cell r="F3">
            <v>36130</v>
          </cell>
        </row>
      </sheetData>
      <sheetData sheetId="3364">
        <row r="3">
          <cell r="F3">
            <v>36130</v>
          </cell>
        </row>
      </sheetData>
      <sheetData sheetId="3365">
        <row r="3">
          <cell r="F3">
            <v>36130</v>
          </cell>
        </row>
      </sheetData>
      <sheetData sheetId="3366">
        <row r="3">
          <cell r="F3">
            <v>36130</v>
          </cell>
        </row>
      </sheetData>
      <sheetData sheetId="3367">
        <row r="3">
          <cell r="F3">
            <v>36130</v>
          </cell>
        </row>
      </sheetData>
      <sheetData sheetId="3368">
        <row r="3">
          <cell r="F3">
            <v>36130</v>
          </cell>
        </row>
      </sheetData>
      <sheetData sheetId="3369">
        <row r="3">
          <cell r="F3">
            <v>36130</v>
          </cell>
        </row>
      </sheetData>
      <sheetData sheetId="3370">
        <row r="3">
          <cell r="F3">
            <v>36130</v>
          </cell>
        </row>
      </sheetData>
      <sheetData sheetId="3371">
        <row r="3">
          <cell r="F3">
            <v>36130</v>
          </cell>
        </row>
      </sheetData>
      <sheetData sheetId="3372">
        <row r="3">
          <cell r="F3">
            <v>36130</v>
          </cell>
        </row>
      </sheetData>
      <sheetData sheetId="3373">
        <row r="3">
          <cell r="F3">
            <v>36130</v>
          </cell>
        </row>
      </sheetData>
      <sheetData sheetId="3374">
        <row r="3">
          <cell r="F3">
            <v>36130</v>
          </cell>
        </row>
      </sheetData>
      <sheetData sheetId="3375">
        <row r="3">
          <cell r="F3">
            <v>36130</v>
          </cell>
        </row>
      </sheetData>
      <sheetData sheetId="3376">
        <row r="3">
          <cell r="F3">
            <v>36130</v>
          </cell>
        </row>
      </sheetData>
      <sheetData sheetId="3377">
        <row r="3">
          <cell r="F3">
            <v>36130</v>
          </cell>
        </row>
      </sheetData>
      <sheetData sheetId="3378">
        <row r="3">
          <cell r="F3">
            <v>36130</v>
          </cell>
        </row>
      </sheetData>
      <sheetData sheetId="3379">
        <row r="3">
          <cell r="F3">
            <v>36130</v>
          </cell>
        </row>
      </sheetData>
      <sheetData sheetId="3380">
        <row r="3">
          <cell r="F3">
            <v>36130</v>
          </cell>
        </row>
      </sheetData>
      <sheetData sheetId="3381">
        <row r="3">
          <cell r="F3">
            <v>36130</v>
          </cell>
        </row>
      </sheetData>
      <sheetData sheetId="3382">
        <row r="3">
          <cell r="F3">
            <v>36130</v>
          </cell>
        </row>
      </sheetData>
      <sheetData sheetId="3383">
        <row r="3">
          <cell r="F3">
            <v>36130</v>
          </cell>
        </row>
      </sheetData>
      <sheetData sheetId="3384">
        <row r="3">
          <cell r="F3">
            <v>36130</v>
          </cell>
        </row>
      </sheetData>
      <sheetData sheetId="3385">
        <row r="3">
          <cell r="F3">
            <v>36130</v>
          </cell>
        </row>
      </sheetData>
      <sheetData sheetId="3386">
        <row r="3">
          <cell r="F3">
            <v>36130</v>
          </cell>
        </row>
      </sheetData>
      <sheetData sheetId="3387">
        <row r="3">
          <cell r="F3">
            <v>36130</v>
          </cell>
        </row>
      </sheetData>
      <sheetData sheetId="3388">
        <row r="3">
          <cell r="F3">
            <v>36130</v>
          </cell>
        </row>
      </sheetData>
      <sheetData sheetId="3389">
        <row r="3">
          <cell r="F3">
            <v>36130</v>
          </cell>
        </row>
      </sheetData>
      <sheetData sheetId="3390">
        <row r="3">
          <cell r="F3">
            <v>36130</v>
          </cell>
        </row>
      </sheetData>
      <sheetData sheetId="3391">
        <row r="3">
          <cell r="F3">
            <v>36130</v>
          </cell>
        </row>
      </sheetData>
      <sheetData sheetId="3392">
        <row r="3">
          <cell r="F3">
            <v>36130</v>
          </cell>
        </row>
      </sheetData>
      <sheetData sheetId="3393">
        <row r="3">
          <cell r="F3">
            <v>36130</v>
          </cell>
        </row>
      </sheetData>
      <sheetData sheetId="3394">
        <row r="3">
          <cell r="F3">
            <v>36130</v>
          </cell>
        </row>
      </sheetData>
      <sheetData sheetId="3395">
        <row r="3">
          <cell r="F3">
            <v>36130</v>
          </cell>
        </row>
      </sheetData>
      <sheetData sheetId="3396">
        <row r="3">
          <cell r="F3">
            <v>36130</v>
          </cell>
        </row>
      </sheetData>
      <sheetData sheetId="3397">
        <row r="3">
          <cell r="F3">
            <v>36130</v>
          </cell>
        </row>
      </sheetData>
      <sheetData sheetId="3398">
        <row r="3">
          <cell r="F3">
            <v>36130</v>
          </cell>
        </row>
      </sheetData>
      <sheetData sheetId="3399">
        <row r="3">
          <cell r="F3">
            <v>36130</v>
          </cell>
        </row>
      </sheetData>
      <sheetData sheetId="3400">
        <row r="3">
          <cell r="F3">
            <v>36130</v>
          </cell>
        </row>
      </sheetData>
      <sheetData sheetId="3401">
        <row r="3">
          <cell r="F3">
            <v>36130</v>
          </cell>
        </row>
      </sheetData>
      <sheetData sheetId="3402">
        <row r="3">
          <cell r="F3">
            <v>36130</v>
          </cell>
        </row>
      </sheetData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>
        <row r="3">
          <cell r="F3">
            <v>36130</v>
          </cell>
        </row>
      </sheetData>
      <sheetData sheetId="3409">
        <row r="3">
          <cell r="F3">
            <v>36130</v>
          </cell>
        </row>
      </sheetData>
      <sheetData sheetId="3410">
        <row r="3">
          <cell r="F3">
            <v>0</v>
          </cell>
        </row>
      </sheetData>
      <sheetData sheetId="3411">
        <row r="3">
          <cell r="F3">
            <v>0</v>
          </cell>
        </row>
      </sheetData>
      <sheetData sheetId="3412">
        <row r="3">
          <cell r="F3">
            <v>36130</v>
          </cell>
        </row>
      </sheetData>
      <sheetData sheetId="3413">
        <row r="3">
          <cell r="F3">
            <v>36130</v>
          </cell>
        </row>
      </sheetData>
      <sheetData sheetId="3414">
        <row r="3">
          <cell r="F3">
            <v>0</v>
          </cell>
        </row>
      </sheetData>
      <sheetData sheetId="3415">
        <row r="3">
          <cell r="F3">
            <v>36130</v>
          </cell>
        </row>
      </sheetData>
      <sheetData sheetId="3416">
        <row r="3">
          <cell r="F3">
            <v>36130</v>
          </cell>
        </row>
      </sheetData>
      <sheetData sheetId="3417">
        <row r="3">
          <cell r="F3">
            <v>36130</v>
          </cell>
        </row>
      </sheetData>
      <sheetData sheetId="3418">
        <row r="3">
          <cell r="F3">
            <v>36130</v>
          </cell>
        </row>
      </sheetData>
      <sheetData sheetId="3419">
        <row r="3">
          <cell r="F3">
            <v>36130</v>
          </cell>
        </row>
      </sheetData>
      <sheetData sheetId="3420" refreshError="1"/>
      <sheetData sheetId="3421"/>
      <sheetData sheetId="3422">
        <row r="4">
          <cell r="C4">
            <v>36130</v>
          </cell>
        </row>
      </sheetData>
      <sheetData sheetId="3423">
        <row r="3">
          <cell r="F3">
            <v>36130</v>
          </cell>
        </row>
      </sheetData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/>
      <sheetData sheetId="3430" refreshError="1"/>
      <sheetData sheetId="3431" refreshError="1"/>
      <sheetData sheetId="3432" refreshError="1"/>
      <sheetData sheetId="3433" refreshError="1"/>
      <sheetData sheetId="3434"/>
      <sheetData sheetId="3435"/>
      <sheetData sheetId="3436" refreshError="1"/>
      <sheetData sheetId="3437" refreshError="1"/>
      <sheetData sheetId="3438" refreshError="1"/>
      <sheetData sheetId="3439">
        <row r="4">
          <cell r="C4">
            <v>36130</v>
          </cell>
        </row>
      </sheetData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>
        <row r="4">
          <cell r="C4">
            <v>36130</v>
          </cell>
        </row>
      </sheetData>
      <sheetData sheetId="3546"/>
      <sheetData sheetId="3547"/>
      <sheetData sheetId="3548"/>
      <sheetData sheetId="3549"/>
      <sheetData sheetId="3550"/>
      <sheetData sheetId="3551">
        <row r="4">
          <cell r="C4">
            <v>36130</v>
          </cell>
        </row>
      </sheetData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3">
          <cell r="F3">
            <v>0</v>
          </cell>
        </row>
      </sheetData>
      <sheetData sheetId="3590">
        <row r="4">
          <cell r="C4">
            <v>36130</v>
          </cell>
        </row>
      </sheetData>
      <sheetData sheetId="3591">
        <row r="4">
          <cell r="C4">
            <v>36130</v>
          </cell>
        </row>
      </sheetData>
      <sheetData sheetId="3592">
        <row r="4">
          <cell r="C4">
            <v>36130</v>
          </cell>
        </row>
      </sheetData>
      <sheetData sheetId="3593">
        <row r="4">
          <cell r="C4">
            <v>36130</v>
          </cell>
        </row>
      </sheetData>
      <sheetData sheetId="3594">
        <row r="4">
          <cell r="C4">
            <v>36130</v>
          </cell>
        </row>
      </sheetData>
      <sheetData sheetId="3595">
        <row r="4">
          <cell r="C4">
            <v>36130</v>
          </cell>
        </row>
      </sheetData>
      <sheetData sheetId="3596">
        <row r="4">
          <cell r="C4">
            <v>36130</v>
          </cell>
        </row>
      </sheetData>
      <sheetData sheetId="3597">
        <row r="4">
          <cell r="C4">
            <v>36130</v>
          </cell>
        </row>
      </sheetData>
      <sheetData sheetId="3598">
        <row r="4">
          <cell r="C4">
            <v>36130</v>
          </cell>
        </row>
      </sheetData>
      <sheetData sheetId="3599">
        <row r="4">
          <cell r="C4">
            <v>36130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 refreshError="1"/>
      <sheetData sheetId="3622" refreshError="1"/>
      <sheetData sheetId="3623" refreshError="1"/>
      <sheetData sheetId="3624">
        <row r="4">
          <cell r="C4">
            <v>0</v>
          </cell>
        </row>
      </sheetData>
      <sheetData sheetId="3625"/>
      <sheetData sheetId="3626"/>
      <sheetData sheetId="3627"/>
      <sheetData sheetId="3628"/>
      <sheetData sheetId="3629"/>
      <sheetData sheetId="3630"/>
      <sheetData sheetId="3631"/>
      <sheetData sheetId="36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  <sheetName val="Analiz"/>
      <sheetName val="HARFLER"/>
      <sheetName val="HAFRİYAT"/>
      <sheetName val="icmal"/>
      <sheetName val="raiçler"/>
      <sheetName val="AB"/>
      <sheetName val="KODLAMA"/>
      <sheetName val="ANALİZ1"/>
      <sheetName val="YENİ RAYİÇ"/>
      <sheetName val="YENİ RAYİÇUS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Cash1"/>
      <sheetName val="Cash2"/>
      <sheetName val="Cash_Sum"/>
      <sheetName val="Scope"/>
      <sheetName val="C1ㅇ"/>
      <sheetName val="Base BM-rebar"/>
      <sheetName val="Raw Data"/>
      <sheetName val="List"/>
      <sheetName val="BOQ"/>
      <sheetName val="Fit Out B2a"/>
      <sheetName val="katsayı"/>
      <sheetName val="Testing"/>
      <sheetName val="Qo-1585"/>
      <sheetName val="ANALIZ"/>
      <sheetName val="③赤紙(日文)"/>
      <sheetName val="KADIKES2"/>
      <sheetName val="Co_Ef"/>
      <sheetName val="Co Eff"/>
      <sheetName val="C3"/>
      <sheetName val="TESİSAT"/>
      <sheetName val="FOL - Bar"/>
      <sheetName val="Option"/>
      <sheetName val="기계내역서"/>
      <sheetName val="Calendar"/>
      <sheetName val="Payments and Cash Calls"/>
      <sheetName val="FitOutConfCentre"/>
      <sheetName val="Base_BM-rebar"/>
      <sheetName val="Raw_Data"/>
      <sheetName val="Day work"/>
      <sheetName val="Trade"/>
      <sheetName val="COST"/>
      <sheetName val="공사내역"/>
      <sheetName val="Sheet1"/>
      <sheetName val="SubmitCal"/>
      <sheetName val="1"/>
      <sheetName val="Schedules"/>
      <sheetName val="AOP Summary-2"/>
      <sheetName val="mvac_Offer"/>
      <sheetName val="mvac_BOQ"/>
      <sheetName val="Summary"/>
      <sheetName val="Factors"/>
      <sheetName val="Chiet tinh dz22"/>
      <sheetName val="입찰내역 발주처 양식"/>
      <sheetName val="NPV"/>
      <sheetName val="#REF"/>
      <sheetName val="KABLO"/>
      <sheetName val="Register"/>
      <sheetName val="1.11.b"/>
      <sheetName val="SPT vs PHI"/>
      <sheetName val="Co_Eff"/>
      <sheetName val="Fit_Out_B2a"/>
      <sheetName val="Base_BM-rebar1"/>
      <sheetName val="Raw_Data1"/>
      <sheetName val="FOL_-_Bar"/>
      <sheetName val="Payments_and_Cash_Calls"/>
      <sheetName val="Day_work"/>
      <sheetName val="AOP_Summary-2"/>
      <sheetName val="Chiet_tinh_dz22"/>
      <sheetName val="입찰내역_발주처_양식"/>
      <sheetName val="Fit_Out_B2a1"/>
      <sheetName val="Co_Eff1"/>
      <sheetName val="SPT_vs_PHI"/>
      <sheetName val="NOTES"/>
      <sheetName val="Basic Material Costs"/>
      <sheetName val="Control"/>
      <sheetName val="Direct"/>
      <sheetName val="SEX"/>
      <sheetName val="rayıc"/>
      <sheetName val=" N Finansal Eğri"/>
      <sheetName val="ESCON"/>
      <sheetName val="HKED.KEŞFİ İmalat"/>
      <sheetName val="YEŞİL DEFTER-İmalat"/>
      <sheetName val="Rapor"/>
      <sheetName val="34. BLOK EK ISLER-NO1 HAKEDIS"/>
      <sheetName val="TABLO-3"/>
      <sheetName val="Database"/>
      <sheetName val="Material-1"/>
      <sheetName val="Base_BM-rebar2"/>
      <sheetName val="Raw_Data2"/>
      <sheetName val="FOL_-_Bar1"/>
      <sheetName val="Payments_and_Cash_Calls1"/>
      <sheetName val="Day_work1"/>
      <sheetName val="VENTILATIE"/>
      <sheetName val="Degiskenler"/>
      <sheetName val="analizler"/>
      <sheetName val="3004"/>
      <sheetName val="SERVICES I"/>
      <sheetName val="Lstsub"/>
      <sheetName val="QUOTE_E"/>
      <sheetName val="item #13  Structur"/>
      <sheetName val="Item # 20 Structure"/>
      <sheetName val="opstat"/>
      <sheetName val="costs"/>
      <sheetName val="imput costi par."/>
      <sheetName val="MOS"/>
      <sheetName val="BQMPALOC"/>
      <sheetName val="당초"/>
      <sheetName val="sal"/>
      <sheetName val="갑지"/>
      <sheetName val="INDIRECT COST"/>
      <sheetName val="Sayfa1"/>
      <sheetName val="LOB"/>
      <sheetName val="MASTER_RATE ANALYSIS"/>
      <sheetName val="Gravel in pond"/>
      <sheetName val="data"/>
      <sheetName val="Eq. Mobilization"/>
      <sheetName val="(Not to print)"/>
      <sheetName val="item_#13__Structur"/>
      <sheetName val="Item_#_20_Structure"/>
      <sheetName val="MASTER_RATE_ANALYSIS"/>
      <sheetName val="Gravel_in_pond"/>
      <sheetName val="Eq__Mobilization"/>
      <sheetName val="报价费率计算表"/>
      <sheetName val="laroux"/>
      <sheetName val="Summary "/>
      <sheetName val="VVa"/>
      <sheetName val="BOQ-FD PA"/>
      <sheetName val="Price List FD PA"/>
      <sheetName val="MS08-01 S"/>
      <sheetName val="MS08-01 P"/>
      <sheetName val="Cashflow Analysis"/>
      <sheetName val="Rate Analysis"/>
      <sheetName val="mapping"/>
      <sheetName val="BYBU96"/>
      <sheetName val="DBs"/>
      <sheetName val="Cost Sheet"/>
      <sheetName val="fire detection offer"/>
      <sheetName val="fire detection cost"/>
      <sheetName val="Price List"/>
      <sheetName val="Project"/>
      <sheetName val="PRICE INFO"/>
      <sheetName val="RC SUMMARY"/>
      <sheetName val="LABOUR PRODUCTIVITY-TAV"/>
      <sheetName val="MATERIAL PRICES"/>
      <sheetName val="CONCRETE ANALYSIS"/>
      <sheetName val="PriceSummary"/>
      <sheetName val="Sayfa2"/>
      <sheetName val="2-Sunum"/>
      <sheetName val="pencere merkezi ys ab"/>
      <sheetName val="kule pencere merk"/>
      <sheetName val="Satir Bazli Odeme Listesi"/>
      <sheetName val="SIVA"/>
      <sheetName val="mw"/>
      <sheetName val="upa"/>
      <sheetName val="ERECIN"/>
      <sheetName val="fORMAT"/>
      <sheetName val="Certificate "/>
      <sheetName val="Valn Cover"/>
      <sheetName val="Contract Part"/>
      <sheetName val="Co_Eff2"/>
      <sheetName val="Base_BM-rebar3"/>
      <sheetName val="Raw_Data3"/>
      <sheetName val="Fit_Out_B2a2"/>
      <sheetName val="FOL_-_Bar2"/>
      <sheetName val="Payments_and_Cash_Calls2"/>
      <sheetName val="Day_work2"/>
      <sheetName val="AOP_Summary-21"/>
      <sheetName val="Chiet_tinh_dz221"/>
      <sheetName val="입찰내역_발주처_양식1"/>
      <sheetName val="SPT_vs_PHI1"/>
      <sheetName val="1_11_b"/>
      <sheetName val="Basic_Material_Costs"/>
      <sheetName val="item_#13__Structur1"/>
      <sheetName val="Item_#_20_Structure1"/>
      <sheetName val="MASTER_RATE_ANALYSIS1"/>
      <sheetName val="Gravel_in_pond1"/>
      <sheetName val="Eq__Mobilization1"/>
      <sheetName val="(Not_to_print)"/>
      <sheetName val="Summary_"/>
      <sheetName val="BOQ-FD_PA"/>
      <sheetName val="Price_List_FD_PA"/>
      <sheetName val="B09.1"/>
      <sheetName val="B03"/>
      <sheetName val="_N_Finansal_Eğri"/>
      <sheetName val="34__BLOK_EK_ISLER-NO1_HAKEDIS"/>
      <sheetName val="HKED_KEŞFİ_İmalat"/>
      <sheetName val="YEŞİL_DEFTER-İmalat"/>
      <sheetName val="yeşil-01"/>
      <sheetName val="YEŞİL DEFTER (2)"/>
      <sheetName val="total"/>
      <sheetName val="BUTCE KURLARI"/>
      <sheetName val="GBA"/>
      <sheetName val="Finansal tamamlanma Eğrisi"/>
      <sheetName val="BUS BAR"/>
      <sheetName val="CLAY"/>
      <sheetName val="Form 6"/>
      <sheetName val="Design"/>
      <sheetName val="Ra  stair"/>
      <sheetName val="nw4"/>
      <sheetName val="nw4 (2)"/>
      <sheetName val="ısıtma"/>
      <sheetName val="288"/>
      <sheetName val="495"/>
      <sheetName val="498"/>
      <sheetName val="500"/>
      <sheetName val="505"/>
      <sheetName val="506"/>
      <sheetName val="509"/>
      <sheetName val="512"/>
      <sheetName val="515"/>
      <sheetName val="516"/>
      <sheetName val="520"/>
      <sheetName val="521"/>
      <sheetName val="523"/>
      <sheetName val="525"/>
      <sheetName val="526"/>
      <sheetName val="527"/>
      <sheetName val="528"/>
      <sheetName val="548"/>
      <sheetName val="580"/>
      <sheetName val="581"/>
      <sheetName val="348"/>
      <sheetName val="198"/>
      <sheetName val="335"/>
      <sheetName val="337"/>
      <sheetName val="339"/>
      <sheetName val="341"/>
      <sheetName val="343"/>
      <sheetName val="552"/>
      <sheetName val="555"/>
      <sheetName val="557"/>
      <sheetName val="328"/>
      <sheetName val="333"/>
      <sheetName val="405"/>
      <sheetName val="409"/>
      <sheetName val="419"/>
      <sheetName val="423"/>
      <sheetName val="426"/>
      <sheetName val="489"/>
      <sheetName val="491"/>
      <sheetName val="Architect"/>
      <sheetName val="공문"/>
      <sheetName val="Takeoff"/>
      <sheetName val="Sign (2)"/>
      <sheetName val="Sheet7"/>
      <sheetName val="Boru Çap - Fiyat"/>
      <sheetName val="borç"/>
      <sheetName val="V.O."/>
      <sheetName val="GDS"/>
      <sheetName val="yansıtma"/>
      <sheetName val="yüro - eski"/>
      <sheetName val="Özet"/>
      <sheetName val="€"/>
      <sheetName val="$"/>
      <sheetName val="AU"/>
      <sheetName val="TL"/>
      <sheetName val="Manhour"/>
      <sheetName val="PE"/>
      <sheetName val="15.13"/>
      <sheetName val="bfk2000"/>
      <sheetName val="Part-A"/>
      <sheetName val="upa of boq"/>
      <sheetName val="inWords"/>
      <sheetName val="equipment"/>
      <sheetName val="Summary Foreign Comp"/>
      <sheetName val="grand summary"/>
      <sheetName val="labour"/>
      <sheetName val="material"/>
      <sheetName val="wordsdata"/>
      <sheetName val="dýsýplýn"/>
      <sheetName val="15 문제점"/>
      <sheetName val="1-G1"/>
      <sheetName val="Doha Farm"/>
      <sheetName val="Preliminaries-REVISED"/>
      <sheetName val="p&amp;m"/>
      <sheetName val=" GULF"/>
      <sheetName val="Table"/>
      <sheetName val="Name"/>
      <sheetName val="Civil Work - B Wall"/>
      <sheetName val="MEP"/>
      <sheetName val="LANDSCAPE"/>
      <sheetName val="SHADES &amp; GATES"/>
      <sheetName val="ADDITIONAL"/>
      <sheetName val="NOTES (2)"/>
      <sheetName val="LANDSCAPE (2)"/>
      <sheetName val="Civil Work - B Wall (2)"/>
      <sheetName val="LANDSCAPE (Hard &amp; Soft)"/>
      <sheetName val="Civil Work - B Wall (3)"/>
      <sheetName val="APP. B"/>
      <sheetName val="App. A(contd)"/>
      <sheetName val="SUM"/>
      <sheetName val="4"/>
      <sheetName val="E H - H. W.P."/>
      <sheetName val="E. H. Treatment for pile cap"/>
      <sheetName val="Master Data Sheet"/>
      <sheetName val="Contents"/>
      <sheetName val="Manpower"/>
      <sheetName val="3,000"/>
      <sheetName val="5,000"/>
      <sheetName val="6,000"/>
      <sheetName val="8,000"/>
      <sheetName val="9,000"/>
      <sheetName val="PRICES"/>
      <sheetName val="Bill07"/>
      <sheetName val="운반"/>
      <sheetName val="MALZEME"/>
      <sheetName val="SW"/>
      <sheetName val="SW (2)"/>
      <sheetName val="RTW4"/>
      <sheetName val="Filter Block"/>
      <sheetName val="Schedule(4)"/>
      <sheetName val="Sheet8"/>
      <sheetName val="BT3-Package 05"/>
      <sheetName val="BOQ-Civil"/>
      <sheetName val="CASHFLOWS"/>
      <sheetName val="COLUMN"/>
      <sheetName val="SCHEDULE"/>
      <sheetName val="15_13"/>
      <sheetName val="Demand"/>
      <sheetName val="Occ"/>
      <sheetName val="???? ??? ??"/>
      <sheetName val="Food"/>
      <sheetName val="Build-up"/>
      <sheetName val="Bill No. 3"/>
      <sheetName val="New Rates"/>
      <sheetName val="INDIRECTS"/>
      <sheetName val="Base_BM-rebar4"/>
      <sheetName val="Raw_Data4"/>
      <sheetName val="Fit_Out_B2a3"/>
      <sheetName val="FOL_-_Bar3"/>
      <sheetName val="Co_Eff3"/>
      <sheetName val="Day_work3"/>
      <sheetName val="Payments_and_Cash_Calls3"/>
      <sheetName val="item_#13__Structur2"/>
      <sheetName val="Item_#_20_Structure2"/>
      <sheetName val="MASTER_RATE_ANALYSIS2"/>
      <sheetName val="Gravel_in_pond2"/>
      <sheetName val="AOP_Summary-22"/>
      <sheetName val="Chiet_tinh_dz222"/>
      <sheetName val="입찰내역_발주처_양식2"/>
      <sheetName val="Eq__Mobilization2"/>
      <sheetName val="(Not_to_print)1"/>
      <sheetName val="Summary_1"/>
      <sheetName val="BOQ-FD_PA1"/>
      <sheetName val="Price_List_FD_PA1"/>
      <sheetName val="SPT_vs_PHI2"/>
      <sheetName val="1_11_b1"/>
      <sheetName val="Basic_Material_Costs1"/>
      <sheetName val="MS08-01_S"/>
      <sheetName val="MS08-01_P"/>
      <sheetName val="Cashflow_Analysis"/>
      <sheetName val="Rate_Analysis"/>
      <sheetName val="Cost_Sheet"/>
      <sheetName val="fire_detection_offer"/>
      <sheetName val="fire_detection_cost"/>
      <sheetName val="Price_List"/>
      <sheetName val="upa_of_boq"/>
      <sheetName val="Summary_Foreign_Comp"/>
      <sheetName val="grand_summary"/>
      <sheetName val="_GULF"/>
      <sheetName val="Doha_Farm"/>
      <sheetName val="15_문제점"/>
      <sheetName val="Ra__stair"/>
      <sheetName val="Master_Data_Sheet"/>
      <sheetName val="PRICE_INFO"/>
      <sheetName val="RC_SUMMARY"/>
      <sheetName val="LABOUR_PRODUCTIVITY-TAV"/>
      <sheetName val="MATERIAL_PRICES"/>
      <sheetName val="CONCRETE_ANALYSIS"/>
      <sheetName val="Certificate_"/>
      <sheetName val="Valn_Cover"/>
      <sheetName val="Contract_Part"/>
      <sheetName val="SERVICES_I"/>
      <sheetName val="imput_costi_par_"/>
      <sheetName val="Form_6"/>
      <sheetName val="APP__B"/>
      <sheetName val="App__A(contd)"/>
      <sheetName val="15_131"/>
      <sheetName val="????_???_??"/>
      <sheetName val="Bill_No__3"/>
      <sheetName val="New_Rates"/>
      <sheetName val="MATERIALS"/>
      <sheetName val="Airfreight(A)"/>
      <sheetName val="IMAR(B)"/>
      <sheetName val="HD(C)"/>
      <sheetName val="Z-Lock(D)"/>
      <sheetName val="Rentals(E)"/>
      <sheetName val="Not in Budget(F)"/>
      <sheetName val="Logistics(G)"/>
      <sheetName val="BES(H)"/>
      <sheetName val="RAF(I)"/>
      <sheetName val="HD Mat'ls(J)"/>
      <sheetName val="Qty(K)"/>
      <sheetName val="Disputed Rates(L)"/>
      <sheetName val="Rates"/>
      <sheetName val="FA_SUMMARY"/>
      <sheetName val="VIABILITY"/>
      <sheetName val="DATI_CONS"/>
      <sheetName val="11"/>
      <sheetName val="Equip"/>
      <sheetName val="钢筋"/>
      <sheetName val="BILL 1"/>
      <sheetName val="Kur"/>
      <sheetName val="Keşif-I"/>
      <sheetName val="HAKEDİŞ "/>
      <sheetName val="BUTCE+MANHOUR"/>
      <sheetName val="keşif özeti"/>
      <sheetName val="Katsayılar"/>
      <sheetName val="Est"/>
      <sheetName val="h-013211-2"/>
      <sheetName val="Spread"/>
      <sheetName val="CSC"/>
      <sheetName val="bkg"/>
      <sheetName val="cbrd460"/>
      <sheetName val="bcl"/>
      <sheetName val="1.0 Section 1 Cover"/>
      <sheetName val="vendor"/>
      <sheetName val="analysis"/>
      <sheetName val="Area Analysis"/>
      <sheetName val="Sensitivity"/>
      <sheetName val="DETAILED  BOQ"/>
      <sheetName val="col-reinft1"/>
      <sheetName val="Summ"/>
      <sheetName val="Formulas"/>
      <sheetName val="1_0_Section_1_Cover"/>
      <sheetName val="Bldg"/>
      <sheetName val="PROGRAM"/>
      <sheetName val="CASHFLOW"/>
      <sheetName val="E H Blinding"/>
      <sheetName val="E H Excavation"/>
      <sheetName val="Pc name"/>
      <sheetName val="DCF_5"/>
      <sheetName val="US Ship Repair Industry Growth"/>
      <sheetName val="Market Overview"/>
      <sheetName val="US Shipyard Repair Output"/>
      <sheetName val="Charts"/>
      <sheetName val="LBO"/>
      <sheetName val="Summary Financials"/>
      <sheetName val="C P A Blinding"/>
      <sheetName val="GRSummary"/>
      <sheetName val="SRC-B3U2"/>
      <sheetName val="Headings"/>
      <sheetName val="Basement Budget"/>
      <sheetName val="intr stool brkup"/>
      <sheetName val="S3 Architectural"/>
      <sheetName val="STAFFSCHED "/>
      <sheetName val="MAIN"/>
      <sheetName val="Competitors"/>
      <sheetName val="M Budget"/>
      <sheetName val="Material of Quantities"/>
      <sheetName val="unit price list"/>
      <sheetName val="Project Data"/>
      <sheetName val="Cover"/>
      <sheetName val="Ｎｏ.13"/>
      <sheetName val="아파트 "/>
      <sheetName val="6MONTHS"/>
      <sheetName val="업무처리전"/>
      <sheetName val="M_Budget"/>
      <sheetName val="Material_of_Quantities"/>
      <sheetName val="unit_price_list"/>
      <sheetName val="Project_Data"/>
      <sheetName val="아파트_"/>
      <sheetName val="Ｎｏ_13"/>
      <sheetName val="Labor (HA)"/>
      <sheetName val="Equiment (HA)"/>
      <sheetName val="MTP"/>
      <sheetName val="Compar 28.12.17"/>
      <sheetName val="Master"/>
      <sheetName val="PNT-QUOT-#3"/>
      <sheetName val="COAT&amp;WRAP-QIOT-#3"/>
      <sheetName val="VL"/>
      <sheetName val="TN"/>
      <sheetName val="ND"/>
      <sheetName val="RAB AR&amp;STR"/>
      <sheetName val="tifico"/>
      <sheetName val="負荷集計（断熱不燃）"/>
      <sheetName val="A2 (4)"/>
      <sheetName val="M_Budget1"/>
      <sheetName val="Material_of_Quantities1"/>
      <sheetName val="unit_price_list1"/>
      <sheetName val="Project_Data1"/>
      <sheetName val="Ｎｏ_131"/>
      <sheetName val="아파트_1"/>
      <sheetName val="Earthwork"/>
      <sheetName val="XL4Poppy"/>
      <sheetName val="Compar_28_12_17"/>
      <sheetName val="Electrical"/>
      <sheetName val="SUM-AIR-Submit"/>
      <sheetName val="MTO REV_2_ARMOR_"/>
      <sheetName val="Sheet2"/>
      <sheetName val="AQA"/>
      <sheetName val="Currency"/>
      <sheetName val="Sheet4"/>
      <sheetName val="도급양식"/>
      <sheetName val="Sheet3"/>
      <sheetName val="Cost Codes "/>
      <sheetName val="Prodinox MA R1"/>
      <sheetName val="Prodinox ET R1"/>
      <sheetName val="Papirüs"/>
      <sheetName val="KAPAK"/>
      <sheetName val="FATURA KEŞFİ"/>
      <sheetName val="TELBAĞ_KUR"/>
      <sheetName val="ISTDUV_KUR"/>
      <sheetName val="BRIM_ICMAL"/>
      <sheetName val="yoca_kur"/>
      <sheetName val="TESKAN_KUR"/>
      <sheetName val="ISITES_KUR"/>
      <sheetName val="YOLOT_KUR"/>
      <sheetName val="Base_BM-rebar5"/>
      <sheetName val="Raw_Data5"/>
      <sheetName val="Fit_Out_B2a4"/>
      <sheetName val="Co_Eff4"/>
      <sheetName val="FOL_-_Bar4"/>
      <sheetName val="Payments_and_Cash_Calls4"/>
      <sheetName val="Day_work4"/>
      <sheetName val="AOP_Summary-23"/>
      <sheetName val="Chiet_tinh_dz223"/>
      <sheetName val="입찰내역_발주처_양식3"/>
      <sheetName val="1_11_b2"/>
      <sheetName val="SPT_vs_PHI3"/>
      <sheetName val="Basic_Material_Costs2"/>
      <sheetName val="_N_Finansal_Eğri1"/>
      <sheetName val="HKED_KEŞFİ_İmalat1"/>
      <sheetName val="YEŞİL_DEFTER-İmalat1"/>
      <sheetName val="34__BLOK_EK_ISLER-NO1_HAKEDIS1"/>
      <sheetName val="SERVICES_I1"/>
      <sheetName val="item_#13__Structur3"/>
      <sheetName val="Item_#_20_Structure3"/>
      <sheetName val="imput_costi_par_1"/>
      <sheetName val="INDIRECT_COST"/>
      <sheetName val="MASTER_RATE_ANALYSIS3"/>
      <sheetName val="Gravel_in_pond3"/>
      <sheetName val="Eq__Mobilization3"/>
      <sheetName val="(Not_to_print)2"/>
      <sheetName val="Summary_2"/>
      <sheetName val="BOQ-FD_PA2"/>
      <sheetName val="Price_List_FD_PA2"/>
      <sheetName val="MS08-01_S1"/>
      <sheetName val="MS08-01_P1"/>
      <sheetName val="Cashflow_Analysis1"/>
      <sheetName val="Rate_Analysis1"/>
      <sheetName val="Cost_Sheet1"/>
      <sheetName val="fire_detection_offer1"/>
      <sheetName val="fire_detection_cost1"/>
      <sheetName val="Price_List1"/>
      <sheetName val="PRICE_INFO1"/>
      <sheetName val="RC_SUMMARY1"/>
      <sheetName val="LABOUR_PRODUCTIVITY-TAV1"/>
      <sheetName val="MATERIAL_PRICES1"/>
      <sheetName val="CONCRETE_ANALYSIS1"/>
      <sheetName val="Certificate_1"/>
      <sheetName val="Valn_Cover1"/>
      <sheetName val="Contract_Part1"/>
      <sheetName val="pencere_merkezi_ys_ab"/>
      <sheetName val="kule_pencere_merk"/>
      <sheetName val="Satir_Bazli_Odeme_Listesi"/>
      <sheetName val="B09_1"/>
      <sheetName val="YEŞİL_DEFTER_(2)"/>
      <sheetName val="BUTCE_KURLARI"/>
      <sheetName val="Finansal_tamamlanma_Eğrisi"/>
      <sheetName val="BUS_BAR"/>
      <sheetName val="Form_61"/>
      <sheetName val="Ra__stair1"/>
      <sheetName val="nw4_(2)"/>
      <sheetName val="Sign_(2)"/>
      <sheetName val="Boru_Çap_-_Fiyat"/>
      <sheetName val="V_O_"/>
      <sheetName val="yüro_-_eski"/>
      <sheetName val="????_???_??1"/>
      <sheetName val="STAFFSCHED_"/>
      <sheetName val="S3_Architectural"/>
      <sheetName val="M_Budget2"/>
      <sheetName val="Material_of_Quantities2"/>
      <sheetName val="unit_price_list2"/>
      <sheetName val="Project_Data2"/>
      <sheetName val="Ｎｏ_132"/>
      <sheetName val="아파트_2"/>
      <sheetName val="Labor_(HA)"/>
      <sheetName val="Equiment_(HA)"/>
      <sheetName val="Compar_28_12_171"/>
      <sheetName val="RAB_AR&amp;STR"/>
      <sheetName val="A2_(4)"/>
      <sheetName val="MTO_REV_2_ARMOR_"/>
      <sheetName val="upa_of_boq1"/>
      <sheetName val="Summary_Foreign_Comp1"/>
      <sheetName val="grand_summary1"/>
      <sheetName val="_GULF1"/>
      <sheetName val="Master_Data_Sheet1"/>
      <sheetName val="Doha_Farm1"/>
      <sheetName val="15_문제점1"/>
      <sheetName val="15_132"/>
      <sheetName val="APP__B1"/>
      <sheetName val="App__A(contd)1"/>
      <sheetName val="Civil_Work_-_B_Wall"/>
      <sheetName val="SHADES_&amp;_GATES"/>
      <sheetName val="NOTES_(2)"/>
      <sheetName val="LANDSCAPE_(2)"/>
      <sheetName val="Civil_Work_-_B_Wall_(2)"/>
      <sheetName val="LANDSCAPE_(Hard_&amp;_Soft)"/>
      <sheetName val="Civil_Work_-_B_Wall_(3)"/>
      <sheetName val="E_H_-_H__W_P_"/>
      <sheetName val="E__H__Treatment_for_pile_cap"/>
      <sheetName val="SW_(2)"/>
      <sheetName val="Filter_Block"/>
      <sheetName val="BT3-Package_05"/>
      <sheetName val="Bill_No__31"/>
      <sheetName val="New_Rates1"/>
      <sheetName val="Not_in_Budget(F)"/>
      <sheetName val="HD_Mat'ls(J)"/>
      <sheetName val="Disputed_Rates(L)"/>
      <sheetName val="BILL_1"/>
      <sheetName val="HAKEDİŞ_"/>
      <sheetName val="keşif_özeti"/>
      <sheetName val="1_0_Section_1_Cover1"/>
      <sheetName val="Area_Analysis"/>
      <sheetName val="DETAILED__BOQ"/>
      <sheetName val="E_H_Blinding"/>
      <sheetName val="E_H_Excavation"/>
      <sheetName val="Pc_name"/>
      <sheetName val="US_Ship_Repair_Industry_Growth"/>
      <sheetName val="Market_Overview"/>
      <sheetName val="US_Shipyard_Repair_Output"/>
      <sheetName val="Summary_Financials"/>
      <sheetName val="C_P_A_Blinding"/>
      <sheetName val="Basement_Budget"/>
      <sheetName val="intr_stool_brkup"/>
      <sheetName val="Base_BM-rebar6"/>
      <sheetName val="Raw_Data6"/>
      <sheetName val="Fit_Out_B2a5"/>
      <sheetName val="Co_Eff5"/>
      <sheetName val="FOL_-_Bar5"/>
      <sheetName val="Payments_and_Cash_Calls5"/>
      <sheetName val="Day_work5"/>
      <sheetName val="AOP_Summary-24"/>
      <sheetName val="Chiet_tinh_dz224"/>
      <sheetName val="입찰내역_발주처_양식4"/>
      <sheetName val="1_11_b3"/>
      <sheetName val="SPT_vs_PHI4"/>
      <sheetName val="Basic_Material_Costs3"/>
      <sheetName val="_N_Finansal_Eğri2"/>
      <sheetName val="HKED_KEŞFİ_İmalat2"/>
      <sheetName val="YEŞİL_DEFTER-İmalat2"/>
      <sheetName val="34__BLOK_EK_ISLER-NO1_HAKEDIS2"/>
      <sheetName val="SERVICES_I2"/>
      <sheetName val="item_#13__Structur4"/>
      <sheetName val="Item_#_20_Structure4"/>
      <sheetName val="imput_costi_par_2"/>
      <sheetName val="INDIRECT_COST1"/>
      <sheetName val="MASTER_RATE_ANALYSIS4"/>
      <sheetName val="Gravel_in_pond4"/>
      <sheetName val="Eq__Mobilization4"/>
      <sheetName val="(Not_to_print)3"/>
      <sheetName val="Summary_3"/>
      <sheetName val="BOQ-FD_PA3"/>
      <sheetName val="Price_List_FD_PA3"/>
      <sheetName val="MS08-01_S2"/>
      <sheetName val="MS08-01_P2"/>
      <sheetName val="Cashflow_Analysis2"/>
      <sheetName val="Rate_Analysis2"/>
      <sheetName val="Cost_Sheet2"/>
      <sheetName val="fire_detection_offer2"/>
      <sheetName val="fire_detection_cost2"/>
      <sheetName val="Price_List2"/>
      <sheetName val="PRICE_INFO2"/>
      <sheetName val="RC_SUMMARY2"/>
      <sheetName val="LABOUR_PRODUCTIVITY-TAV2"/>
      <sheetName val="MATERIAL_PRICES2"/>
      <sheetName val="CONCRETE_ANALYSIS2"/>
      <sheetName val="Certificate_2"/>
      <sheetName val="Valn_Cover2"/>
      <sheetName val="Contract_Part2"/>
      <sheetName val="pencere_merkezi_ys_ab1"/>
      <sheetName val="kule_pencere_merk1"/>
      <sheetName val="Satir_Bazli_Odeme_Listesi1"/>
      <sheetName val="B09_11"/>
      <sheetName val="YEŞİL_DEFTER_(2)1"/>
      <sheetName val="BUTCE_KURLARI1"/>
      <sheetName val="Finansal_tamamlanma_Eğrisi1"/>
      <sheetName val="BUS_BAR1"/>
      <sheetName val="Form_62"/>
      <sheetName val="Ra__stair2"/>
      <sheetName val="nw4_(2)1"/>
      <sheetName val="Sign_(2)1"/>
      <sheetName val="Boru_Çap_-_Fiyat1"/>
      <sheetName val="V_O_1"/>
      <sheetName val="yüro_-_eski1"/>
      <sheetName val="????_???_??2"/>
      <sheetName val="STAFFSCHED_1"/>
      <sheetName val="S3_Architectural1"/>
      <sheetName val="M_Budget3"/>
      <sheetName val="Material_of_Quantities3"/>
      <sheetName val="unit_price_list3"/>
      <sheetName val="Project_Data3"/>
      <sheetName val="Ｎｏ_133"/>
      <sheetName val="아파트_3"/>
      <sheetName val="Labor_(HA)1"/>
      <sheetName val="Equiment_(HA)1"/>
      <sheetName val="Compar_28_12_172"/>
      <sheetName val="RAB_AR&amp;STR1"/>
      <sheetName val="A2_(4)1"/>
      <sheetName val="MTO_REV_2_ARMOR_1"/>
      <sheetName val="upa_of_boq2"/>
      <sheetName val="Summary_Foreign_Comp2"/>
      <sheetName val="grand_summary2"/>
      <sheetName val="_GULF2"/>
      <sheetName val="Master_Data_Sheet2"/>
      <sheetName val="Doha_Farm2"/>
      <sheetName val="15_문제점2"/>
      <sheetName val="15_133"/>
      <sheetName val="APP__B2"/>
      <sheetName val="App__A(contd)2"/>
      <sheetName val="Civil_Work_-_B_Wall1"/>
      <sheetName val="SHADES_&amp;_GATES1"/>
      <sheetName val="NOTES_(2)1"/>
      <sheetName val="LANDSCAPE_(2)1"/>
      <sheetName val="Civil_Work_-_B_Wall_(2)1"/>
      <sheetName val="LANDSCAPE_(Hard_&amp;_Soft)1"/>
      <sheetName val="Civil_Work_-_B_Wall_(3)1"/>
      <sheetName val="E_H_-_H__W_P_1"/>
      <sheetName val="E__H__Treatment_for_pile_cap1"/>
      <sheetName val="SW_(2)1"/>
      <sheetName val="Filter_Block1"/>
      <sheetName val="BT3-Package_051"/>
      <sheetName val="Bill_No__32"/>
      <sheetName val="New_Rates2"/>
      <sheetName val="Not_in_Budget(F)1"/>
      <sheetName val="HD_Mat'ls(J)1"/>
      <sheetName val="Disputed_Rates(L)1"/>
      <sheetName val="BILL_11"/>
      <sheetName val="HAKEDİŞ_1"/>
      <sheetName val="keşif_özeti1"/>
      <sheetName val="1_0_Section_1_Cover2"/>
      <sheetName val="Area_Analysis1"/>
      <sheetName val="DETAILED__BOQ1"/>
      <sheetName val="E_H_Blinding1"/>
      <sheetName val="E_H_Excavation1"/>
      <sheetName val="Pc_name1"/>
      <sheetName val="US_Ship_Repair_Industry_Growth1"/>
      <sheetName val="Market_Overview1"/>
      <sheetName val="US_Shipyard_Repair_Output1"/>
      <sheetName val="Summary_Financials1"/>
      <sheetName val="C_P_A_Blinding1"/>
      <sheetName val="Basement_Budget1"/>
      <sheetName val="intr_stool_brkup1"/>
      <sheetName val="piv"/>
      <sheetName val="Fatturato"/>
      <sheetName val="omaggi"/>
      <sheetName val="asord"/>
      <sheetName val="Page1_1"/>
      <sheetName val="W Hotel Mese"/>
      <sheetName val="PIV BI"/>
      <sheetName val="ORD"/>
      <sheetName val="ORDINATO"/>
      <sheetName val="TABELLA COMM"/>
      <sheetName val="BDG MENS19"/>
      <sheetName val="BI TOT"/>
      <sheetName val="BI ANNO"/>
      <sheetName val="csgY"/>
      <sheetName val="bentley canc"/>
      <sheetName val="Fatturato AMERICA"/>
      <sheetName val="PIV NAZIONI"/>
      <sheetName val="NAZIONE"/>
      <sheetName val="2020_Omaggi as400"/>
      <sheetName val="2020_Omaggi Oracle"/>
      <sheetName val="2019 act"/>
      <sheetName val="산근"/>
      <sheetName val="집계표(OPTION)"/>
      <sheetName val="03년국내가격7월23일자"/>
      <sheetName val="03년해외가격7월23일자"/>
      <sheetName val="Cape- Summary"/>
      <sheetName val="bm"/>
      <sheetName val="SOR"/>
      <sheetName val="BILL-1"/>
      <sheetName val="BILL-3"/>
      <sheetName val="8-31-98"/>
      <sheetName val="worksheet inchican"/>
      <sheetName val="combined 9-30"/>
      <sheetName val="G2- Ground works"/>
      <sheetName val="Base_BM-rebar7"/>
      <sheetName val="Raw_Data7"/>
      <sheetName val="Fit_Out_B2a6"/>
      <sheetName val="FOL_-_Bar6"/>
      <sheetName val="Co_Eff6"/>
      <sheetName val="Payments_and_Cash_Calls6"/>
      <sheetName val="Day_work6"/>
      <sheetName val="Chiet_tinh_dz225"/>
      <sheetName val="입찰내역_발주처_양식5"/>
      <sheetName val="item_#13__Structur5"/>
      <sheetName val="Item_#_20_Structure5"/>
      <sheetName val="(Not_to_print)4"/>
      <sheetName val="MASTER_RATE_ANALYSIS5"/>
      <sheetName val="Gravel_in_pond5"/>
      <sheetName val="Eq__Mobilization5"/>
      <sheetName val="AOP_Summary-25"/>
      <sheetName val="Summary_4"/>
      <sheetName val="BOQ-FD_PA4"/>
      <sheetName val="Price_List_FD_PA4"/>
      <sheetName val="SPT_vs_PHI5"/>
      <sheetName val="1_11_b4"/>
      <sheetName val="Basic_Material_Costs4"/>
      <sheetName val="MS08-01_S3"/>
      <sheetName val="MS08-01_P3"/>
      <sheetName val="Cashflow_Analysis3"/>
      <sheetName val="Rate_Analysis3"/>
      <sheetName val="Cost_Sheet3"/>
      <sheetName val="fire_detection_offer3"/>
      <sheetName val="fire_detection_cost3"/>
      <sheetName val="Price_List3"/>
      <sheetName val="upa_of_boq3"/>
      <sheetName val="Summary_Foreign_Comp3"/>
      <sheetName val="grand_summary3"/>
      <sheetName val="Doha_Farm3"/>
      <sheetName val="_GULF3"/>
      <sheetName val="Master_Data_Sheet3"/>
      <sheetName val="15_문제점3"/>
      <sheetName val="SERVICES_I3"/>
      <sheetName val="_N_Finansal_Eğri3"/>
      <sheetName val="HKED_KEŞFİ_İmalat3"/>
      <sheetName val="YEŞİL_DEFTER-İmalat3"/>
      <sheetName val="34__BLOK_EK_ISLER-NO1_HAKEDIS3"/>
      <sheetName val="imput_costi_par_3"/>
      <sheetName val="PRICE_INFO3"/>
      <sheetName val="RC_SUMMARY3"/>
      <sheetName val="LABOUR_PRODUCTIVITY-TAV3"/>
      <sheetName val="MATERIAL_PRICES3"/>
      <sheetName val="CONCRETE_ANALYSIS3"/>
      <sheetName val="Ra__stair3"/>
      <sheetName val="Filter_Block3"/>
      <sheetName val="BT3-Package_053"/>
      <sheetName val="Certificate_3"/>
      <sheetName val="Valn_Cover3"/>
      <sheetName val="Contract_Part3"/>
      <sheetName val="SW_(2)3"/>
      <sheetName val="Form_63"/>
      <sheetName val="APP__B3"/>
      <sheetName val="App__A(contd)3"/>
      <sheetName val="15_134"/>
      <sheetName val="BT3-Package_052"/>
      <sheetName val="SW_(2)2"/>
      <sheetName val="Filter_Block2"/>
      <sheetName val="Base_BM-rebar8"/>
      <sheetName val="Raw_Data8"/>
      <sheetName val="Fit_Out_B2a7"/>
      <sheetName val="FOL_-_Bar7"/>
      <sheetName val="Co_Eff7"/>
      <sheetName val="Payments_and_Cash_Calls7"/>
      <sheetName val="Day_work7"/>
      <sheetName val="Chiet_tinh_dz226"/>
      <sheetName val="입찰내역_발주처_양식6"/>
      <sheetName val="item_#13__Structur6"/>
      <sheetName val="Item_#_20_Structure6"/>
      <sheetName val="(Not_to_print)5"/>
      <sheetName val="MASTER_RATE_ANALYSIS6"/>
      <sheetName val="Gravel_in_pond6"/>
      <sheetName val="Eq__Mobilization6"/>
      <sheetName val="AOP_Summary-26"/>
      <sheetName val="Summary_5"/>
      <sheetName val="BOQ-FD_PA5"/>
      <sheetName val="Price_List_FD_PA5"/>
      <sheetName val="SPT_vs_PHI6"/>
      <sheetName val="1_11_b5"/>
      <sheetName val="Basic_Material_Costs5"/>
      <sheetName val="MS08-01_S4"/>
      <sheetName val="MS08-01_P4"/>
      <sheetName val="Cashflow_Analysis4"/>
      <sheetName val="Rate_Analysis4"/>
      <sheetName val="Cost_Sheet4"/>
      <sheetName val="fire_detection_offer4"/>
      <sheetName val="fire_detection_cost4"/>
      <sheetName val="Price_List4"/>
      <sheetName val="upa_of_boq4"/>
      <sheetName val="Summary_Foreign_Comp4"/>
      <sheetName val="grand_summary4"/>
      <sheetName val="Doha_Farm4"/>
      <sheetName val="_GULF4"/>
      <sheetName val="Master_Data_Sheet4"/>
      <sheetName val="15_문제점4"/>
      <sheetName val="SERVICES_I4"/>
      <sheetName val="_N_Finansal_Eğri4"/>
      <sheetName val="HKED_KEŞFİ_İmalat4"/>
      <sheetName val="YEŞİL_DEFTER-İmalat4"/>
      <sheetName val="34__BLOK_EK_ISLER-NO1_HAKEDIS4"/>
      <sheetName val="imput_costi_par_4"/>
      <sheetName val="PRICE_INFO4"/>
      <sheetName val="RC_SUMMARY4"/>
      <sheetName val="LABOUR_PRODUCTIVITY-TAV4"/>
      <sheetName val="MATERIAL_PRICES4"/>
      <sheetName val="CONCRETE_ANALYSIS4"/>
      <sheetName val="Ra__stair4"/>
      <sheetName val="Filter_Block4"/>
      <sheetName val="BT3-Package_054"/>
      <sheetName val="Certificate_4"/>
      <sheetName val="Valn_Cover4"/>
      <sheetName val="Contract_Part4"/>
      <sheetName val="Form_64"/>
      <sheetName val="APP__B4"/>
      <sheetName val="App__A(contd)4"/>
      <sheetName val="15_135"/>
      <sheetName val="SW_(2)4"/>
      <sheetName val="A4 Register"/>
      <sheetName val="INDIRECT_COST2"/>
      <sheetName val="pencere_merkezi_ys_ab2"/>
      <sheetName val="kule_pencere_merk2"/>
      <sheetName val="Satir_Bazli_Odeme_Listesi2"/>
      <sheetName val="B09_12"/>
      <sheetName val="YEŞİL_DEFTER_(2)2"/>
      <sheetName val="BUTCE_KURLARI2"/>
      <sheetName val="Finansal_tamamlanma_Eğrisi2"/>
      <sheetName val="BUS_BAR2"/>
      <sheetName val="nw4_(2)2"/>
      <sheetName val="Sign_(2)2"/>
      <sheetName val="Boru_Çap_-_Fiyat2"/>
      <sheetName val="V_O_2"/>
      <sheetName val="yüro_-_eski2"/>
      <sheetName val="????_???_??3"/>
      <sheetName val="STAFFSCHED_2"/>
      <sheetName val="S3_Architectural2"/>
      <sheetName val="M_Budget4"/>
      <sheetName val="Material_of_Quantities4"/>
      <sheetName val="unit_price_list4"/>
      <sheetName val="Project_Data4"/>
      <sheetName val="Ｎｏ_134"/>
      <sheetName val="아파트_4"/>
      <sheetName val="Labor_(HA)2"/>
      <sheetName val="Equiment_(HA)2"/>
      <sheetName val="Compar_28_12_173"/>
      <sheetName val="RAB_AR&amp;STR2"/>
      <sheetName val="A2_(4)2"/>
      <sheetName val="MTO_REV_2_ARMOR_2"/>
      <sheetName val="Civil_Work_-_B_Wall2"/>
      <sheetName val="SHADES_&amp;_GATES2"/>
      <sheetName val="NOTES_(2)2"/>
      <sheetName val="LANDSCAPE_(2)2"/>
      <sheetName val="Civil_Work_-_B_Wall_(2)2"/>
      <sheetName val="LANDSCAPE_(Hard_&amp;_Soft)2"/>
      <sheetName val="Civil_Work_-_B_Wall_(3)2"/>
      <sheetName val="E_H_-_H__W_P_2"/>
      <sheetName val="E__H__Treatment_for_pile_cap2"/>
      <sheetName val="Bill_No__33"/>
      <sheetName val="New_Rates3"/>
      <sheetName val="Not_in_Budget(F)2"/>
      <sheetName val="HD_Mat'ls(J)2"/>
      <sheetName val="Disputed_Rates(L)2"/>
      <sheetName val="BILL_12"/>
      <sheetName val="HAKEDİŞ_2"/>
      <sheetName val="keşif_özeti2"/>
      <sheetName val="1_0_Section_1_Cover3"/>
      <sheetName val="Area_Analysis2"/>
      <sheetName val="DETAILED__BOQ2"/>
      <sheetName val="E_H_Blinding2"/>
      <sheetName val="E_H_Excavation2"/>
      <sheetName val="Pc_name2"/>
      <sheetName val="US_Ship_Repair_Industry_Growth2"/>
      <sheetName val="Market_Overview2"/>
      <sheetName val="US_Shipyard_Repair_Output2"/>
      <sheetName val="Summary_Financials2"/>
      <sheetName val="C_P_A_Blinding2"/>
      <sheetName val="Basement_Budget2"/>
      <sheetName val="intr_stool_brkup2"/>
      <sheetName val="INDIRECT_COST3"/>
      <sheetName val="pencere_merkezi_ys_ab3"/>
      <sheetName val="kule_pencere_merk3"/>
      <sheetName val="Satir_Bazli_Odeme_Listesi3"/>
      <sheetName val="B09_13"/>
      <sheetName val="YEŞİL_DEFTER_(2)3"/>
      <sheetName val="BUTCE_KURLARI3"/>
      <sheetName val="Finansal_tamamlanma_Eğrisi3"/>
      <sheetName val="BUS_BAR3"/>
      <sheetName val="nw4_(2)3"/>
      <sheetName val="Sign_(2)3"/>
      <sheetName val="Boru_Çap_-_Fiyat3"/>
      <sheetName val="V_O_3"/>
      <sheetName val="yüro_-_eski3"/>
      <sheetName val="????_???_??4"/>
      <sheetName val="STAFFSCHED_3"/>
      <sheetName val="S3_Architectural3"/>
      <sheetName val="M_Budget5"/>
      <sheetName val="Material_of_Quantities5"/>
      <sheetName val="unit_price_list5"/>
      <sheetName val="Project_Data5"/>
      <sheetName val="Ｎｏ_135"/>
      <sheetName val="아파트_5"/>
      <sheetName val="Labor_(HA)3"/>
      <sheetName val="Equiment_(HA)3"/>
      <sheetName val="Compar_28_12_174"/>
      <sheetName val="RAB_AR&amp;STR3"/>
      <sheetName val="A2_(4)3"/>
      <sheetName val="MTO_REV_2_ARMOR_3"/>
      <sheetName val="Civil_Work_-_B_Wall3"/>
      <sheetName val="SHADES_&amp;_GATES3"/>
      <sheetName val="NOTES_(2)3"/>
      <sheetName val="LANDSCAPE_(2)3"/>
      <sheetName val="Civil_Work_-_B_Wall_(2)3"/>
      <sheetName val="LANDSCAPE_(Hard_&amp;_Soft)3"/>
      <sheetName val="Civil_Work_-_B_Wall_(3)3"/>
      <sheetName val="E_H_-_H__W_P_3"/>
      <sheetName val="E__H__Treatment_for_pile_cap3"/>
      <sheetName val="Bill_No__34"/>
      <sheetName val="New_Rates4"/>
      <sheetName val="Not_in_Budget(F)3"/>
      <sheetName val="HD_Mat'ls(J)3"/>
      <sheetName val="Disputed_Rates(L)3"/>
      <sheetName val="BILL_13"/>
      <sheetName val="HAKEDİŞ_3"/>
      <sheetName val="keşif_özeti3"/>
      <sheetName val="1_0_Section_1_Cover4"/>
      <sheetName val="Area_Analysis3"/>
      <sheetName val="DETAILED__BOQ3"/>
      <sheetName val="E_H_Blinding3"/>
      <sheetName val="E_H_Excavation3"/>
      <sheetName val="Pc_name3"/>
      <sheetName val="US_Ship_Repair_Industry_Growth3"/>
      <sheetName val="Market_Overview3"/>
      <sheetName val="US_Shipyard_Repair_Output3"/>
      <sheetName val="Summary_Financials3"/>
      <sheetName val="C_P_A_Blinding3"/>
      <sheetName val="Basement_Budget3"/>
      <sheetName val="intr_stool_brkup3"/>
      <sheetName val="Base_BM-rebar9"/>
      <sheetName val="Raw_Data9"/>
      <sheetName val="Fit_Out_B2a8"/>
      <sheetName val="Co_Eff8"/>
      <sheetName val="FOL_-_Bar8"/>
      <sheetName val="Payments_and_Cash_Calls8"/>
      <sheetName val="Day_work8"/>
      <sheetName val="AOP_Summary-27"/>
      <sheetName val="Chiet_tinh_dz227"/>
      <sheetName val="입찰내역_발주처_양식7"/>
      <sheetName val="1_11_b6"/>
      <sheetName val="SPT_vs_PHI7"/>
      <sheetName val="Basic_Material_Costs6"/>
      <sheetName val="_N_Finansal_Eğri5"/>
      <sheetName val="HKED_KEŞFİ_İmalat5"/>
      <sheetName val="YEŞİL_DEFTER-İmalat5"/>
      <sheetName val="34__BLOK_EK_ISLER-NO1_HAKEDIS5"/>
      <sheetName val="SERVICES_I5"/>
      <sheetName val="item_#13__Structur7"/>
      <sheetName val="Item_#_20_Structure7"/>
      <sheetName val="imput_costi_par_5"/>
      <sheetName val="INDIRECT_COST4"/>
      <sheetName val="MASTER_RATE_ANALYSIS7"/>
      <sheetName val="Gravel_in_pond7"/>
      <sheetName val="Eq__Mobilization7"/>
      <sheetName val="(Not_to_print)6"/>
      <sheetName val="Summary_6"/>
      <sheetName val="BOQ-FD_PA6"/>
      <sheetName val="Price_List_FD_PA6"/>
      <sheetName val="MS08-01_S5"/>
      <sheetName val="MS08-01_P5"/>
      <sheetName val="Cashflow_Analysis5"/>
      <sheetName val="Rate_Analysis5"/>
      <sheetName val="Cost_Sheet5"/>
      <sheetName val="fire_detection_offer5"/>
      <sheetName val="fire_detection_cost5"/>
      <sheetName val="Price_List5"/>
      <sheetName val="PRICE_INFO5"/>
      <sheetName val="RC_SUMMARY5"/>
      <sheetName val="LABOUR_PRODUCTIVITY-TAV5"/>
      <sheetName val="MATERIAL_PRICES5"/>
      <sheetName val="CONCRETE_ANALYSIS5"/>
      <sheetName val="Certificate_5"/>
      <sheetName val="Valn_Cover5"/>
      <sheetName val="Contract_Part5"/>
      <sheetName val="pencere_merkezi_ys_ab4"/>
      <sheetName val="kule_pencere_merk4"/>
      <sheetName val="Satir_Bazli_Odeme_Listesi4"/>
      <sheetName val="B09_14"/>
      <sheetName val="YEŞİL_DEFTER_(2)4"/>
      <sheetName val="BUTCE_KURLARI4"/>
      <sheetName val="Finansal_tamamlanma_Eğrisi4"/>
      <sheetName val="BUS_BAR4"/>
      <sheetName val="Form_65"/>
      <sheetName val="Ra__stair5"/>
      <sheetName val="nw4_(2)4"/>
      <sheetName val="Sign_(2)4"/>
      <sheetName val="Boru_Çap_-_Fiyat4"/>
      <sheetName val="V_O_4"/>
      <sheetName val="yüro_-_eski4"/>
      <sheetName val="????_???_??5"/>
      <sheetName val="STAFFSCHED_4"/>
      <sheetName val="S3_Architectural4"/>
      <sheetName val="M_Budget6"/>
      <sheetName val="Material_of_Quantities6"/>
      <sheetName val="unit_price_list6"/>
      <sheetName val="Project_Data6"/>
      <sheetName val="Ｎｏ_136"/>
      <sheetName val="아파트_6"/>
      <sheetName val="Labor_(HA)4"/>
      <sheetName val="Equiment_(HA)4"/>
      <sheetName val="Compar_28_12_175"/>
      <sheetName val="RAB_AR&amp;STR4"/>
      <sheetName val="A2_(4)4"/>
      <sheetName val="MTO_REV_2_ARMOR_4"/>
      <sheetName val="upa_of_boq5"/>
      <sheetName val="Summary_Foreign_Comp5"/>
      <sheetName val="grand_summary5"/>
      <sheetName val="_GULF5"/>
      <sheetName val="Master_Data_Sheet5"/>
      <sheetName val="Doha_Farm5"/>
      <sheetName val="15_문제점5"/>
      <sheetName val="15_136"/>
      <sheetName val="APP__B5"/>
      <sheetName val="App__A(contd)5"/>
      <sheetName val="Civil_Work_-_B_Wall4"/>
      <sheetName val="SHADES_&amp;_GATES4"/>
      <sheetName val="NOTES_(2)4"/>
      <sheetName val="LANDSCAPE_(2)4"/>
      <sheetName val="Civil_Work_-_B_Wall_(2)4"/>
      <sheetName val="LANDSCAPE_(Hard_&amp;_Soft)4"/>
      <sheetName val="Civil_Work_-_B_Wall_(3)4"/>
      <sheetName val="E_H_-_H__W_P_4"/>
      <sheetName val="E__H__Treatment_for_pile_cap4"/>
      <sheetName val="Bill_No__35"/>
      <sheetName val="New_Rates5"/>
      <sheetName val="Not_in_Budget(F)4"/>
      <sheetName val="HD_Mat'ls(J)4"/>
      <sheetName val="Disputed_Rates(L)4"/>
      <sheetName val="BILL_14"/>
      <sheetName val="HAKEDİŞ_4"/>
      <sheetName val="keşif_özeti4"/>
      <sheetName val="1_0_Section_1_Cover5"/>
      <sheetName val="Area_Analysis4"/>
      <sheetName val="DETAILED__BOQ4"/>
      <sheetName val="E_H_Blinding4"/>
      <sheetName val="E_H_Excavation4"/>
      <sheetName val="Pc_name4"/>
      <sheetName val="US_Ship_Repair_Industry_Growth4"/>
      <sheetName val="Market_Overview4"/>
      <sheetName val="US_Shipyard_Repair_Output4"/>
      <sheetName val="Summary_Financials4"/>
      <sheetName val="C_P_A_Blinding4"/>
      <sheetName val="Basement_Budget4"/>
      <sheetName val="intr_stool_brkup4"/>
      <sheetName val="Base_BM-rebar10"/>
      <sheetName val="Raw_Data10"/>
      <sheetName val="Fit_Out_B2a9"/>
      <sheetName val="Co_Eff9"/>
      <sheetName val="FOL_-_Bar9"/>
      <sheetName val="Payments_and_Cash_Calls9"/>
      <sheetName val="Day_work9"/>
      <sheetName val="AOP_Summary-28"/>
      <sheetName val="Chiet_tinh_dz228"/>
      <sheetName val="입찰내역_발주처_양식8"/>
      <sheetName val="1_11_b7"/>
      <sheetName val="SPT_vs_PHI8"/>
      <sheetName val="Basic_Material_Costs7"/>
      <sheetName val="_N_Finansal_Eğri6"/>
      <sheetName val="HKED_KEŞFİ_İmalat6"/>
      <sheetName val="YEŞİL_DEFTER-İmalat6"/>
      <sheetName val="34__BLOK_EK_ISLER-NO1_HAKEDIS6"/>
      <sheetName val="SERVICES_I6"/>
      <sheetName val="item_#13__Structur8"/>
      <sheetName val="Item_#_20_Structure8"/>
      <sheetName val="imput_costi_par_6"/>
      <sheetName val="INDIRECT_COST5"/>
      <sheetName val="MASTER_RATE_ANALYSIS8"/>
      <sheetName val="Gravel_in_pond8"/>
      <sheetName val="Eq__Mobilization8"/>
      <sheetName val="(Not_to_print)7"/>
      <sheetName val="Summary_7"/>
      <sheetName val="BOQ-FD_PA7"/>
      <sheetName val="Price_List_FD_PA7"/>
      <sheetName val="MS08-01_S6"/>
      <sheetName val="MS08-01_P6"/>
      <sheetName val="Cashflow_Analysis6"/>
      <sheetName val="Rate_Analysis6"/>
      <sheetName val="Cost_Sheet6"/>
      <sheetName val="fire_detection_offer6"/>
      <sheetName val="fire_detection_cost6"/>
      <sheetName val="Price_List6"/>
      <sheetName val="PRICE_INFO6"/>
      <sheetName val="RC_SUMMARY6"/>
      <sheetName val="LABOUR_PRODUCTIVITY-TAV6"/>
      <sheetName val="MATERIAL_PRICES6"/>
      <sheetName val="CONCRETE_ANALYSIS6"/>
      <sheetName val="Certificate_6"/>
      <sheetName val="Valn_Cover6"/>
      <sheetName val="Contract_Part6"/>
      <sheetName val="pencere_merkezi_ys_ab5"/>
      <sheetName val="kule_pencere_merk5"/>
      <sheetName val="Satir_Bazli_Odeme_Listesi5"/>
      <sheetName val="B09_15"/>
      <sheetName val="YEŞİL_DEFTER_(2)5"/>
      <sheetName val="BUTCE_KURLARI5"/>
      <sheetName val="Finansal_tamamlanma_Eğrisi5"/>
      <sheetName val="BUS_BAR5"/>
      <sheetName val="Form_66"/>
      <sheetName val="Ra__stair6"/>
      <sheetName val="nw4_(2)5"/>
      <sheetName val="Sign_(2)5"/>
      <sheetName val="Boru_Çap_-_Fiyat5"/>
      <sheetName val="V_O_5"/>
      <sheetName val="yüro_-_eski5"/>
      <sheetName val="????_???_??6"/>
      <sheetName val="STAFFSCHED_5"/>
      <sheetName val="S3_Architectural5"/>
      <sheetName val="M_Budget7"/>
      <sheetName val="Material_of_Quantities7"/>
      <sheetName val="unit_price_list7"/>
      <sheetName val="Project_Data7"/>
      <sheetName val="Ｎｏ_137"/>
      <sheetName val="아파트_7"/>
      <sheetName val="Labor_(HA)5"/>
      <sheetName val="Equiment_(HA)5"/>
      <sheetName val="Compar_28_12_176"/>
      <sheetName val="RAB_AR&amp;STR5"/>
      <sheetName val="A2_(4)5"/>
      <sheetName val="MTO_REV_2_ARMOR_5"/>
      <sheetName val="upa_of_boq6"/>
      <sheetName val="Summary_Foreign_Comp6"/>
      <sheetName val="grand_summary6"/>
      <sheetName val="_GULF6"/>
      <sheetName val="Master_Data_Sheet6"/>
      <sheetName val="Doha_Farm6"/>
      <sheetName val="15_문제점6"/>
      <sheetName val="15_137"/>
      <sheetName val="APP__B6"/>
      <sheetName val="App__A(contd)6"/>
      <sheetName val="Civil_Work_-_B_Wall5"/>
      <sheetName val="SHADES_&amp;_GATES5"/>
      <sheetName val="NOTES_(2)5"/>
      <sheetName val="LANDSCAPE_(2)5"/>
      <sheetName val="Civil_Work_-_B_Wall_(2)5"/>
      <sheetName val="LANDSCAPE_(Hard_&amp;_Soft)5"/>
      <sheetName val="Civil_Work_-_B_Wall_(3)5"/>
      <sheetName val="E_H_-_H__W_P_5"/>
      <sheetName val="E__H__Treatment_for_pile_cap5"/>
      <sheetName val="SW_(2)5"/>
      <sheetName val="Filter_Block5"/>
      <sheetName val="BT3-Package_055"/>
      <sheetName val="Bill_No__36"/>
      <sheetName val="New_Rates6"/>
      <sheetName val="Not_in_Budget(F)5"/>
      <sheetName val="HD_Mat'ls(J)5"/>
      <sheetName val="Disputed_Rates(L)5"/>
      <sheetName val="BILL_15"/>
      <sheetName val="HAKEDİŞ_5"/>
      <sheetName val="keşif_özeti5"/>
      <sheetName val="1_0_Section_1_Cover6"/>
      <sheetName val="Area_Analysis5"/>
      <sheetName val="DETAILED__BOQ5"/>
      <sheetName val="E_H_Blinding5"/>
      <sheetName val="E_H_Excavation5"/>
      <sheetName val="Pc_name5"/>
      <sheetName val="US_Ship_Repair_Industry_Growth5"/>
      <sheetName val="Market_Overview5"/>
      <sheetName val="US_Shipyard_Repair_Output5"/>
      <sheetName val="Summary_Financials5"/>
      <sheetName val="C_P_A_Blinding5"/>
      <sheetName val="Basement_Budget5"/>
      <sheetName val="intr_stool_brkup5"/>
      <sheetName val="____ ___ __"/>
      <sheetName val="Sec 1 BOQ"/>
      <sheetName val="Sec 2 BOQ-MRO"/>
      <sheetName val="Sec 3 BOQ-FBO"/>
      <sheetName val="Sec 4 BOQ-CUP"/>
      <sheetName val="Adsorption - MRO"/>
      <sheetName val="Adsorption - CUP"/>
      <sheetName val="Sec 5 BOQ-ASG"/>
      <sheetName val="Sec 6 BOQ-SUBSTN"/>
      <sheetName val="Sec 8 BOQ-dayworks"/>
      <sheetName val="01-RESOURCE LIST"/>
      <sheetName val="Sec_1_BOQ"/>
      <sheetName val="Sec_2_BOQ-MRO"/>
      <sheetName val="Sec_3_BOQ-FBO"/>
      <sheetName val="Sec_4_BOQ-CUP"/>
      <sheetName val="Adsorption_-_MRO"/>
      <sheetName val="Adsorption_-_CUP"/>
      <sheetName val="Sec_5_BOQ-ASG"/>
      <sheetName val="Sec_6_BOQ-SUBSTN"/>
      <sheetName val="Sec_8_BOQ-dayworks"/>
      <sheetName val="01-RESOURCE_LIST"/>
      <sheetName val="Bill.10"/>
      <sheetName val="FINA"/>
      <sheetName val="Category Lookup Table"/>
      <sheetName val="Netstatement"/>
      <sheetName val="macros"/>
      <sheetName val="DHEQSUPT"/>
      <sheetName val="BILL-6"/>
      <sheetName val="MOU"/>
      <sheetName val="Contra"/>
      <sheetName val="LetterofComf"/>
      <sheetName val="Forecast"/>
      <sheetName val="VO"/>
      <sheetName val="NegVO"/>
      <sheetName val="CrNotes"/>
      <sheetName val="AEAGraph"/>
      <sheetName val="Materials "/>
      <sheetName val="MAchinery(R1)"/>
      <sheetName val="Inputs"/>
      <sheetName val="ARC308-1"/>
      <sheetName val="Data Sheet"/>
      <sheetName val="Specs"/>
      <sheetName val="COMPLEXALL"/>
      <sheetName val="일위대가"/>
      <sheetName val="Bill_101"/>
      <sheetName val="Bill_10"/>
      <sheetName val="IPC"/>
      <sheetName val="Funding Drwdn"/>
      <sheetName val="Summary Transformers"/>
      <sheetName val="hvac"/>
      <sheetName val="B.100"/>
      <sheetName val="Basis"/>
      <sheetName val="CBDG"/>
      <sheetName val="CREEL"/>
      <sheetName val="0RESULT"/>
      <sheetName val="EEV(Prilim)"/>
      <sheetName val="schedule nos"/>
      <sheetName val="3.1"/>
      <sheetName val="2.2"/>
      <sheetName val="3.4"/>
      <sheetName val="5.4"/>
      <sheetName val="8.1"/>
      <sheetName val="5.1"/>
      <sheetName val="6.3"/>
      <sheetName val="2.3"/>
      <sheetName val="3.6"/>
      <sheetName val="2.5"/>
      <sheetName val="8.3"/>
      <sheetName val="3.2"/>
      <sheetName val="2.4"/>
      <sheetName val="2.1"/>
      <sheetName val="5.7"/>
      <sheetName val="3.3"/>
      <sheetName val="3.5"/>
      <sheetName val="2.8"/>
      <sheetName val="2.6"/>
      <sheetName val="CERTIFICATE"/>
      <sheetName val="2.05 Sprinkler"/>
      <sheetName val="2.01 Electrical "/>
      <sheetName val="8.1-8.2"/>
      <sheetName val="8.3-8.4"/>
      <sheetName val="PLUMBING&amp;FF"/>
      <sheetName val="Bldg Wise Summaries 20-10-09"/>
      <sheetName val="PB"/>
      <sheetName val="office"/>
      <sheetName val="Lab"/>
      <sheetName val="Payment"/>
      <sheetName val="Input"/>
      <sheetName val="CostPlan"/>
      <sheetName val="Ti"/>
      <sheetName val="Criteria"/>
      <sheetName val="PROJECT BRIEF_EX_NEW_"/>
      <sheetName val="cal"/>
      <sheetName val="INPUT - Revenue &amp; CGS"/>
      <sheetName val="Code03"/>
      <sheetName val="Part A"/>
      <sheetName val="PROJECT_BRIEF_EX_NEW_1"/>
      <sheetName val="B_1001"/>
      <sheetName val="schedule_nos1"/>
      <sheetName val="3_11"/>
      <sheetName val="2_21"/>
      <sheetName val="3_41"/>
      <sheetName val="5_41"/>
      <sheetName val="8_11"/>
      <sheetName val="5_11"/>
      <sheetName val="6_31"/>
      <sheetName val="2_31"/>
      <sheetName val="3_61"/>
      <sheetName val="2_51"/>
      <sheetName val="8_31"/>
      <sheetName val="3_21"/>
      <sheetName val="2_41"/>
      <sheetName val="2_11"/>
      <sheetName val="5_71"/>
      <sheetName val="3_31"/>
      <sheetName val="3_51"/>
      <sheetName val="2_81"/>
      <sheetName val="2_61"/>
      <sheetName val="8_1-8_21"/>
      <sheetName val="8_3-8_41"/>
      <sheetName val="2_05_Sprinkler1"/>
      <sheetName val="2_01_Electrical_1"/>
      <sheetName val="INPUT_-_Revenue_&amp;_CGS1"/>
      <sheetName val="Category_Lookup_Table1"/>
      <sheetName val="Part_A1"/>
      <sheetName val="PROJECT_BRIEF_EX_NEW_"/>
      <sheetName val="B_100"/>
      <sheetName val="schedule_nos"/>
      <sheetName val="3_1"/>
      <sheetName val="2_2"/>
      <sheetName val="3_4"/>
      <sheetName val="5_4"/>
      <sheetName val="8_1"/>
      <sheetName val="5_1"/>
      <sheetName val="6_3"/>
      <sheetName val="2_3"/>
      <sheetName val="3_6"/>
      <sheetName val="2_5"/>
      <sheetName val="8_3"/>
      <sheetName val="3_2"/>
      <sheetName val="2_4"/>
      <sheetName val="2_1"/>
      <sheetName val="5_7"/>
      <sheetName val="3_3"/>
      <sheetName val="3_5"/>
      <sheetName val="2_8"/>
      <sheetName val="2_6"/>
      <sheetName val="8_1-8_2"/>
      <sheetName val="8_3-8_4"/>
      <sheetName val="2_05_Sprinkler"/>
      <sheetName val="2_01_Electrical_"/>
      <sheetName val="INPUT_-_Revenue_&amp;_CGS"/>
      <sheetName val="Category_Lookup_Table"/>
      <sheetName val="Part_A"/>
      <sheetName val="B_1002"/>
      <sheetName val="2_05_Sprinkler2"/>
      <sheetName val="2_01_Electrical_2"/>
      <sheetName val="schedule_nos2"/>
      <sheetName val="3_12"/>
      <sheetName val="2_22"/>
      <sheetName val="3_42"/>
      <sheetName val="5_42"/>
      <sheetName val="8_12"/>
      <sheetName val="5_12"/>
      <sheetName val="6_32"/>
      <sheetName val="2_32"/>
      <sheetName val="3_62"/>
      <sheetName val="2_52"/>
      <sheetName val="8_32"/>
      <sheetName val="3_22"/>
      <sheetName val="2_42"/>
      <sheetName val="2_12"/>
      <sheetName val="5_72"/>
      <sheetName val="3_32"/>
      <sheetName val="3_52"/>
      <sheetName val="2_82"/>
      <sheetName val="2_62"/>
      <sheetName val="8_1-8_22"/>
      <sheetName val="8_3-8_42"/>
      <sheetName val="PROJECT_BRIEF_EX_NEW_2"/>
      <sheetName val="INPUT_-_Revenue_&amp;_CGS2"/>
      <sheetName val="Category_Lookup_Table2"/>
      <sheetName val="Part_A2"/>
      <sheetName val="PROJECT BRIEF(EX.NEW)"/>
      <sheetName val="Data_Sheet"/>
      <sheetName val="Staff Acco."/>
      <sheetName val="9618UH"/>
      <sheetName val="New Issue Pipeline"/>
      <sheetName val="1. Summary Sheet (R01_Oct.2019)"/>
      <sheetName val="2.0 Section 2 Cover"/>
      <sheetName val="#3E1_GCR"/>
      <sheetName val="DETAIL"/>
      <sheetName val="FORM5"/>
      <sheetName val="sc"/>
      <sheetName val="OnSchedule"/>
      <sheetName val="Budget"/>
      <sheetName val="Curve"/>
      <sheetName val="Main Log"/>
      <sheetName val="SS MH"/>
      <sheetName val="GWC"/>
      <sheetName val="NWC"/>
      <sheetName val="MANP"/>
      <sheetName val="FAB별"/>
      <sheetName val="India F&amp;S Template"/>
      <sheetName val="HQ-TO"/>
      <sheetName val="200205C"/>
      <sheetName val="Col-Schedule"/>
      <sheetName val="BORDGC"/>
      <sheetName val="Scatter"/>
      <sheetName val="Data_Sheet1"/>
      <sheetName val="Bill_102"/>
      <sheetName val="Sec_1_BOQ1"/>
      <sheetName val="Sec_2_BOQ-MRO1"/>
      <sheetName val="Sec_3_BOQ-FBO1"/>
      <sheetName val="Sec_4_BOQ-CUP1"/>
      <sheetName val="Adsorption_-_MRO1"/>
      <sheetName val="Adsorption_-_CUP1"/>
      <sheetName val="Sec_5_BOQ-ASG1"/>
      <sheetName val="Sec_6_BOQ-SUBSTN1"/>
      <sheetName val="Sec_8_BOQ-dayworks1"/>
      <sheetName val="Category_Lookup_Table3"/>
      <sheetName val="01-RESOURCE_LIST1"/>
      <sheetName val="Materials_"/>
      <sheetName val="Summary_Transformers"/>
      <sheetName val="B_1003"/>
      <sheetName val="schedule_nos3"/>
      <sheetName val="3_13"/>
      <sheetName val="2_23"/>
      <sheetName val="3_43"/>
      <sheetName val="5_43"/>
      <sheetName val="8_13"/>
      <sheetName val="5_13"/>
      <sheetName val="6_33"/>
      <sheetName val="2_33"/>
      <sheetName val="3_63"/>
      <sheetName val="2_53"/>
      <sheetName val="8_33"/>
      <sheetName val="3_23"/>
      <sheetName val="2_43"/>
      <sheetName val="2_13"/>
      <sheetName val="5_73"/>
      <sheetName val="3_33"/>
      <sheetName val="3_53"/>
      <sheetName val="2_83"/>
      <sheetName val="2_63"/>
      <sheetName val="2_05_Sprinkler3"/>
      <sheetName val="2_01_Electrical_3"/>
      <sheetName val="8_1-8_23"/>
      <sheetName val="8_3-8_43"/>
      <sheetName val="Bldg_Wise_Summaries_20-10-09"/>
      <sheetName val="A4_Register"/>
      <sheetName val="Funding_Drwdn"/>
      <sheetName val="PROJECT_BRIEF_EX_NEW_3"/>
      <sheetName val="INPUT_-_Revenue_&amp;_CGS3"/>
      <sheetName val="Part_A3"/>
      <sheetName val="PROJECT_BRIEF(EX_NEW)"/>
      <sheetName val="Staff_Acco_"/>
      <sheetName val="New_Issue_Pipeline"/>
      <sheetName val="1__Summary_Sheet_(R01_Oct_2019)"/>
      <sheetName val="2_0_Section_2_Cover"/>
      <sheetName val="실행"/>
      <sheetName val="2.2 STAFF Scedule"/>
      <sheetName val="Schedule of Material Submittals"/>
      <sheetName val="내역서"/>
      <sheetName val="$ KURLARI"/>
      <sheetName val="Doha WBS Clean"/>
      <sheetName val="PRODL297"/>
      <sheetName val="2"/>
      <sheetName val="Control Sheet Header"/>
      <sheetName val="imp cost"/>
      <sheetName val="Flight-1"/>
      <sheetName val="parametreler"/>
      <sheetName val="km kanatli"/>
      <sheetName val="노임단가"/>
      <sheetName val="Quantity"/>
      <sheetName val="TTL"/>
      <sheetName val="Gia vat tu"/>
      <sheetName val="B3A - TOWER A"/>
      <sheetName val="Electrical Works"/>
      <sheetName val="H_T_ INCOMING SYSTEM"/>
      <sheetName val="FA-LISTING"/>
      <sheetName val="chitimc"/>
      <sheetName val="dongia (2)"/>
      <sheetName val="giathanh1"/>
      <sheetName val="THPDMoi  (2)"/>
      <sheetName val="gtrinh"/>
      <sheetName val="phuluc1"/>
      <sheetName val="lam-moi"/>
      <sheetName val="DONGIA"/>
      <sheetName val="thao-go"/>
      <sheetName val="DON GIA"/>
      <sheetName val="TONGKE-HT"/>
      <sheetName val="DG"/>
      <sheetName val="dtxl"/>
      <sheetName val="t-h HA THE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PL 01"/>
      <sheetName val="PCCC"/>
      <sheetName val="환산표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eq_data"/>
      <sheetName val="八幡"/>
      <sheetName val="MixBed"/>
      <sheetName val="자재단가"/>
      <sheetName val="36신설수량"/>
      <sheetName val="물가대비표"/>
      <sheetName val="Sheet6"/>
      <sheetName val="CondPol"/>
      <sheetName val="Utility and Fire flange"/>
      <sheetName val="jobhist"/>
      <sheetName val="현장관리비"/>
      <sheetName val="실행내역"/>
      <sheetName val="Activity(new)"/>
      <sheetName val="CAT_5"/>
      <sheetName val="해외 연수비용 계산-삭제"/>
      <sheetName val="해외 기술훈련비 (합계)"/>
      <sheetName val="갑지1"/>
      <sheetName val="대비표"/>
      <sheetName val="10현장조직"/>
      <sheetName val="as boq list up"/>
      <sheetName val="95삼성급(본사)"/>
      <sheetName val="gVL"/>
      <sheetName val="MAIN GATE HOUSE"/>
      <sheetName val="Chiet tinh dz35"/>
      <sheetName val="설산1.나"/>
      <sheetName val="본사S"/>
      <sheetName val="예가표"/>
      <sheetName val="BLR_1"/>
      <sheetName val="Utility_and_Fire_flange"/>
      <sheetName val="해외_연수비용_계산-삭제"/>
      <sheetName val="해외_기술훈련비_(합계)"/>
      <sheetName val="BLR_11"/>
      <sheetName val="Utility_and_Fire_flange1"/>
      <sheetName val="해외_연수비용_계산-삭제1"/>
      <sheetName val="해외_기술훈련비_(합계)1"/>
      <sheetName val="Điện Nhẹ"/>
      <sheetName val="6. Chieu sang &amp; cap nguon"/>
      <sheetName val="8. Thiet bi dien nhe"/>
      <sheetName val="10. Bao chay, ex, sc"/>
      <sheetName val="11. Chua chay"/>
      <sheetName val="13. Thong gio"/>
      <sheetName val="14. Cap thoat nuoc"/>
      <sheetName val="DESBASTE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Dwg. Transmittal"/>
      <sheetName val="BAG-2"/>
      <sheetName val="Currency Rate"/>
      <sheetName val="TBVL"/>
      <sheetName val="$TEXT1$"/>
      <sheetName val="DuToan"/>
      <sheetName val="Code"/>
      <sheetName val="GIAVLIEU"/>
      <sheetName val="BẢNG TỔNG HỢP"/>
      <sheetName val="HÀNG RÀO"/>
      <sheetName val="NHÀ XƯỞNG"/>
      <sheetName val="NHÀ VĂN PHÒNG"/>
      <sheetName val="NHÀ BẾP"/>
      <sheetName val="NHÀ XE Ô TÔ"/>
      <sheetName val="BỂ NƯỚC NGẦM"/>
      <sheetName val="NHÀ BẢO VỆ"/>
      <sheetName val="CỘT CỜ"/>
      <sheetName val="TRẠM ĐIỆN"/>
      <sheetName val="KHO HOÁ CHẤT"/>
      <sheetName val="NHÀ RÁC"/>
      <sheetName val="KHU HÚT THUỐC"/>
      <sheetName val="MÁI NỐI VP+ BẾP"/>
      <sheetName val="BỂ TỰ HOẠI"/>
      <sheetName val="THƯ VIỆN MẪU"/>
      <sheetName val="TỔNG HỢP THÉP BELHOMES"/>
      <sheetName val="TỔNG HỢP 1 CĂN THEO LOẠI NHÀ"/>
      <sheetName val="SH.CT CỔ CỘT"/>
      <sheetName val="SH. ĐÀI MÓNG"/>
      <sheetName val="SH. CỘT T1"/>
      <sheetName val="SH. CỘT T2"/>
      <sheetName val="SH.CỘT T3"/>
      <sheetName val="SH. GIẰNG MÓNG"/>
      <sheetName val="SH. DẦM T2"/>
      <sheetName val="SH. DẦM T3"/>
      <sheetName val="SH.DẦM TM"/>
      <sheetName val="SH. SÀN T2"/>
      <sheetName val="SH. SÀN T3"/>
      <sheetName val="SH. SÀN TMÁI"/>
      <sheetName val="SH.KHAC"/>
      <sheetName val="SH. HANG RAO"/>
      <sheetName val=" T1.ĐÀI MÓNG AF"/>
      <sheetName val="T1.CỔ CỘT AF"/>
      <sheetName val="T1.CỘT T1 AF"/>
      <sheetName val="T1.CỘT T2 AF"/>
      <sheetName val="T1.CỘT T3 AF"/>
      <sheetName val="T1. DẦM MÓNG AF"/>
      <sheetName val="T1.DẦM T2 AF"/>
      <sheetName val="T1.DẦM T3 AF"/>
      <sheetName val="T1.DẦM TM AF"/>
      <sheetName val="T1.SAN F2 AF"/>
      <sheetName val="T1. SAN F3 AF"/>
      <sheetName val="T1.SAN FR AF"/>
      <sheetName val="T1. KHAC AF"/>
      <sheetName val="T1. HANG RAO AF"/>
      <sheetName val=" T1.ĐÀI MÓNG A'F'BE"/>
      <sheetName val="T1.CỔ CỘT A'F'BE"/>
      <sheetName val="T1.CỘT T1 A'F'BE"/>
      <sheetName val="T1.CỘT T2 A'F'BE"/>
      <sheetName val="T1.CỘT T3 A'F'BE"/>
      <sheetName val="T1. DẦM MÓNG A'F'BE"/>
      <sheetName val="T1.DẦM T2 A'F'BE"/>
      <sheetName val="T1.DẦM T3 A'F'BE"/>
      <sheetName val="T1.DẦM TM A'F'BE"/>
      <sheetName val="T1. SAN F1 A'F'BE"/>
      <sheetName val="T1.SAN F2 A'F'BE"/>
      <sheetName val="T1. SAN F3 A'F'BE"/>
      <sheetName val="T1.SAN FR A'F'BE"/>
      <sheetName val="T1.KHAC A'F'BE"/>
      <sheetName val="T1.HANG RAO A'F'BE"/>
      <sheetName val=" T1.ĐÀI CD"/>
      <sheetName val="T1.CỔ CỘT CD"/>
      <sheetName val="T1.CỘT T1 CD"/>
      <sheetName val="T1.CỘT T2 CD"/>
      <sheetName val="T1.CỘT T3 CD"/>
      <sheetName val="T1. DẦM MÓNG CD"/>
      <sheetName val="1.LIST NTCV"/>
      <sheetName val="2.BB LÂY MẪU"/>
      <sheetName val="3. YCNT CV"/>
      <sheetName val="4. BBNT VLĐV"/>
      <sheetName val="Muc luc"/>
      <sheetName val="61 .Lan can an toàn NB"/>
      <sheetName val="62 .Lan can an toan"/>
      <sheetName val="Nhat ky thi cong chong tham"/>
      <sheetName val="56.3 BBNTNB MÓNG CT"/>
      <sheetName val="56.4 BBNT MÓNG CT"/>
      <sheetName val="Noname 1"/>
      <sheetName val="Noname 2"/>
      <sheetName val="Noname 3"/>
      <sheetName val="Noname 4"/>
      <sheetName val="Noname 5"/>
      <sheetName val="Noname 6"/>
      <sheetName val="Noname 7"/>
      <sheetName val="Noname 8"/>
      <sheetName val="Noname 9"/>
      <sheetName val="Noname 10"/>
      <sheetName val="Noname 11"/>
      <sheetName val="Noname 12"/>
      <sheetName val="Noname 13"/>
      <sheetName val="Noname 14"/>
      <sheetName val="Noname 15"/>
      <sheetName val="Noname 16"/>
      <sheetName val="Noname 17"/>
      <sheetName val="Noname 18"/>
      <sheetName val="Noname 19"/>
      <sheetName val="Noname 20"/>
      <sheetName val="EQP"/>
      <sheetName val="BD1"/>
      <sheetName val="E-Price"/>
      <sheetName val="GZ.TG"/>
      <sheetName val="GZ.TP"/>
      <sheetName val="GZ.VT"/>
      <sheetName val="SOURCE"/>
      <sheetName val="nha bao ve"/>
      <sheetName val="6PILE  (돌출)"/>
      <sheetName val="CTEMCOST"/>
      <sheetName val="조명시설"/>
      <sheetName val="SITE-E"/>
      <sheetName val="Gia VLNCMTC"/>
      <sheetName val="LEGEND"/>
      <sheetName val="BG"/>
      <sheetName val="HD HS NGHIỆM THU"/>
      <sheetName val="1. LỊCH NTHN"/>
      <sheetName val="LIST BT lót"/>
      <sheetName val="LIST BT"/>
      <sheetName val="3.PHÊ DUYÊT THAU PHỤ"/>
      <sheetName val="4.PHÊ DUYÊT VẬT LIỆU"/>
      <sheetName val="5. LAY MAU VL"/>
      <sheetName val="6. BBNT VLĐV"/>
      <sheetName val="7. BBNT TRAC DAC"/>
      <sheetName val="1.LIST NGHIỆM THU"/>
      <sheetName val="1.1.LIST BT"/>
      <sheetName val="2. YCNT LIST "/>
      <sheetName val="3. BBNT ĐÀO ĐẤT"/>
      <sheetName val="4. BBNT ĐỔ BT LÓT"/>
      <sheetName val="4.1. BBNT CẮT CỌC"/>
      <sheetName val="4.2. BBNT ĐỔ BT ĐẦU CỌC"/>
      <sheetName val="5. BBNT ĐẮP ĐÁT,CÁT,ĐÁ,BASE"/>
      <sheetName val="6. BBNT TRAI PVC"/>
      <sheetName val="7. BBNT CỐT THÉP"/>
      <sheetName val="8. BBNT VÁN KHUÔN"/>
      <sheetName val="9. BBNT ĐỔ BT"/>
      <sheetName val="10. BBNT KHOAN CẤY THÉP"/>
      <sheetName val="11. BBNT chống thấm"/>
      <sheetName val="12. BBNT CKBT"/>
      <sheetName val="13. BBNT GIA CÔNG KCT"/>
      <sheetName val="14. BBNT SƠN KCT"/>
      <sheetName val="15. BBNT LẮP DỰNG KCT"/>
      <sheetName val="16. BBNT CT XÂY"/>
      <sheetName val="17. BBNT CT TRÁT"/>
      <sheetName val="18. BBNT ĐMHT"/>
      <sheetName val="11. BBNT ÉP CỌC TRE(LIST 4)"/>
      <sheetName val="12.Theo doi do BT LÓT"/>
      <sheetName val="47. BBNT PHÁ DỠ"/>
      <sheetName val="18. BBNT CKBT"/>
      <sheetName val="16.Theo doi do BT"/>
      <sheetName val="17. BBLM BT "/>
      <sheetName val="29. BBNT KHOAN CẤY THÉP"/>
      <sheetName val="20. BBNT CT XÂY"/>
      <sheetName val="21. BBNT CT TRÁT"/>
      <sheetName val="22.BBNT BPCT"/>
      <sheetName val="23.BBNT HT BG"/>
      <sheetName val="2. YCNT LIST 4"/>
      <sheetName val="4. BBNT ÉP CỌC TRE"/>
      <sheetName val="5. BBNT GIA CỐ,SAN LẤP"/>
      <sheetName val="6. BBNT ĐỔ BT LÓT"/>
      <sheetName val="10. BBNT CT XÂY"/>
      <sheetName val="11. BBNT CT TRÁT"/>
      <sheetName val="HRG BHN"/>
      <sheetName val="NEW_PANEL"/>
      <sheetName val="Building T1,2,3,4,5 (2)"/>
      <sheetName val="SiteWorks"/>
      <sheetName val="Bang gia NC "/>
      <sheetName val="HS_957"/>
      <sheetName val="tra_vat_lieu"/>
      <sheetName val="MTO REV_0"/>
      <sheetName val="計算条件"/>
      <sheetName val="Bahan"/>
      <sheetName val="入力作成表"/>
      <sheetName val="1.Requisition(E)"/>
      <sheetName val="D+W"/>
      <sheetName val="Temp&amp;Site"/>
      <sheetName val="Bangia"/>
      <sheetName val="입찰안"/>
      <sheetName val="宏1"/>
      <sheetName val="Đức Huệ - GV gốc"/>
      <sheetName val="1. ABPLAZA COST"/>
      <sheetName val="2. ABPLAZA INVENTORY"/>
      <sheetName val="3. ICID CASHFLOW"/>
      <sheetName val="CFS3"/>
      <sheetName val="실행철강하도"/>
      <sheetName val="Nhan cong"/>
      <sheetName val="PHU LUC2"/>
      <sheetName val="ESTI."/>
      <sheetName val="DI-ESTI"/>
      <sheetName val="2.1 受電設備棟"/>
      <sheetName val="2.2 受・防火水槽"/>
      <sheetName val="2.3 排水処理設備棟"/>
      <sheetName val="2.4 倉庫棟"/>
      <sheetName val="2.5 守衛棟"/>
      <sheetName val="1.Quotation(見積決裁書） "/>
      <sheetName val="3.Summary of Cost "/>
      <sheetName val="4.Ｓｐｅｃｉａｌ Material"/>
      <sheetName val="6.Ｃｏｍｍｏｎ Material"/>
      <sheetName val="M&amp;E"/>
      <sheetName val="9.Indirect_budget"/>
      <sheetName val="IGETA_Elec BOQ"/>
      <sheetName val="Maker List"/>
      <sheetName val="Request Builder"/>
      <sheetName val="INFO "/>
      <sheetName val="7_MEP"/>
      <sheetName val="NOTE"/>
      <sheetName val="Analisa"/>
      <sheetName val="단가표"/>
      <sheetName val="Retrofit contract"/>
      <sheetName val="ML-부품4동 정산내역"/>
      <sheetName val="ML-CUB2 정산내역"/>
      <sheetName val="부품4동"/>
      <sheetName val="Retrofit 정산"/>
      <sheetName val="Cash Flow"/>
      <sheetName val="Yield"/>
      <sheetName val="Draft"/>
      <sheetName val="THAP"/>
      <sheetName val="Btra"/>
      <sheetName val="Div26 - Elect"/>
      <sheetName val="BKL"/>
      <sheetName val="1.1 BOQ "/>
      <sheetName val="Pasir Panjang 100J"/>
      <sheetName val="Electrical_Works"/>
      <sheetName val="H_T__INCOMING_SYSTEM"/>
      <sheetName val="Gia_vat_tu"/>
      <sheetName val="B3A_-_TOWER_A"/>
      <sheetName val="Điện_Nhẹ"/>
      <sheetName val="6__Chieu_sang_&amp;_cap_nguon"/>
      <sheetName val="8__Thiet_bi_dien_nhe"/>
      <sheetName val="10__Bao_chay,_ex,_sc"/>
      <sheetName val="11__Chua_chay"/>
      <sheetName val="13__Thong_gio"/>
      <sheetName val="14__Cap_thoat_nuoc"/>
      <sheetName val="PL_01"/>
      <sheetName val="dongia_(2)"/>
      <sheetName val="THPDMoi__(2)"/>
      <sheetName val="DON_GIA"/>
      <sheetName val="t-h_HA_THE"/>
      <sheetName val="CHITIET_VL-NC-TT_-1p"/>
      <sheetName val="TONG_HOP_VL-NC_TT"/>
      <sheetName val="TH_XL"/>
      <sheetName val="CHITIET_VL-NC-TT-3p"/>
      <sheetName val="KPVC-BD_"/>
      <sheetName val="CHITIET_VL-NC"/>
      <sheetName val="BLR_12"/>
      <sheetName val="Utility_and_Fire_flange2"/>
      <sheetName val="해외_연수비용_계산-삭제2"/>
      <sheetName val="해외_기술훈련비_(합계)2"/>
      <sheetName val="as_boq_list_up"/>
      <sheetName val="MAIN_GATE_HOUSE"/>
      <sheetName val="Chiet_tinh_dz35"/>
      <sheetName val="설산1_나"/>
      <sheetName val="Currency_Rate"/>
      <sheetName val="Dwg__Transmittal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GZ_TG"/>
      <sheetName val="GZ_TP"/>
      <sheetName val="GZ_VT"/>
      <sheetName val="nha_bao_ve"/>
      <sheetName val="6PILE__(돌출)"/>
      <sheetName val="Gia_VLNCMTC"/>
      <sheetName val="A1.CN"/>
      <sheetName val="DANHMUC"/>
      <sheetName val="F&amp;S"/>
      <sheetName val="PRICE-SUMMARY"/>
      <sheetName val="C5.M-Cover"/>
      <sheetName val="토공"/>
      <sheetName val="RC Pipe"/>
      <sheetName val="설계내역서"/>
      <sheetName val="THVT"/>
      <sheetName val="대비"/>
      <sheetName val="基本"/>
      <sheetName val="BQ-E20-02(Rp)"/>
      <sheetName val="차액보증"/>
      <sheetName val="변화치수"/>
      <sheetName val="품셈TABLE"/>
      <sheetName val="금호"/>
      <sheetName val="기준정보"/>
      <sheetName val="Mix Design"/>
      <sheetName val="P-Ins &amp; Bonds"/>
      <sheetName val="girder"/>
      <sheetName val="QualityDeliv."/>
      <sheetName val="Ingresos"/>
      <sheetName val="Filter_Block6"/>
      <sheetName val="BT3-Package_056"/>
      <sheetName val="SW_(2)6"/>
      <sheetName val="Base_BM-rebar11"/>
      <sheetName val="Raw_Data11"/>
      <sheetName val="Fit_Out_B2a10"/>
      <sheetName val="Co_Eff10"/>
      <sheetName val="FOL_-_Bar10"/>
      <sheetName val="Day_work10"/>
      <sheetName val="Payments_and_Cash_Calls10"/>
      <sheetName val="item_#13__Structur9"/>
      <sheetName val="Item_#_20_Structure9"/>
      <sheetName val="(Not_to_print)8"/>
      <sheetName val="MASTER_RATE_ANALYSIS9"/>
      <sheetName val="Gravel_in_pond9"/>
      <sheetName val="Eq__Mobilization9"/>
      <sheetName val="Chiet_tinh_dz229"/>
      <sheetName val="AOP_Summary-29"/>
      <sheetName val="입찰내역_발주처_양식9"/>
      <sheetName val="upa_of_boq7"/>
      <sheetName val="Summary_Foreign_Comp7"/>
      <sheetName val="grand_summary7"/>
      <sheetName val="Doha_Farm7"/>
      <sheetName val="Summary_8"/>
      <sheetName val="BOQ-FD_PA8"/>
      <sheetName val="Price_List_FD_PA8"/>
      <sheetName val="SPT_vs_PHI9"/>
      <sheetName val="1_11_b8"/>
      <sheetName val="Basic_Material_Costs8"/>
      <sheetName val="MS08-01_S7"/>
      <sheetName val="MS08-01_P7"/>
      <sheetName val="Cashflow_Analysis7"/>
      <sheetName val="Rate_Analysis7"/>
      <sheetName val="Cost_Sheet7"/>
      <sheetName val="fire_detection_offer7"/>
      <sheetName val="fire_detection_cost7"/>
      <sheetName val="Price_List7"/>
      <sheetName val="_GULF7"/>
      <sheetName val="Master_Data_Sheet7"/>
      <sheetName val="15_문제점7"/>
      <sheetName val="SERVICES_I7"/>
      <sheetName val="_N_Finansal_Eğri7"/>
      <sheetName val="HKED_KEŞFİ_İmalat7"/>
      <sheetName val="YEŞİL_DEFTER-İmalat7"/>
      <sheetName val="34__BLOK_EK_ISLER-NO1_HAKEDIS7"/>
      <sheetName val="imput_costi_par_7"/>
      <sheetName val="PRICE_INFO7"/>
      <sheetName val="RC_SUMMARY7"/>
      <sheetName val="LABOUR_PRODUCTIVITY-TAV7"/>
      <sheetName val="MATERIAL_PRICES7"/>
      <sheetName val="CONCRETE_ANALYSIS7"/>
      <sheetName val="Ra__stair7"/>
      <sheetName val="Filter_Block7"/>
      <sheetName val="BT3-Package_057"/>
      <sheetName val="Certificate_7"/>
      <sheetName val="Valn_Cover7"/>
      <sheetName val="Contract_Part7"/>
      <sheetName val="SW_(2)7"/>
      <sheetName val="Form_67"/>
      <sheetName val="APP__B7"/>
      <sheetName val="App__A(contd)7"/>
      <sheetName val="15_138"/>
      <sheetName val="????_???_??7"/>
      <sheetName val="Bill_No__37"/>
      <sheetName val="New_Rates7"/>
      <sheetName val="Base_BM-rebar12"/>
      <sheetName val="Raw_Data12"/>
      <sheetName val="Fit_Out_B2a11"/>
      <sheetName val="FOL_-_Bar11"/>
      <sheetName val="Co_Eff11"/>
      <sheetName val="Payments_and_Cash_Calls11"/>
      <sheetName val="Day_work11"/>
      <sheetName val="Chiet_tinh_dz2210"/>
      <sheetName val="입찰내역_발주처_양식10"/>
      <sheetName val="item_#13__Structur10"/>
      <sheetName val="Item_#_20_Structure10"/>
      <sheetName val="(Not_to_print)9"/>
      <sheetName val="MASTER_RATE_ANALYSIS10"/>
      <sheetName val="Gravel_in_pond10"/>
      <sheetName val="Eq__Mobilization10"/>
      <sheetName val="AOP_Summary-210"/>
      <sheetName val="Summary_9"/>
      <sheetName val="BOQ-FD_PA9"/>
      <sheetName val="Price_List_FD_PA9"/>
      <sheetName val="SPT_vs_PHI10"/>
      <sheetName val="1_11_b9"/>
      <sheetName val="Basic_Material_Costs9"/>
      <sheetName val="MS08-01_S8"/>
      <sheetName val="MS08-01_P8"/>
      <sheetName val="Cashflow_Analysis8"/>
      <sheetName val="Rate_Analysis8"/>
      <sheetName val="Cost_Sheet8"/>
      <sheetName val="fire_detection_offer8"/>
      <sheetName val="fire_detection_cost8"/>
      <sheetName val="Price_List8"/>
      <sheetName val="upa_of_boq8"/>
      <sheetName val="Summary_Foreign_Comp8"/>
      <sheetName val="grand_summary8"/>
      <sheetName val="Doha_Farm8"/>
      <sheetName val="_GULF8"/>
      <sheetName val="Master_Data_Sheet8"/>
      <sheetName val="15_문제점8"/>
      <sheetName val="SERVICES_I8"/>
      <sheetName val="_N_Finansal_Eğri8"/>
      <sheetName val="HKED_KEŞFİ_İmalat8"/>
      <sheetName val="YEŞİL_DEFTER-İmalat8"/>
      <sheetName val="34__BLOK_EK_ISLER-NO1_HAKEDIS8"/>
      <sheetName val="imput_costi_par_8"/>
      <sheetName val="PRICE_INFO8"/>
      <sheetName val="RC_SUMMARY8"/>
      <sheetName val="LABOUR_PRODUCTIVITY-TAV8"/>
      <sheetName val="MATERIAL_PRICES8"/>
      <sheetName val="CONCRETE_ANALYSIS8"/>
      <sheetName val="Ra__stair8"/>
      <sheetName val="Filter_Block8"/>
      <sheetName val="BT3-Package_058"/>
      <sheetName val="Certificate_8"/>
      <sheetName val="Valn_Cover8"/>
      <sheetName val="Contract_Part8"/>
      <sheetName val="SW_(2)8"/>
      <sheetName val="Form_68"/>
      <sheetName val="APP__B8"/>
      <sheetName val="App__A(contd)8"/>
      <sheetName val="15_139"/>
      <sheetName val="Bill Summary"/>
      <sheetName val="N FURNITURE EQUIPMENT "/>
      <sheetName val="R DISPOSAL SYSTEM"/>
      <sheetName val="SbStn-FLTANK"/>
      <sheetName val="S PIPED SUPPLY SYSTEM"/>
      <sheetName val="Extwrk-FoulWater"/>
      <sheetName val="Extwrk-Firefighting"/>
      <sheetName val="Tender Adjustment"/>
      <sheetName val="Extwrk-Irrigation"/>
      <sheetName val="Ancillary Bldgs."/>
      <sheetName val="11-Guardhouse(New)"/>
      <sheetName val="12-ETS Room(New)"/>
      <sheetName val="13-Driver-cleaner room(New)"/>
      <sheetName val="DB"/>
      <sheetName val="FINANCIALCOMPCURVE"/>
      <sheetName val="CC4.5.4"/>
      <sheetName val="worksheet_inchican"/>
      <sheetName val="combined_9-30"/>
      <sheetName val="Base_BM-rebar13"/>
      <sheetName val="Raw_Data13"/>
      <sheetName val="Fit_Out_B2a12"/>
      <sheetName val="FOL_-_Bar12"/>
      <sheetName val="Co_Eff12"/>
      <sheetName val="Payments_and_Cash_Calls12"/>
      <sheetName val="Day_work12"/>
      <sheetName val="Chiet_tinh_dz2211"/>
      <sheetName val="입찰내역_발주처_양식11"/>
      <sheetName val="item_#13__Structur11"/>
      <sheetName val="Item_#_20_Structure11"/>
      <sheetName val="(Not_to_print)10"/>
      <sheetName val="MASTER_RATE_ANALYSIS11"/>
      <sheetName val="Gravel_in_pond11"/>
      <sheetName val="Eq__Mobilization11"/>
      <sheetName val="AOP_Summary-211"/>
      <sheetName val="Summary_10"/>
      <sheetName val="BOQ-FD_PA10"/>
      <sheetName val="Price_List_FD_PA10"/>
      <sheetName val="SPT_vs_PHI11"/>
      <sheetName val="1_11_b10"/>
      <sheetName val="Basic_Material_Costs10"/>
      <sheetName val="MS08-01_S9"/>
      <sheetName val="MS08-01_P9"/>
      <sheetName val="Cashflow_Analysis9"/>
      <sheetName val="Rate_Analysis9"/>
      <sheetName val="Cost_Sheet9"/>
      <sheetName val="fire_detection_offer9"/>
      <sheetName val="fire_detection_cost9"/>
      <sheetName val="Price_List9"/>
      <sheetName val="upa_of_boq9"/>
      <sheetName val="Summary_Foreign_Comp9"/>
      <sheetName val="grand_summary9"/>
      <sheetName val="Doha_Farm9"/>
      <sheetName val="_GULF9"/>
      <sheetName val="Master_Data_Sheet9"/>
      <sheetName val="15_문제점9"/>
      <sheetName val="SERVICES_I9"/>
      <sheetName val="_N_Finansal_Eğri9"/>
      <sheetName val="HKED_KEŞFİ_İmalat9"/>
      <sheetName val="YEŞİL_DEFTER-İmalat9"/>
      <sheetName val="34__BLOK_EK_ISLER-NO1_HAKEDIS9"/>
      <sheetName val="imput_costi_par_9"/>
      <sheetName val="PRICE_INFO9"/>
      <sheetName val="RC_SUMMARY9"/>
      <sheetName val="LABOUR_PRODUCTIVITY-TAV9"/>
      <sheetName val="MATERIAL_PRICES9"/>
      <sheetName val="CONCRETE_ANALYSIS9"/>
      <sheetName val="Ra__stair9"/>
      <sheetName val="Filter_Block9"/>
      <sheetName val="BT3-Package_059"/>
      <sheetName val="Certificate_9"/>
      <sheetName val="Valn_Cover9"/>
      <sheetName val="Contract_Part9"/>
      <sheetName val="SW_(2)9"/>
      <sheetName val="Form_69"/>
      <sheetName val="APP__B9"/>
      <sheetName val="App__A(contd)9"/>
      <sheetName val="15_1310"/>
      <sheetName val="????_???_??8"/>
      <sheetName val="Bill_No__38"/>
      <sheetName val="New_Rates8"/>
      <sheetName val="Base_BM-rebar14"/>
      <sheetName val="Raw_Data14"/>
      <sheetName val="Fit_Out_B2a13"/>
      <sheetName val="FOL_-_Bar13"/>
      <sheetName val="Co_Eff13"/>
      <sheetName val="Payments_and_Cash_Calls13"/>
      <sheetName val="Day_work13"/>
      <sheetName val="Chiet_tinh_dz2212"/>
      <sheetName val="입찰내역_발주처_양식12"/>
      <sheetName val="item_#13__Structur12"/>
      <sheetName val="Item_#_20_Structure12"/>
      <sheetName val="(Not_to_print)11"/>
      <sheetName val="MASTER_RATE_ANALYSIS12"/>
      <sheetName val="Gravel_in_pond12"/>
      <sheetName val="Eq__Mobilization12"/>
      <sheetName val="AOP_Summary-212"/>
      <sheetName val="Summary_11"/>
      <sheetName val="BOQ-FD_PA11"/>
      <sheetName val="Price_List_FD_PA11"/>
      <sheetName val="SPT_vs_PHI12"/>
      <sheetName val="1_11_b11"/>
      <sheetName val="Basic_Material_Costs11"/>
      <sheetName val="MS08-01_S10"/>
      <sheetName val="MS08-01_P10"/>
      <sheetName val="Cashflow_Analysis10"/>
      <sheetName val="Rate_Analysis10"/>
      <sheetName val="Cost_Sheet10"/>
      <sheetName val="fire_detection_offer10"/>
      <sheetName val="fire_detection_cost10"/>
      <sheetName val="Price_List10"/>
      <sheetName val="upa_of_boq10"/>
      <sheetName val="Summary_Foreign_Comp10"/>
      <sheetName val="grand_summary10"/>
      <sheetName val="Doha_Farm10"/>
      <sheetName val="_GULF10"/>
      <sheetName val="Master_Data_Sheet10"/>
      <sheetName val="15_문제점10"/>
      <sheetName val="SERVICES_I10"/>
      <sheetName val="_N_Finansal_Eğri10"/>
      <sheetName val="HKED_KEŞFİ_İmalat10"/>
      <sheetName val="YEŞİL_DEFTER-İmalat10"/>
      <sheetName val="34__BLOK_EK_ISLER-NO1_HAKEDIS10"/>
      <sheetName val="imput_costi_par_10"/>
      <sheetName val="PRICE_INFO10"/>
      <sheetName val="RC_SUMMARY10"/>
      <sheetName val="LABOUR_PRODUCTIVITY-TAV10"/>
      <sheetName val="MATERIAL_PRICES10"/>
      <sheetName val="CONCRETE_ANALYSIS10"/>
      <sheetName val="Ra__stair10"/>
      <sheetName val="Filter_Block10"/>
      <sheetName val="BT3-Package_0510"/>
      <sheetName val="Certificate_10"/>
      <sheetName val="Valn_Cover10"/>
      <sheetName val="Contract_Part10"/>
      <sheetName val="SW_(2)10"/>
      <sheetName val="Form_610"/>
      <sheetName val="APP__B10"/>
      <sheetName val="App__A(contd)10"/>
      <sheetName val="15_1311"/>
      <sheetName val="????_???_??9"/>
      <sheetName val="Bill_No__39"/>
      <sheetName val="New_Rates9"/>
      <sheetName val="Sheet 3"/>
      <sheetName val="0000"/>
      <sheetName val="DRUM"/>
      <sheetName val="Selections"/>
      <sheetName val="5"/>
      <sheetName val="BILL NO.10"/>
      <sheetName val="___________"/>
      <sheetName val="G2-_Ground_works"/>
      <sheetName val="PRECAST lightconc-II"/>
      <sheetName val="PLT-SUM"/>
      <sheetName val="Main_Log"/>
      <sheetName val="SS_MH"/>
      <sheetName val="Bill_103"/>
      <sheetName val="A4_Register1"/>
      <sheetName val="Bldg_Wise_Summaries_20-10-091"/>
      <sheetName val="Category_Lookup_Table4"/>
      <sheetName val="Funding_Drwdn1"/>
      <sheetName val="Materials_1"/>
      <sheetName val="1__Summary_Sheet_(R01_Oct_20191"/>
      <sheetName val="Data_Sheet2"/>
      <sheetName val="Summary_Transformers1"/>
      <sheetName val="B_1004"/>
      <sheetName val="schedule_nos4"/>
      <sheetName val="3_14"/>
      <sheetName val="2_24"/>
      <sheetName val="3_44"/>
      <sheetName val="5_44"/>
      <sheetName val="8_14"/>
      <sheetName val="5_14"/>
      <sheetName val="6_34"/>
      <sheetName val="2_34"/>
      <sheetName val="3_64"/>
      <sheetName val="2_54"/>
      <sheetName val="8_34"/>
      <sheetName val="3_24"/>
      <sheetName val="2_44"/>
      <sheetName val="2_14"/>
      <sheetName val="5_74"/>
      <sheetName val="3_34"/>
      <sheetName val="3_54"/>
      <sheetName val="2_84"/>
      <sheetName val="2_64"/>
      <sheetName val="2_05_Sprinkler4"/>
      <sheetName val="2_01_Electrical_4"/>
      <sheetName val="8_1-8_24"/>
      <sheetName val="8_3-8_44"/>
      <sheetName val="PROJECT_BRIEF(EX_NEW)1"/>
      <sheetName val="PROJECT_BRIEF_EX_NEW_4"/>
      <sheetName val="INPUT_-_Revenue_&amp;_CGS4"/>
      <sheetName val="Part_A4"/>
      <sheetName val="Staff_Acco_1"/>
      <sheetName val="New_Issue_Pipeline1"/>
      <sheetName val="Main_Log1"/>
      <sheetName val="SS_MH1"/>
      <sheetName val="___________1"/>
      <sheetName val="Cable Codes"/>
      <sheetName val="Graph"/>
      <sheetName val="slipsumpR"/>
      <sheetName val="Bill_104"/>
      <sheetName val="Sec_1_BOQ2"/>
      <sheetName val="Sec_2_BOQ-MRO2"/>
      <sheetName val="Sec_3_BOQ-FBO2"/>
      <sheetName val="Sec_4_BOQ-CUP2"/>
      <sheetName val="Adsorption_-_MRO2"/>
      <sheetName val="Adsorption_-_CUP2"/>
      <sheetName val="Sec_5_BOQ-ASG2"/>
      <sheetName val="Sec_6_BOQ-SUBSTN2"/>
      <sheetName val="Sec_8_BOQ-dayworks2"/>
      <sheetName val=" "/>
      <sheetName val="_"/>
      <sheetName val="_2"/>
      <sheetName val="_1"/>
      <sheetName val="B9"/>
      <sheetName val="sumary"/>
      <sheetName val="Xenon(R2)"/>
      <sheetName val="Rate Analysis "/>
      <sheetName val="PROJECT_BRIEF(EX_NEW)2"/>
      <sheetName val="Staff_Acco_2"/>
      <sheetName val="Rate_Analysis_1"/>
      <sheetName val="Rate_Analysis_"/>
      <sheetName val="TB09"/>
      <sheetName val="CONS. PROJECT HITS"/>
      <sheetName val="Cost_Any."/>
      <sheetName val="Costing"/>
      <sheetName val="Mat.Cost"/>
      <sheetName val="Mat_Cost"/>
      <sheetName val="Assumptions"/>
      <sheetName val="@risk rents and incentives"/>
      <sheetName val="Car park lease"/>
      <sheetName val="Net rent analysis"/>
      <sheetName val="1.1. Manpower(Data Ref)"/>
      <sheetName val="Cash $"/>
      <sheetName val="Cash BHD"/>
      <sheetName val="Teklif "/>
      <sheetName val="금액내역서"/>
      <sheetName val="inter"/>
      <sheetName val="Pile-Br-Capacity"/>
      <sheetName val="STR"/>
      <sheetName val="SL NHAP"/>
      <sheetName val="Móng, nền "/>
      <sheetName val="pp1p"/>
      <sheetName val="pp3p_NC"/>
      <sheetName val="pp3p "/>
      <sheetName val="TONGKE3p "/>
      <sheetName val="BẢNG_TỔNG_HỢP"/>
      <sheetName val="HÀNG_RÀO"/>
      <sheetName val="NHÀ_XƯỞNG"/>
      <sheetName val="NHÀ_VĂN_PHÒNG"/>
      <sheetName val="NHÀ_BẾP"/>
      <sheetName val="NHÀ_XE_Ô_TÔ"/>
      <sheetName val="BỂ_NƯỚC_NGẦM"/>
      <sheetName val="NHÀ_BẢO_VỆ"/>
      <sheetName val="CỘT_CỜ"/>
      <sheetName val="TRẠM_ĐIỆN"/>
      <sheetName val="KHO_HOÁ_CHẤT"/>
      <sheetName val="NHÀ_RÁC"/>
      <sheetName val="KHU_HÚT_THUỐC"/>
      <sheetName val="MÁI_NỐI_VP+_BẾP"/>
      <sheetName val="BỂ_TỰ_HOẠI"/>
      <sheetName val="THƯ_VIỆN_MẪU"/>
      <sheetName val="TỔNG_HỢP_THÉP_BELHOMES"/>
      <sheetName val="TỔNG_HỢP_1_CĂN_THEO_LOẠI_NHÀ"/>
      <sheetName val="SH_CT_CỔ_CỘT"/>
      <sheetName val="SH__ĐÀI_MÓNG"/>
      <sheetName val="SH__CỘT_T1"/>
      <sheetName val="SH__CỘT_T2"/>
      <sheetName val="SH_CỘT_T3"/>
      <sheetName val="SH__GIẰNG_MÓNG"/>
      <sheetName val="SH__DẦM_T2"/>
      <sheetName val="SH__DẦM_T3"/>
      <sheetName val="SH_DẦM_TM"/>
      <sheetName val="SH__SÀN_T2"/>
      <sheetName val="SH__SÀN_T3"/>
      <sheetName val="SH__SÀN_TMÁI"/>
      <sheetName val="SH_KHAC"/>
      <sheetName val="SH__HANG_RAO"/>
      <sheetName val="_T1_ĐÀI_MÓNG_AF"/>
      <sheetName val="T1_CỔ_CỘT_AF"/>
      <sheetName val="T1_CỘT_T1_AF"/>
      <sheetName val="T1_CỘT_T2_AF"/>
      <sheetName val="T1_CỘT_T3_AF"/>
      <sheetName val="T1__DẦM_MÓNG_AF"/>
      <sheetName val="T1_DẦM_T2_AF"/>
      <sheetName val="T1_DẦM_T3_AF"/>
      <sheetName val="T1_DẦM_TM_AF"/>
      <sheetName val="T1_SAN_F2_AF"/>
      <sheetName val="T1__SAN_F3_AF"/>
      <sheetName val="T1_SAN_FR_AF"/>
      <sheetName val="T1__KHAC_AF"/>
      <sheetName val="T1__HANG_RAO_AF"/>
      <sheetName val="_T1_ĐÀI_MÓNG_A'F'BE"/>
      <sheetName val="T1_CỔ_CỘT_A'F'BE"/>
      <sheetName val="T1_CỘT_T1_A'F'BE"/>
      <sheetName val="T1_CỘT_T2_A'F'BE"/>
      <sheetName val="T1_CỘT_T3_A'F'BE"/>
      <sheetName val="T1__DẦM_MÓNG_A'F'BE"/>
      <sheetName val="T1_DẦM_T2_A'F'BE"/>
      <sheetName val="T1_DẦM_T3_A'F'BE"/>
      <sheetName val="T1_DẦM_TM_A'F'BE"/>
      <sheetName val="T1__SAN_F1_A'F'BE"/>
      <sheetName val="T1_SAN_F2_A'F'BE"/>
      <sheetName val="T1__SAN_F3_A'F'BE"/>
      <sheetName val="T1_SAN_FR_A'F'BE"/>
      <sheetName val="T1_KHAC_A'F'BE"/>
      <sheetName val="T1_HANG_RAO_A'F'BE"/>
      <sheetName val="_T1_ĐÀI_CD"/>
      <sheetName val="T1_CỔ_CỘT_CD"/>
      <sheetName val="T1_CỘT_T1_CD"/>
      <sheetName val="T1_CỘT_T2_CD"/>
      <sheetName val="T1_CỘT_T3_CD"/>
      <sheetName val="T1__DẦM_MÓNG_CD"/>
      <sheetName val="1_LIST_NTCV"/>
      <sheetName val="2_BB_LÂY_MẪU"/>
      <sheetName val="3__YCNT_CV"/>
      <sheetName val="4__BBNT_VLĐV"/>
      <sheetName val="Muc_luc"/>
      <sheetName val="61__Lan_can_an_toàn_NB"/>
      <sheetName val="62__Lan_can_an_toan"/>
      <sheetName val="Nhat_ky_thi_cong_chong_tham"/>
      <sheetName val="56_3_BBNTNB_MÓNG_CT"/>
      <sheetName val="56_4_BBNT_MÓNG_CT"/>
      <sheetName val="Noname_1"/>
      <sheetName val="Noname_2"/>
      <sheetName val="Noname_3"/>
      <sheetName val="Noname_4"/>
      <sheetName val="Noname_5"/>
      <sheetName val="Noname_6"/>
      <sheetName val="Noname_7"/>
      <sheetName val="Noname_8"/>
      <sheetName val="Noname_9"/>
      <sheetName val="Noname_10"/>
      <sheetName val="Noname_11"/>
      <sheetName val="Noname_12"/>
      <sheetName val="Noname_13"/>
      <sheetName val="Noname_14"/>
      <sheetName val="Noname_15"/>
      <sheetName val="Noname_16"/>
      <sheetName val="Noname_17"/>
      <sheetName val="Noname_18"/>
      <sheetName val="Noname_19"/>
      <sheetName val="Noname_20"/>
      <sheetName val="#REF!"/>
      <sheetName val="外気負荷"/>
      <sheetName val="Electrical Breakdown"/>
      <sheetName val="BK04"/>
      <sheetName val="TVLIEU"/>
      <sheetName val="PS-Labour_M"/>
      <sheetName val="Config"/>
      <sheetName val="Tong du toan"/>
      <sheetName val="Step1 1st"/>
      <sheetName val="HD-XUAT"/>
      <sheetName val="F4-F7"/>
      <sheetName val="수량3"/>
      <sheetName val="기성내역"/>
      <sheetName val="CAPVC"/>
      <sheetName val="공사비 내역 (가)"/>
      <sheetName val="프랜트면허"/>
      <sheetName val="토목주소"/>
      <sheetName val="BLR_13"/>
      <sheetName val="Utility_and_Fire_flange3"/>
      <sheetName val="해외_연수비용_계산-삭제3"/>
      <sheetName val="해외_기술훈련비_(합계)3"/>
      <sheetName val="as_boq_list_up1"/>
      <sheetName val="Gia_vat_tu1"/>
      <sheetName val="B3A_-_TOWER_A1"/>
      <sheetName val="Electrical_Works1"/>
      <sheetName val="H_T__INCOMING_SYSTEM1"/>
      <sheetName val="dongia_(2)1"/>
      <sheetName val="THPDMoi__(2)1"/>
      <sheetName val="DON_GIA1"/>
      <sheetName val="t-h_HA_THE1"/>
      <sheetName val="CHITIET_VL-NC-TT_-1p1"/>
      <sheetName val="TONG_HOP_VL-NC_TT1"/>
      <sheetName val="TH_XL1"/>
      <sheetName val="CHITIET_VL-NC-TT-3p1"/>
      <sheetName val="KPVC-BD_1"/>
      <sheetName val="CHITIET_VL-NC1"/>
      <sheetName val="PL_011"/>
      <sheetName val="MAIN_GATE_HOUSE1"/>
      <sheetName val="Chiet_tinh_dz351"/>
      <sheetName val="설산1_나1"/>
      <sheetName val="Dinh_muc_CP_KTCB_khac1"/>
      <sheetName val="TH_May_TC1"/>
      <sheetName val="KLDT_DIEN1"/>
      <sheetName val="PTVT_DIEN1"/>
      <sheetName val="TH_kinh_phi1"/>
      <sheetName val="Thong_ke_thiet_bi1"/>
      <sheetName val="TH_vat_tu1"/>
      <sheetName val="Dwg__Transmittal1"/>
      <sheetName val="Currency_Rate1"/>
      <sheetName val="Điện_Nhẹ1"/>
      <sheetName val="6__Chieu_sang_&amp;_cap_nguon1"/>
      <sheetName val="8__Thiet_bi_dien_nhe1"/>
      <sheetName val="10__Bao_chay,_ex,_sc1"/>
      <sheetName val="11__Chua_chay1"/>
      <sheetName val="13__Thong_gio1"/>
      <sheetName val="14__Cap_thoat_nuoc1"/>
      <sheetName val="GZ_TG1"/>
      <sheetName val="GZ_TP1"/>
      <sheetName val="GZ_VT1"/>
      <sheetName val="Retrofit_contract"/>
      <sheetName val="ML-부품4동_정산내역"/>
      <sheetName val="ML-CUB2_정산내역"/>
      <sheetName val="Retrofit_정산"/>
      <sheetName val="6PILE__(돌출)1"/>
      <sheetName val="Gia_VLNCMTC1"/>
      <sheetName val="HD_HS_NGHIỆM_THU"/>
      <sheetName val="1__LỊCH_NTHN"/>
      <sheetName val="LIST_BT_lót"/>
      <sheetName val="LIST_BT"/>
      <sheetName val="3_PHÊ_DUYÊT_THAU_PHỤ"/>
      <sheetName val="4_PHÊ_DUYÊT_VẬT_LIỆU"/>
      <sheetName val="5__LAY_MAU_VL"/>
      <sheetName val="6__BBNT_VLĐV"/>
      <sheetName val="7__BBNT_TRAC_DAC"/>
      <sheetName val="1_LIST_NGHIỆM_THU"/>
      <sheetName val="1_1_LIST_BT"/>
      <sheetName val="2__YCNT_LIST_"/>
      <sheetName val="3__BBNT_ĐÀO_ĐẤT"/>
      <sheetName val="4__BBNT_ĐỔ_BT_LÓT"/>
      <sheetName val="4_1__BBNT_CẮT_CỌC"/>
      <sheetName val="4_2__BBNT_ĐỔ_BT_ĐẦU_CỌC"/>
      <sheetName val="5__BBNT_ĐẮP_ĐÁT,CÁT,ĐÁ,BASE"/>
      <sheetName val="6__BBNT_TRAI_PVC"/>
      <sheetName val="7__BBNT_CỐT_THÉP"/>
      <sheetName val="8__BBNT_VÁN_KHUÔN"/>
      <sheetName val="9__BBNT_ĐỔ_BT"/>
      <sheetName val="10__BBNT_KHOAN_CẤY_THÉP"/>
      <sheetName val="11__BBNT_chống_thấm"/>
      <sheetName val="12__BBNT_CKBT"/>
      <sheetName val="13__BBNT_GIA_CÔNG_KCT"/>
      <sheetName val="14__BBNT_SƠN_KCT"/>
      <sheetName val="15__BBNT_LẮP_DỰNG_KCT"/>
      <sheetName val="16__BBNT_CT_XÂY"/>
      <sheetName val="17__BBNT_CT_TRÁT"/>
      <sheetName val="18__BBNT_ĐMHT"/>
      <sheetName val="11__BBNT_ÉP_CỌC_TRE(LIST_4)"/>
      <sheetName val="12_Theo_doi_do_BT_LÓT"/>
      <sheetName val="47__BBNT_PHÁ_DỠ"/>
      <sheetName val="18__BBNT_CKBT"/>
      <sheetName val="16_Theo_doi_do_BT"/>
      <sheetName val="17__BBLM_BT_"/>
      <sheetName val="29__BBNT_KHOAN_CẤY_THÉP"/>
      <sheetName val="20__BBNT_CT_XÂY"/>
      <sheetName val="21__BBNT_CT_TRÁT"/>
      <sheetName val="22_BBNT_BPCT"/>
      <sheetName val="23_BBNT_HT_BG"/>
      <sheetName val="2__YCNT_LIST_4"/>
      <sheetName val="4__BBNT_ÉP_CỌC_TRE"/>
      <sheetName val="5__BBNT_GIA_CỐ,SAN_LẤP"/>
      <sheetName val="6__BBNT_ĐỔ_BT_LÓT"/>
      <sheetName val="10__BBNT_CT_XÂY"/>
      <sheetName val="11__BBNT_CT_TRÁT"/>
      <sheetName val="HRG_BHN"/>
      <sheetName val="Đức_Huệ_-_GV_gốc"/>
      <sheetName val="1__ABPLAZA_COST"/>
      <sheetName val="2__ABPLAZA_INVENTORY"/>
      <sheetName val="3__ICID_CASHFLOW"/>
      <sheetName val="nha_bao_ve1"/>
      <sheetName val="1_Quotation(見積決裁書）_"/>
      <sheetName val="3_Summary_of_Cost_"/>
      <sheetName val="4_Ｓｐｅｃｉａｌ_Material"/>
      <sheetName val="6_Ｃｏｍｍｏｎ_Material"/>
      <sheetName val="9_Indirect_budget"/>
      <sheetName val="IGETA_Elec_BOQ"/>
      <sheetName val="Maker_List"/>
      <sheetName val="Request_Builder"/>
      <sheetName val="INFO_"/>
      <sheetName val="Div26_-_Elect"/>
      <sheetName val="1_1_BOQ_"/>
      <sheetName val="Móng,_nền_"/>
      <sheetName val="pp3p_"/>
      <sheetName val="TONGKE3p_"/>
      <sheetName val="Cash_Flow"/>
      <sheetName val="Building_T1,2,3,4,5_(2)"/>
      <sheetName val="Bang_gia_NC_"/>
      <sheetName val="MTO_REV_0"/>
      <sheetName val="1_Requisition(E)"/>
      <sheetName val="Nhan_cong"/>
      <sheetName val="PHU_LUC2"/>
      <sheetName val="ESTI_"/>
      <sheetName val="2_1_受電設備棟"/>
      <sheetName val="2_2_受・防火水槽"/>
      <sheetName val="2_3_排水処理設備棟"/>
      <sheetName val="2_4_倉庫棟"/>
      <sheetName val="2_5_守衛棟"/>
      <sheetName val="--- Liste ---"/>
      <sheetName val="D. Mechanical"/>
      <sheetName val="개산공사비"/>
      <sheetName val="PROJECT_BRIEF_EX_NEW_5"/>
      <sheetName val="B_1005"/>
      <sheetName val="schedule_nos5"/>
      <sheetName val="3_15"/>
      <sheetName val="2_25"/>
      <sheetName val="3_45"/>
      <sheetName val="5_45"/>
      <sheetName val="8_15"/>
      <sheetName val="5_15"/>
      <sheetName val="6_35"/>
      <sheetName val="2_35"/>
      <sheetName val="3_65"/>
      <sheetName val="2_55"/>
      <sheetName val="8_35"/>
      <sheetName val="3_25"/>
      <sheetName val="2_45"/>
      <sheetName val="2_15"/>
      <sheetName val="5_75"/>
      <sheetName val="3_35"/>
      <sheetName val="3_55"/>
      <sheetName val="2_85"/>
      <sheetName val="2_65"/>
      <sheetName val="8_1-8_25"/>
      <sheetName val="8_3-8_45"/>
      <sheetName val="2_05_Sprinkler5"/>
      <sheetName val="2_01_Electrical_5"/>
      <sheetName val="INPUT_-_Revenue_&amp;_CGS5"/>
      <sheetName val="Category_Lookup_Table5"/>
      <sheetName val="Part_A5"/>
      <sheetName val="Activity"/>
      <sheetName val="Crew"/>
      <sheetName val="Piping"/>
      <sheetName val="Pipe Supports"/>
      <sheetName val="Categories"/>
      <sheetName val="BF LOG"/>
      <sheetName val="QualityDeliv_"/>
      <sheetName val="BF Karşılaştırma"/>
      <sheetName val="worksheet_inchican3"/>
      <sheetName val="combined_9-303"/>
      <sheetName val="worksheet_inchican2"/>
      <sheetName val="combined_9-302"/>
      <sheetName val="worksheet_inchican1"/>
      <sheetName val="combined_9-301"/>
      <sheetName val="worksheet_inchican4"/>
      <sheetName val="combined_9-304"/>
      <sheetName val="worksheet_inchican5"/>
      <sheetName val="combined_9-305"/>
      <sheetName val="QualityDeliv_1"/>
      <sheetName val="Mp-team 1"/>
      <sheetName val="BF"/>
      <sheetName val="Personel Parametreleri"/>
      <sheetName val="schüco-calc"/>
      <sheetName val="POZLAR"/>
      <sheetName val="Кодификатор"/>
      <sheetName val="BOQ Distribution"/>
      <sheetName val="HITS"/>
      <sheetName val="billrate"/>
      <sheetName val="newsales"/>
      <sheetName val="Utility Summary"/>
      <sheetName val="Supp of General Ledger"/>
      <sheetName val="3-1 GRN costing step 2"/>
      <sheetName val="CIF COST ITEM"/>
      <sheetName val="LPO Compliment"/>
      <sheetName val="Div Summary"/>
      <sheetName val="GS"/>
      <sheetName val="Micro"/>
      <sheetName val="Macro"/>
      <sheetName val="prl"/>
      <sheetName val="train cash"/>
      <sheetName val="accom cash"/>
      <sheetName val="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79">
          <cell r="T179">
            <v>205</v>
          </cell>
          <cell r="U179">
            <v>218</v>
          </cell>
          <cell r="V179">
            <v>302</v>
          </cell>
          <cell r="W179">
            <v>419</v>
          </cell>
          <cell r="X179">
            <v>433</v>
          </cell>
          <cell r="Y179">
            <v>430</v>
          </cell>
          <cell r="Z179">
            <v>494</v>
          </cell>
          <cell r="AA179">
            <v>520</v>
          </cell>
          <cell r="AB179">
            <v>522</v>
          </cell>
          <cell r="AC179">
            <v>508</v>
          </cell>
          <cell r="AD179">
            <v>581</v>
          </cell>
          <cell r="AE179">
            <v>524</v>
          </cell>
          <cell r="AF179">
            <v>526</v>
          </cell>
          <cell r="AG179">
            <v>502</v>
          </cell>
          <cell r="AH179">
            <v>248</v>
          </cell>
        </row>
        <row r="180">
          <cell r="T180">
            <v>205</v>
          </cell>
          <cell r="U180">
            <v>423</v>
          </cell>
          <cell r="V180">
            <v>725</v>
          </cell>
          <cell r="W180">
            <v>1144</v>
          </cell>
          <cell r="X180">
            <v>1577</v>
          </cell>
          <cell r="Y180">
            <v>2007</v>
          </cell>
          <cell r="Z180">
            <v>2501</v>
          </cell>
          <cell r="AA180">
            <v>3021</v>
          </cell>
          <cell r="AB180">
            <v>3543</v>
          </cell>
          <cell r="AC180">
            <v>4051</v>
          </cell>
          <cell r="AD180">
            <v>4632</v>
          </cell>
          <cell r="AE180">
            <v>5156</v>
          </cell>
          <cell r="AF180">
            <v>5682</v>
          </cell>
          <cell r="AG180">
            <v>6184</v>
          </cell>
          <cell r="AH180">
            <v>6432</v>
          </cell>
        </row>
      </sheetData>
      <sheetData sheetId="25" refreshError="1"/>
      <sheetData sheetId="26" refreshError="1"/>
      <sheetData sheetId="27" refreshError="1">
        <row r="16">
          <cell r="G16">
            <v>3100889.7360623879</v>
          </cell>
          <cell r="J16">
            <v>-3100889.7360623879</v>
          </cell>
          <cell r="K16">
            <v>-3100889.7360623879</v>
          </cell>
        </row>
        <row r="17">
          <cell r="G17">
            <v>934385.75607295427</v>
          </cell>
          <cell r="J17">
            <v>3270260.8906708667</v>
          </cell>
          <cell r="K17">
            <v>169371.15460847877</v>
          </cell>
        </row>
        <row r="18">
          <cell r="G18">
            <v>944284.9960087979</v>
          </cell>
          <cell r="J18">
            <v>-441747.35457777925</v>
          </cell>
          <cell r="K18">
            <v>-272376.19996930048</v>
          </cell>
        </row>
        <row r="19">
          <cell r="G19">
            <v>1100235.2378667907</v>
          </cell>
          <cell r="J19">
            <v>-565829.35575965873</v>
          </cell>
          <cell r="K19">
            <v>-838205.55572895915</v>
          </cell>
        </row>
        <row r="20">
          <cell r="G20">
            <v>1079751.2161132174</v>
          </cell>
          <cell r="J20">
            <v>-339427.47117581428</v>
          </cell>
          <cell r="K20">
            <v>-1177633.0269047734</v>
          </cell>
        </row>
        <row r="21">
          <cell r="G21">
            <v>1123783.6778401346</v>
          </cell>
          <cell r="J21">
            <v>-96645.766817710944</v>
          </cell>
          <cell r="K21">
            <v>-1274278.7937224843</v>
          </cell>
        </row>
        <row r="22">
          <cell r="G22">
            <v>1105143.8836787788</v>
          </cell>
          <cell r="J22">
            <v>-43686.328851310071</v>
          </cell>
          <cell r="K22">
            <v>-1317965.1225737943</v>
          </cell>
        </row>
        <row r="23">
          <cell r="G23">
            <v>1211873.7212221269</v>
          </cell>
          <cell r="J23">
            <v>-157770.37578145368</v>
          </cell>
          <cell r="K23">
            <v>-1475735.498355248</v>
          </cell>
        </row>
        <row r="24">
          <cell r="G24">
            <v>1242897.4469518734</v>
          </cell>
          <cell r="J24">
            <v>-31904.301259564934</v>
          </cell>
          <cell r="K24">
            <v>-1507639.7996148129</v>
          </cell>
        </row>
        <row r="25">
          <cell r="G25">
            <v>1242388.6634660121</v>
          </cell>
          <cell r="J25">
            <v>32340.963578523137</v>
          </cell>
          <cell r="K25">
            <v>-1475298.8360362898</v>
          </cell>
        </row>
        <row r="26">
          <cell r="G26">
            <v>1173097.4003922935</v>
          </cell>
          <cell r="J26">
            <v>106535.03291010531</v>
          </cell>
          <cell r="K26">
            <v>-1368763.8031261845</v>
          </cell>
        </row>
        <row r="27">
          <cell r="G27">
            <v>1246958.3770815907</v>
          </cell>
          <cell r="J27">
            <v>-1645.5875842371024</v>
          </cell>
          <cell r="K27">
            <v>-1370409.3907104216</v>
          </cell>
        </row>
        <row r="28">
          <cell r="G28">
            <v>1129849.8697283007</v>
          </cell>
          <cell r="J28">
            <v>294415.34818107402</v>
          </cell>
          <cell r="K28">
            <v>-1075994.0425293476</v>
          </cell>
        </row>
        <row r="29">
          <cell r="G29">
            <v>1362669.9593027527</v>
          </cell>
          <cell r="J29">
            <v>-78134.719742490212</v>
          </cell>
          <cell r="K29">
            <v>-1154128.7622718378</v>
          </cell>
        </row>
        <row r="30">
          <cell r="G30">
            <v>1257111.2537174637</v>
          </cell>
          <cell r="J30">
            <v>32326.792100662133</v>
          </cell>
          <cell r="K30">
            <v>-1121801.9701711757</v>
          </cell>
        </row>
        <row r="31">
          <cell r="G31">
            <v>766806.14375081041</v>
          </cell>
          <cell r="J31">
            <v>463798.22697295237</v>
          </cell>
          <cell r="K31">
            <v>-658003.7431982233</v>
          </cell>
        </row>
        <row r="32">
          <cell r="J32">
            <v>607947.97597508598</v>
          </cell>
          <cell r="K32">
            <v>-50055.767223137314</v>
          </cell>
        </row>
        <row r="33">
          <cell r="J33">
            <v>0</v>
          </cell>
          <cell r="K33">
            <v>-50055.767223137314</v>
          </cell>
        </row>
        <row r="34">
          <cell r="J34">
            <v>0</v>
          </cell>
          <cell r="K34">
            <v>-50055.767223137314</v>
          </cell>
        </row>
        <row r="35">
          <cell r="J35">
            <v>1051161.6616859552</v>
          </cell>
          <cell r="K35">
            <v>1001105.8944628179</v>
          </cell>
        </row>
        <row r="36">
          <cell r="J36">
            <v>0</v>
          </cell>
          <cell r="K36">
            <v>1001105.8944628179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6">
          <cell r="G16">
            <v>0</v>
          </cell>
        </row>
      </sheetData>
      <sheetData sheetId="78">
        <row r="16">
          <cell r="G16">
            <v>0</v>
          </cell>
        </row>
      </sheetData>
      <sheetData sheetId="79">
        <row r="16">
          <cell r="G16">
            <v>0</v>
          </cell>
        </row>
      </sheetData>
      <sheetData sheetId="80">
        <row r="16">
          <cell r="K16">
            <v>1</v>
          </cell>
        </row>
      </sheetData>
      <sheetData sheetId="81"/>
      <sheetData sheetId="82">
        <row r="16">
          <cell r="G16">
            <v>1</v>
          </cell>
        </row>
      </sheetData>
      <sheetData sheetId="83">
        <row r="16">
          <cell r="G16">
            <v>0</v>
          </cell>
        </row>
      </sheetData>
      <sheetData sheetId="84">
        <row r="16">
          <cell r="G16">
            <v>0</v>
          </cell>
        </row>
      </sheetData>
      <sheetData sheetId="85"/>
      <sheetData sheetId="86">
        <row r="16">
          <cell r="G16">
            <v>1</v>
          </cell>
        </row>
      </sheetData>
      <sheetData sheetId="87">
        <row r="16">
          <cell r="G16">
            <v>1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6">
          <cell r="G16">
            <v>18750000</v>
          </cell>
        </row>
      </sheetData>
      <sheetData sheetId="105">
        <row r="16">
          <cell r="G16">
            <v>18750000</v>
          </cell>
        </row>
      </sheetData>
      <sheetData sheetId="106">
        <row r="16">
          <cell r="G16">
            <v>18750000</v>
          </cell>
        </row>
      </sheetData>
      <sheetData sheetId="107">
        <row r="16">
          <cell r="G16">
            <v>18750000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6">
          <cell r="G16">
            <v>18750000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6">
          <cell r="G16">
            <v>1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6">
          <cell r="G16">
            <v>18750000</v>
          </cell>
        </row>
      </sheetData>
      <sheetData sheetId="163">
        <row r="8">
          <cell r="B8">
            <v>43731</v>
          </cell>
        </row>
      </sheetData>
      <sheetData sheetId="164" refreshError="1"/>
      <sheetData sheetId="165" refreshError="1"/>
      <sheetData sheetId="166">
        <row r="8">
          <cell r="B8">
            <v>43731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8">
          <cell r="B8">
            <v>43731</v>
          </cell>
        </row>
      </sheetData>
      <sheetData sheetId="176">
        <row r="8">
          <cell r="B8">
            <v>43731</v>
          </cell>
        </row>
      </sheetData>
      <sheetData sheetId="177">
        <row r="8">
          <cell r="B8">
            <v>43731</v>
          </cell>
        </row>
      </sheetData>
      <sheetData sheetId="178">
        <row r="8">
          <cell r="B8">
            <v>43731</v>
          </cell>
        </row>
      </sheetData>
      <sheetData sheetId="179">
        <row r="8">
          <cell r="B8">
            <v>43731</v>
          </cell>
        </row>
      </sheetData>
      <sheetData sheetId="180">
        <row r="8">
          <cell r="B8">
            <v>43731</v>
          </cell>
        </row>
      </sheetData>
      <sheetData sheetId="181">
        <row r="8">
          <cell r="B8">
            <v>43731</v>
          </cell>
        </row>
      </sheetData>
      <sheetData sheetId="182">
        <row r="8">
          <cell r="B8">
            <v>43731</v>
          </cell>
        </row>
      </sheetData>
      <sheetData sheetId="183">
        <row r="8">
          <cell r="B8">
            <v>43731</v>
          </cell>
        </row>
      </sheetData>
      <sheetData sheetId="184">
        <row r="8">
          <cell r="B8">
            <v>43731</v>
          </cell>
        </row>
      </sheetData>
      <sheetData sheetId="185">
        <row r="8">
          <cell r="B8">
            <v>43731</v>
          </cell>
        </row>
      </sheetData>
      <sheetData sheetId="186">
        <row r="8">
          <cell r="B8">
            <v>43731</v>
          </cell>
        </row>
      </sheetData>
      <sheetData sheetId="187">
        <row r="8">
          <cell r="B8">
            <v>43731</v>
          </cell>
        </row>
      </sheetData>
      <sheetData sheetId="188">
        <row r="8">
          <cell r="B8">
            <v>43731</v>
          </cell>
        </row>
      </sheetData>
      <sheetData sheetId="189">
        <row r="8">
          <cell r="B8">
            <v>43731</v>
          </cell>
        </row>
      </sheetData>
      <sheetData sheetId="190">
        <row r="8">
          <cell r="B8">
            <v>43731</v>
          </cell>
        </row>
      </sheetData>
      <sheetData sheetId="191">
        <row r="8">
          <cell r="B8">
            <v>43731</v>
          </cell>
        </row>
      </sheetData>
      <sheetData sheetId="192">
        <row r="8">
          <cell r="B8">
            <v>43731</v>
          </cell>
        </row>
      </sheetData>
      <sheetData sheetId="193">
        <row r="8">
          <cell r="B8">
            <v>43731</v>
          </cell>
        </row>
      </sheetData>
      <sheetData sheetId="194">
        <row r="8">
          <cell r="B8">
            <v>43731</v>
          </cell>
        </row>
      </sheetData>
      <sheetData sheetId="195">
        <row r="8">
          <cell r="B8">
            <v>43731</v>
          </cell>
        </row>
      </sheetData>
      <sheetData sheetId="196">
        <row r="8">
          <cell r="B8">
            <v>43731</v>
          </cell>
        </row>
      </sheetData>
      <sheetData sheetId="197" refreshError="1"/>
      <sheetData sheetId="198" refreshError="1"/>
      <sheetData sheetId="199">
        <row r="8">
          <cell r="B8">
            <v>43731</v>
          </cell>
        </row>
      </sheetData>
      <sheetData sheetId="200">
        <row r="8">
          <cell r="B8">
            <v>43731</v>
          </cell>
        </row>
      </sheetData>
      <sheetData sheetId="201">
        <row r="8">
          <cell r="B8">
            <v>43731</v>
          </cell>
        </row>
      </sheetData>
      <sheetData sheetId="202">
        <row r="8">
          <cell r="B8">
            <v>43731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8">
          <cell r="B8">
            <v>43731</v>
          </cell>
        </row>
      </sheetData>
      <sheetData sheetId="262">
        <row r="8">
          <cell r="B8">
            <v>43731</v>
          </cell>
        </row>
      </sheetData>
      <sheetData sheetId="263">
        <row r="8">
          <cell r="B8">
            <v>43731</v>
          </cell>
        </row>
      </sheetData>
      <sheetData sheetId="264">
        <row r="8">
          <cell r="B8">
            <v>43731</v>
          </cell>
        </row>
      </sheetData>
      <sheetData sheetId="265">
        <row r="8">
          <cell r="B8">
            <v>43731</v>
          </cell>
        </row>
      </sheetData>
      <sheetData sheetId="266">
        <row r="8">
          <cell r="B8">
            <v>43731</v>
          </cell>
        </row>
      </sheetData>
      <sheetData sheetId="267">
        <row r="16">
          <cell r="G16">
            <v>1</v>
          </cell>
        </row>
      </sheetData>
      <sheetData sheetId="268">
        <row r="8">
          <cell r="B8">
            <v>43731</v>
          </cell>
        </row>
      </sheetData>
      <sheetData sheetId="269">
        <row r="8">
          <cell r="B8">
            <v>43731</v>
          </cell>
        </row>
      </sheetData>
      <sheetData sheetId="270">
        <row r="8">
          <cell r="B8">
            <v>43731</v>
          </cell>
        </row>
      </sheetData>
      <sheetData sheetId="271">
        <row r="8">
          <cell r="B8">
            <v>43731</v>
          </cell>
        </row>
      </sheetData>
      <sheetData sheetId="272">
        <row r="16">
          <cell r="G16">
            <v>1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8">
          <cell r="B8">
            <v>43731</v>
          </cell>
        </row>
      </sheetData>
      <sheetData sheetId="295">
        <row r="16">
          <cell r="G16">
            <v>1</v>
          </cell>
        </row>
      </sheetData>
      <sheetData sheetId="296">
        <row r="16">
          <cell r="G16">
            <v>1</v>
          </cell>
        </row>
      </sheetData>
      <sheetData sheetId="297">
        <row r="8">
          <cell r="B8">
            <v>43731</v>
          </cell>
        </row>
      </sheetData>
      <sheetData sheetId="298">
        <row r="8">
          <cell r="B8">
            <v>43731</v>
          </cell>
        </row>
      </sheetData>
      <sheetData sheetId="299">
        <row r="16">
          <cell r="G16">
            <v>1</v>
          </cell>
        </row>
      </sheetData>
      <sheetData sheetId="300">
        <row r="8">
          <cell r="B8">
            <v>43731</v>
          </cell>
        </row>
      </sheetData>
      <sheetData sheetId="301">
        <row r="16">
          <cell r="G16">
            <v>1</v>
          </cell>
        </row>
      </sheetData>
      <sheetData sheetId="302">
        <row r="8">
          <cell r="B8">
            <v>43731</v>
          </cell>
        </row>
      </sheetData>
      <sheetData sheetId="303">
        <row r="8">
          <cell r="B8">
            <v>43731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6">
          <cell r="G16">
            <v>1</v>
          </cell>
        </row>
      </sheetData>
      <sheetData sheetId="322">
        <row r="8">
          <cell r="B8">
            <v>43731</v>
          </cell>
        </row>
      </sheetData>
      <sheetData sheetId="323">
        <row r="16">
          <cell r="G16">
            <v>1</v>
          </cell>
        </row>
      </sheetData>
      <sheetData sheetId="324" refreshError="1"/>
      <sheetData sheetId="325" refreshError="1"/>
      <sheetData sheetId="326" refreshError="1"/>
      <sheetData sheetId="327">
        <row r="8">
          <cell r="B8">
            <v>43731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6">
          <cell r="G16">
            <v>1</v>
          </cell>
        </row>
      </sheetData>
      <sheetData sheetId="343">
        <row r="16">
          <cell r="G16">
            <v>1</v>
          </cell>
        </row>
      </sheetData>
      <sheetData sheetId="344">
        <row r="16">
          <cell r="G16">
            <v>18750000</v>
          </cell>
        </row>
      </sheetData>
      <sheetData sheetId="345">
        <row r="8">
          <cell r="B8">
            <v>43731</v>
          </cell>
        </row>
      </sheetData>
      <sheetData sheetId="346">
        <row r="16">
          <cell r="G16">
            <v>18750000</v>
          </cell>
        </row>
      </sheetData>
      <sheetData sheetId="347">
        <row r="8">
          <cell r="B8">
            <v>43731</v>
          </cell>
        </row>
      </sheetData>
      <sheetData sheetId="348">
        <row r="8">
          <cell r="B8">
            <v>43731</v>
          </cell>
        </row>
      </sheetData>
      <sheetData sheetId="349">
        <row r="8">
          <cell r="B8">
            <v>43731</v>
          </cell>
        </row>
      </sheetData>
      <sheetData sheetId="350">
        <row r="8">
          <cell r="B8">
            <v>43731</v>
          </cell>
        </row>
      </sheetData>
      <sheetData sheetId="351">
        <row r="8">
          <cell r="B8">
            <v>43731</v>
          </cell>
        </row>
      </sheetData>
      <sheetData sheetId="352">
        <row r="8">
          <cell r="B8">
            <v>43731</v>
          </cell>
        </row>
      </sheetData>
      <sheetData sheetId="353">
        <row r="8">
          <cell r="B8">
            <v>43731</v>
          </cell>
        </row>
      </sheetData>
      <sheetData sheetId="354">
        <row r="8">
          <cell r="B8">
            <v>43731</v>
          </cell>
        </row>
      </sheetData>
      <sheetData sheetId="355">
        <row r="16">
          <cell r="G16">
            <v>18750000</v>
          </cell>
        </row>
      </sheetData>
      <sheetData sheetId="356">
        <row r="8">
          <cell r="B8">
            <v>43731</v>
          </cell>
        </row>
      </sheetData>
      <sheetData sheetId="357">
        <row r="8">
          <cell r="B8">
            <v>43731</v>
          </cell>
        </row>
      </sheetData>
      <sheetData sheetId="358">
        <row r="8">
          <cell r="B8">
            <v>43731</v>
          </cell>
        </row>
      </sheetData>
      <sheetData sheetId="359">
        <row r="16">
          <cell r="G16">
            <v>1</v>
          </cell>
        </row>
      </sheetData>
      <sheetData sheetId="360">
        <row r="16">
          <cell r="G16">
            <v>0</v>
          </cell>
        </row>
      </sheetData>
      <sheetData sheetId="361">
        <row r="8">
          <cell r="B8">
            <v>43731</v>
          </cell>
        </row>
      </sheetData>
      <sheetData sheetId="362">
        <row r="8">
          <cell r="B8">
            <v>43731</v>
          </cell>
        </row>
      </sheetData>
      <sheetData sheetId="363">
        <row r="8">
          <cell r="B8">
            <v>43731</v>
          </cell>
        </row>
      </sheetData>
      <sheetData sheetId="364">
        <row r="16">
          <cell r="G16">
            <v>0</v>
          </cell>
        </row>
      </sheetData>
      <sheetData sheetId="365">
        <row r="8">
          <cell r="B8">
            <v>43731</v>
          </cell>
        </row>
      </sheetData>
      <sheetData sheetId="366">
        <row r="8">
          <cell r="B8">
            <v>43731</v>
          </cell>
        </row>
      </sheetData>
      <sheetData sheetId="367">
        <row r="8">
          <cell r="B8">
            <v>43731</v>
          </cell>
        </row>
      </sheetData>
      <sheetData sheetId="368">
        <row r="8">
          <cell r="B8">
            <v>43731</v>
          </cell>
        </row>
      </sheetData>
      <sheetData sheetId="369">
        <row r="8">
          <cell r="B8">
            <v>43731</v>
          </cell>
        </row>
      </sheetData>
      <sheetData sheetId="370">
        <row r="8">
          <cell r="B8">
            <v>43731</v>
          </cell>
        </row>
      </sheetData>
      <sheetData sheetId="371">
        <row r="8">
          <cell r="B8">
            <v>43731</v>
          </cell>
        </row>
      </sheetData>
      <sheetData sheetId="372">
        <row r="8">
          <cell r="B8">
            <v>43731</v>
          </cell>
        </row>
      </sheetData>
      <sheetData sheetId="373">
        <row r="8">
          <cell r="B8">
            <v>43731</v>
          </cell>
        </row>
      </sheetData>
      <sheetData sheetId="374">
        <row r="8">
          <cell r="B8">
            <v>43731</v>
          </cell>
        </row>
      </sheetData>
      <sheetData sheetId="375">
        <row r="8">
          <cell r="B8">
            <v>43731</v>
          </cell>
        </row>
      </sheetData>
      <sheetData sheetId="376">
        <row r="8">
          <cell r="B8">
            <v>43731</v>
          </cell>
        </row>
      </sheetData>
      <sheetData sheetId="377">
        <row r="8">
          <cell r="B8">
            <v>43731</v>
          </cell>
        </row>
      </sheetData>
      <sheetData sheetId="378">
        <row r="8">
          <cell r="B8">
            <v>43731</v>
          </cell>
        </row>
      </sheetData>
      <sheetData sheetId="379">
        <row r="8">
          <cell r="B8">
            <v>43731</v>
          </cell>
        </row>
      </sheetData>
      <sheetData sheetId="380">
        <row r="8">
          <cell r="B8">
            <v>43731</v>
          </cell>
        </row>
      </sheetData>
      <sheetData sheetId="381">
        <row r="8">
          <cell r="B8">
            <v>43731</v>
          </cell>
        </row>
      </sheetData>
      <sheetData sheetId="382">
        <row r="8">
          <cell r="B8">
            <v>43731</v>
          </cell>
        </row>
      </sheetData>
      <sheetData sheetId="383">
        <row r="8">
          <cell r="B8">
            <v>43731</v>
          </cell>
        </row>
      </sheetData>
      <sheetData sheetId="384">
        <row r="8">
          <cell r="B8">
            <v>43731</v>
          </cell>
        </row>
      </sheetData>
      <sheetData sheetId="385">
        <row r="8">
          <cell r="B8">
            <v>43731</v>
          </cell>
        </row>
      </sheetData>
      <sheetData sheetId="386">
        <row r="8">
          <cell r="B8">
            <v>43731</v>
          </cell>
        </row>
      </sheetData>
      <sheetData sheetId="387"/>
      <sheetData sheetId="388"/>
      <sheetData sheetId="389">
        <row r="8">
          <cell r="B8">
            <v>43731</v>
          </cell>
        </row>
      </sheetData>
      <sheetData sheetId="390">
        <row r="8">
          <cell r="B8">
            <v>43731</v>
          </cell>
        </row>
      </sheetData>
      <sheetData sheetId="391">
        <row r="8">
          <cell r="B8">
            <v>43731</v>
          </cell>
        </row>
      </sheetData>
      <sheetData sheetId="392">
        <row r="8">
          <cell r="B8">
            <v>43731</v>
          </cell>
        </row>
      </sheetData>
      <sheetData sheetId="393">
        <row r="8">
          <cell r="B8">
            <v>43731</v>
          </cell>
        </row>
      </sheetData>
      <sheetData sheetId="394">
        <row r="16">
          <cell r="G16">
            <v>1</v>
          </cell>
        </row>
      </sheetData>
      <sheetData sheetId="395">
        <row r="8">
          <cell r="B8">
            <v>43731</v>
          </cell>
        </row>
      </sheetData>
      <sheetData sheetId="396"/>
      <sheetData sheetId="397" refreshError="1"/>
      <sheetData sheetId="398">
        <row r="8">
          <cell r="B8">
            <v>43731</v>
          </cell>
        </row>
      </sheetData>
      <sheetData sheetId="399">
        <row r="8">
          <cell r="B8">
            <v>43731</v>
          </cell>
        </row>
      </sheetData>
      <sheetData sheetId="400">
        <row r="16">
          <cell r="G16">
            <v>1</v>
          </cell>
        </row>
      </sheetData>
      <sheetData sheetId="401">
        <row r="8">
          <cell r="B8">
            <v>43731</v>
          </cell>
        </row>
      </sheetData>
      <sheetData sheetId="402"/>
      <sheetData sheetId="403">
        <row r="16">
          <cell r="G16">
            <v>1</v>
          </cell>
        </row>
      </sheetData>
      <sheetData sheetId="404">
        <row r="8">
          <cell r="B8">
            <v>43731</v>
          </cell>
        </row>
      </sheetData>
      <sheetData sheetId="405">
        <row r="8">
          <cell r="B8">
            <v>43731</v>
          </cell>
        </row>
      </sheetData>
      <sheetData sheetId="406">
        <row r="16">
          <cell r="G16">
            <v>1</v>
          </cell>
        </row>
      </sheetData>
      <sheetData sheetId="407"/>
      <sheetData sheetId="408"/>
      <sheetData sheetId="409">
        <row r="16">
          <cell r="G16">
            <v>1</v>
          </cell>
        </row>
      </sheetData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8">
          <cell r="B8">
            <v>43731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6">
          <cell r="G16">
            <v>1</v>
          </cell>
        </row>
      </sheetData>
      <sheetData sheetId="463">
        <row r="8">
          <cell r="B8">
            <v>43731</v>
          </cell>
        </row>
      </sheetData>
      <sheetData sheetId="464" refreshError="1"/>
      <sheetData sheetId="465" refreshError="1"/>
      <sheetData sheetId="466" refreshError="1"/>
      <sheetData sheetId="467"/>
      <sheetData sheetId="468">
        <row r="16">
          <cell r="G16">
            <v>1</v>
          </cell>
        </row>
      </sheetData>
      <sheetData sheetId="469">
        <row r="16">
          <cell r="G16">
            <v>1</v>
          </cell>
        </row>
      </sheetData>
      <sheetData sheetId="470">
        <row r="8">
          <cell r="B8">
            <v>43731</v>
          </cell>
        </row>
      </sheetData>
      <sheetData sheetId="471">
        <row r="8">
          <cell r="B8">
            <v>43731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8">
          <cell r="B8">
            <v>43731</v>
          </cell>
        </row>
      </sheetData>
      <sheetData sheetId="487"/>
      <sheetData sheetId="488"/>
      <sheetData sheetId="489">
        <row r="16">
          <cell r="G16">
            <v>1</v>
          </cell>
        </row>
      </sheetData>
      <sheetData sheetId="490"/>
      <sheetData sheetId="491">
        <row r="8">
          <cell r="B8">
            <v>43731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8">
          <cell r="B8">
            <v>43731</v>
          </cell>
        </row>
      </sheetData>
      <sheetData sheetId="503">
        <row r="8">
          <cell r="B8">
            <v>43731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8">
          <cell r="B8">
            <v>43731</v>
          </cell>
        </row>
      </sheetData>
      <sheetData sheetId="511">
        <row r="8">
          <cell r="B8">
            <v>43731</v>
          </cell>
        </row>
      </sheetData>
      <sheetData sheetId="512"/>
      <sheetData sheetId="513">
        <row r="8">
          <cell r="B8">
            <v>43731</v>
          </cell>
        </row>
      </sheetData>
      <sheetData sheetId="514">
        <row r="8">
          <cell r="B8">
            <v>43731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16">
          <cell r="G16">
            <v>0</v>
          </cell>
        </row>
      </sheetData>
      <sheetData sheetId="525">
        <row r="16">
          <cell r="G16">
            <v>0</v>
          </cell>
        </row>
      </sheetData>
      <sheetData sheetId="526">
        <row r="16">
          <cell r="G16">
            <v>0</v>
          </cell>
        </row>
      </sheetData>
      <sheetData sheetId="527">
        <row r="16">
          <cell r="G16">
            <v>0</v>
          </cell>
        </row>
      </sheetData>
      <sheetData sheetId="528">
        <row r="16">
          <cell r="G16">
            <v>0</v>
          </cell>
        </row>
      </sheetData>
      <sheetData sheetId="529">
        <row r="16">
          <cell r="G16">
            <v>0</v>
          </cell>
        </row>
      </sheetData>
      <sheetData sheetId="530">
        <row r="16">
          <cell r="G16">
            <v>0</v>
          </cell>
        </row>
      </sheetData>
      <sheetData sheetId="531">
        <row r="16">
          <cell r="G16">
            <v>0</v>
          </cell>
        </row>
      </sheetData>
      <sheetData sheetId="532">
        <row r="16">
          <cell r="G16">
            <v>0</v>
          </cell>
        </row>
      </sheetData>
      <sheetData sheetId="533">
        <row r="16">
          <cell r="G16">
            <v>0</v>
          </cell>
        </row>
      </sheetData>
      <sheetData sheetId="534">
        <row r="16">
          <cell r="G16">
            <v>0</v>
          </cell>
        </row>
      </sheetData>
      <sheetData sheetId="535">
        <row r="16">
          <cell r="G16">
            <v>0</v>
          </cell>
        </row>
      </sheetData>
      <sheetData sheetId="536">
        <row r="16">
          <cell r="G16">
            <v>0</v>
          </cell>
        </row>
      </sheetData>
      <sheetData sheetId="537"/>
      <sheetData sheetId="538"/>
      <sheetData sheetId="539"/>
      <sheetData sheetId="540"/>
      <sheetData sheetId="541"/>
      <sheetData sheetId="542">
        <row r="16">
          <cell r="G16">
            <v>0</v>
          </cell>
        </row>
      </sheetData>
      <sheetData sheetId="543">
        <row r="16">
          <cell r="G16">
            <v>0</v>
          </cell>
        </row>
      </sheetData>
      <sheetData sheetId="544"/>
      <sheetData sheetId="545">
        <row r="16">
          <cell r="G16">
            <v>0</v>
          </cell>
        </row>
      </sheetData>
      <sheetData sheetId="546">
        <row r="16">
          <cell r="G16">
            <v>0</v>
          </cell>
        </row>
      </sheetData>
      <sheetData sheetId="547">
        <row r="16">
          <cell r="G16">
            <v>0</v>
          </cell>
        </row>
      </sheetData>
      <sheetData sheetId="548">
        <row r="16">
          <cell r="G16">
            <v>0</v>
          </cell>
        </row>
      </sheetData>
      <sheetData sheetId="549">
        <row r="16">
          <cell r="G16">
            <v>0</v>
          </cell>
        </row>
      </sheetData>
      <sheetData sheetId="550">
        <row r="16">
          <cell r="G16">
            <v>0</v>
          </cell>
        </row>
      </sheetData>
      <sheetData sheetId="551"/>
      <sheetData sheetId="552">
        <row r="16">
          <cell r="G16">
            <v>0</v>
          </cell>
        </row>
      </sheetData>
      <sheetData sheetId="553">
        <row r="16">
          <cell r="G16">
            <v>0</v>
          </cell>
        </row>
      </sheetData>
      <sheetData sheetId="554"/>
      <sheetData sheetId="555"/>
      <sheetData sheetId="556">
        <row r="16">
          <cell r="G16">
            <v>0</v>
          </cell>
        </row>
      </sheetData>
      <sheetData sheetId="557">
        <row r="16">
          <cell r="G16">
            <v>0</v>
          </cell>
        </row>
      </sheetData>
      <sheetData sheetId="558">
        <row r="16">
          <cell r="G16">
            <v>132.10688000000002</v>
          </cell>
        </row>
      </sheetData>
      <sheetData sheetId="559">
        <row r="16">
          <cell r="G16">
            <v>1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8">
          <cell r="B8">
            <v>43731</v>
          </cell>
        </row>
      </sheetData>
      <sheetData sheetId="572">
        <row r="8">
          <cell r="B8">
            <v>43731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6">
          <cell r="G16">
            <v>0</v>
          </cell>
        </row>
      </sheetData>
      <sheetData sheetId="581"/>
      <sheetData sheetId="582"/>
      <sheetData sheetId="583"/>
      <sheetData sheetId="584">
        <row r="16">
          <cell r="G16">
            <v>0</v>
          </cell>
        </row>
      </sheetData>
      <sheetData sheetId="585"/>
      <sheetData sheetId="586"/>
      <sheetData sheetId="587">
        <row r="16">
          <cell r="G16">
            <v>132.10688000000002</v>
          </cell>
        </row>
      </sheetData>
      <sheetData sheetId="588">
        <row r="16">
          <cell r="G16">
            <v>0</v>
          </cell>
        </row>
      </sheetData>
      <sheetData sheetId="589">
        <row r="16">
          <cell r="G16">
            <v>0</v>
          </cell>
        </row>
      </sheetData>
      <sheetData sheetId="590">
        <row r="16">
          <cell r="G16">
            <v>0</v>
          </cell>
        </row>
      </sheetData>
      <sheetData sheetId="591">
        <row r="16">
          <cell r="G16">
            <v>132.10688000000002</v>
          </cell>
        </row>
      </sheetData>
      <sheetData sheetId="592">
        <row r="16">
          <cell r="G16">
            <v>132.10688000000002</v>
          </cell>
        </row>
      </sheetData>
      <sheetData sheetId="593">
        <row r="16">
          <cell r="G16">
            <v>0</v>
          </cell>
        </row>
      </sheetData>
      <sheetData sheetId="594">
        <row r="16">
          <cell r="G16">
            <v>0</v>
          </cell>
        </row>
      </sheetData>
      <sheetData sheetId="595">
        <row r="8">
          <cell r="B8">
            <v>43731</v>
          </cell>
        </row>
      </sheetData>
      <sheetData sheetId="596">
        <row r="16">
          <cell r="G16">
            <v>0</v>
          </cell>
        </row>
      </sheetData>
      <sheetData sheetId="597">
        <row r="16">
          <cell r="G16">
            <v>132.10688000000002</v>
          </cell>
        </row>
      </sheetData>
      <sheetData sheetId="598">
        <row r="16">
          <cell r="G16">
            <v>0</v>
          </cell>
        </row>
      </sheetData>
      <sheetData sheetId="599"/>
      <sheetData sheetId="600"/>
      <sheetData sheetId="601"/>
      <sheetData sheetId="602">
        <row r="16">
          <cell r="G16">
            <v>0</v>
          </cell>
        </row>
      </sheetData>
      <sheetData sheetId="603">
        <row r="16">
          <cell r="G16">
            <v>0</v>
          </cell>
        </row>
      </sheetData>
      <sheetData sheetId="604"/>
      <sheetData sheetId="605"/>
      <sheetData sheetId="606">
        <row r="16">
          <cell r="G16">
            <v>0</v>
          </cell>
        </row>
      </sheetData>
      <sheetData sheetId="607"/>
      <sheetData sheetId="608"/>
      <sheetData sheetId="609"/>
      <sheetData sheetId="610"/>
      <sheetData sheetId="611">
        <row r="16">
          <cell r="G16">
            <v>0</v>
          </cell>
        </row>
      </sheetData>
      <sheetData sheetId="612"/>
      <sheetData sheetId="613">
        <row r="16">
          <cell r="G16">
            <v>0</v>
          </cell>
        </row>
      </sheetData>
      <sheetData sheetId="614"/>
      <sheetData sheetId="615"/>
      <sheetData sheetId="616">
        <row r="16">
          <cell r="G16">
            <v>0</v>
          </cell>
        </row>
      </sheetData>
      <sheetData sheetId="617">
        <row r="16">
          <cell r="G16">
            <v>0</v>
          </cell>
        </row>
      </sheetData>
      <sheetData sheetId="618">
        <row r="16">
          <cell r="G16">
            <v>0</v>
          </cell>
        </row>
      </sheetData>
      <sheetData sheetId="619"/>
      <sheetData sheetId="620">
        <row r="16">
          <cell r="G16">
            <v>0</v>
          </cell>
        </row>
      </sheetData>
      <sheetData sheetId="621">
        <row r="16">
          <cell r="G16">
            <v>0</v>
          </cell>
        </row>
      </sheetData>
      <sheetData sheetId="622">
        <row r="16">
          <cell r="G16">
            <v>0</v>
          </cell>
        </row>
      </sheetData>
      <sheetData sheetId="623"/>
      <sheetData sheetId="624"/>
      <sheetData sheetId="625"/>
      <sheetData sheetId="626">
        <row r="16">
          <cell r="G16">
            <v>0</v>
          </cell>
        </row>
      </sheetData>
      <sheetData sheetId="627">
        <row r="16">
          <cell r="G16">
            <v>0</v>
          </cell>
        </row>
      </sheetData>
      <sheetData sheetId="628">
        <row r="16">
          <cell r="G16">
            <v>0</v>
          </cell>
        </row>
      </sheetData>
      <sheetData sheetId="629">
        <row r="16">
          <cell r="G16">
            <v>0</v>
          </cell>
        </row>
      </sheetData>
      <sheetData sheetId="630">
        <row r="16">
          <cell r="G16">
            <v>0</v>
          </cell>
        </row>
      </sheetData>
      <sheetData sheetId="631">
        <row r="16">
          <cell r="G16">
            <v>0</v>
          </cell>
        </row>
      </sheetData>
      <sheetData sheetId="632">
        <row r="16">
          <cell r="G16">
            <v>0</v>
          </cell>
        </row>
      </sheetData>
      <sheetData sheetId="633">
        <row r="16">
          <cell r="G16">
            <v>0</v>
          </cell>
        </row>
      </sheetData>
      <sheetData sheetId="634">
        <row r="16">
          <cell r="G16">
            <v>0</v>
          </cell>
        </row>
      </sheetData>
      <sheetData sheetId="635">
        <row r="16">
          <cell r="G16">
            <v>0</v>
          </cell>
        </row>
      </sheetData>
      <sheetData sheetId="636">
        <row r="16">
          <cell r="G16">
            <v>0</v>
          </cell>
        </row>
      </sheetData>
      <sheetData sheetId="637">
        <row r="16">
          <cell r="G16">
            <v>0</v>
          </cell>
        </row>
      </sheetData>
      <sheetData sheetId="638">
        <row r="16">
          <cell r="G16">
            <v>0</v>
          </cell>
        </row>
      </sheetData>
      <sheetData sheetId="639"/>
      <sheetData sheetId="640"/>
      <sheetData sheetId="641"/>
      <sheetData sheetId="642">
        <row r="16">
          <cell r="G16">
            <v>0</v>
          </cell>
        </row>
      </sheetData>
      <sheetData sheetId="643">
        <row r="16">
          <cell r="G16">
            <v>0</v>
          </cell>
        </row>
      </sheetData>
      <sheetData sheetId="644">
        <row r="16">
          <cell r="G16">
            <v>0</v>
          </cell>
        </row>
      </sheetData>
      <sheetData sheetId="645">
        <row r="16">
          <cell r="G16">
            <v>0</v>
          </cell>
        </row>
      </sheetData>
      <sheetData sheetId="646">
        <row r="8">
          <cell r="B8">
            <v>43731</v>
          </cell>
        </row>
      </sheetData>
      <sheetData sheetId="647">
        <row r="16">
          <cell r="G16">
            <v>0</v>
          </cell>
        </row>
      </sheetData>
      <sheetData sheetId="648">
        <row r="16">
          <cell r="G16">
            <v>0</v>
          </cell>
        </row>
      </sheetData>
      <sheetData sheetId="649">
        <row r="16">
          <cell r="G16">
            <v>0</v>
          </cell>
        </row>
      </sheetData>
      <sheetData sheetId="650">
        <row r="16">
          <cell r="G16">
            <v>0</v>
          </cell>
        </row>
      </sheetData>
      <sheetData sheetId="651">
        <row r="16">
          <cell r="G16">
            <v>0</v>
          </cell>
        </row>
      </sheetData>
      <sheetData sheetId="652">
        <row r="16">
          <cell r="G16">
            <v>1</v>
          </cell>
        </row>
      </sheetData>
      <sheetData sheetId="653">
        <row r="16">
          <cell r="G16">
            <v>0</v>
          </cell>
        </row>
      </sheetData>
      <sheetData sheetId="654">
        <row r="16">
          <cell r="G16">
            <v>0</v>
          </cell>
        </row>
      </sheetData>
      <sheetData sheetId="655">
        <row r="16">
          <cell r="G16">
            <v>0</v>
          </cell>
        </row>
      </sheetData>
      <sheetData sheetId="656"/>
      <sheetData sheetId="657"/>
      <sheetData sheetId="658"/>
      <sheetData sheetId="659"/>
      <sheetData sheetId="660">
        <row r="16">
          <cell r="G16">
            <v>0</v>
          </cell>
        </row>
      </sheetData>
      <sheetData sheetId="661">
        <row r="16">
          <cell r="G16">
            <v>0</v>
          </cell>
        </row>
      </sheetData>
      <sheetData sheetId="662"/>
      <sheetData sheetId="663"/>
      <sheetData sheetId="664">
        <row r="16">
          <cell r="G16">
            <v>0</v>
          </cell>
        </row>
      </sheetData>
      <sheetData sheetId="665">
        <row r="16">
          <cell r="G16">
            <v>0</v>
          </cell>
        </row>
      </sheetData>
      <sheetData sheetId="666">
        <row r="16">
          <cell r="G16">
            <v>0</v>
          </cell>
        </row>
      </sheetData>
      <sheetData sheetId="667">
        <row r="16">
          <cell r="G16">
            <v>0</v>
          </cell>
        </row>
      </sheetData>
      <sheetData sheetId="668">
        <row r="16">
          <cell r="G16">
            <v>0</v>
          </cell>
        </row>
      </sheetData>
      <sheetData sheetId="669">
        <row r="16">
          <cell r="G16">
            <v>0</v>
          </cell>
        </row>
      </sheetData>
      <sheetData sheetId="670">
        <row r="16">
          <cell r="G16">
            <v>0</v>
          </cell>
        </row>
      </sheetData>
      <sheetData sheetId="671">
        <row r="16">
          <cell r="G16">
            <v>0</v>
          </cell>
        </row>
      </sheetData>
      <sheetData sheetId="672">
        <row r="16">
          <cell r="G16">
            <v>0</v>
          </cell>
        </row>
      </sheetData>
      <sheetData sheetId="673">
        <row r="16">
          <cell r="G16">
            <v>0</v>
          </cell>
        </row>
      </sheetData>
      <sheetData sheetId="674">
        <row r="16">
          <cell r="G16">
            <v>0</v>
          </cell>
        </row>
      </sheetData>
      <sheetData sheetId="675"/>
      <sheetData sheetId="676"/>
      <sheetData sheetId="677"/>
      <sheetData sheetId="678">
        <row r="16">
          <cell r="G16">
            <v>0</v>
          </cell>
        </row>
      </sheetData>
      <sheetData sheetId="679"/>
      <sheetData sheetId="680">
        <row r="16">
          <cell r="G16">
            <v>0</v>
          </cell>
        </row>
      </sheetData>
      <sheetData sheetId="681">
        <row r="16">
          <cell r="G16">
            <v>0</v>
          </cell>
        </row>
      </sheetData>
      <sheetData sheetId="682">
        <row r="16">
          <cell r="G16">
            <v>0</v>
          </cell>
        </row>
      </sheetData>
      <sheetData sheetId="683">
        <row r="16">
          <cell r="G16">
            <v>0</v>
          </cell>
        </row>
      </sheetData>
      <sheetData sheetId="684"/>
      <sheetData sheetId="685"/>
      <sheetData sheetId="686"/>
      <sheetData sheetId="687"/>
      <sheetData sheetId="688">
        <row r="8">
          <cell r="B8">
            <v>43731</v>
          </cell>
        </row>
      </sheetData>
      <sheetData sheetId="689">
        <row r="8">
          <cell r="B8">
            <v>43731</v>
          </cell>
        </row>
      </sheetData>
      <sheetData sheetId="690"/>
      <sheetData sheetId="691"/>
      <sheetData sheetId="692"/>
      <sheetData sheetId="693"/>
      <sheetData sheetId="694"/>
      <sheetData sheetId="695">
        <row r="16">
          <cell r="G16">
            <v>0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8">
          <cell r="B8">
            <v>43731</v>
          </cell>
        </row>
      </sheetData>
      <sheetData sheetId="713"/>
      <sheetData sheetId="714">
        <row r="16">
          <cell r="G16">
            <v>0</v>
          </cell>
        </row>
      </sheetData>
      <sheetData sheetId="715"/>
      <sheetData sheetId="716"/>
      <sheetData sheetId="717">
        <row r="16">
          <cell r="G16">
            <v>0</v>
          </cell>
        </row>
      </sheetData>
      <sheetData sheetId="718"/>
      <sheetData sheetId="719"/>
      <sheetData sheetId="720">
        <row r="16">
          <cell r="G16">
            <v>0</v>
          </cell>
        </row>
      </sheetData>
      <sheetData sheetId="721"/>
      <sheetData sheetId="722"/>
      <sheetData sheetId="723">
        <row r="16">
          <cell r="G16">
            <v>0</v>
          </cell>
        </row>
      </sheetData>
      <sheetData sheetId="724">
        <row r="16">
          <cell r="G16">
            <v>0</v>
          </cell>
        </row>
      </sheetData>
      <sheetData sheetId="725">
        <row r="16">
          <cell r="G16">
            <v>0</v>
          </cell>
        </row>
      </sheetData>
      <sheetData sheetId="726">
        <row r="16">
          <cell r="G16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6">
          <cell r="G16">
            <v>0</v>
          </cell>
        </row>
      </sheetData>
      <sheetData sheetId="745">
        <row r="16">
          <cell r="G16">
            <v>0</v>
          </cell>
        </row>
      </sheetData>
      <sheetData sheetId="746">
        <row r="16">
          <cell r="G16">
            <v>0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8">
          <cell r="B8">
            <v>43731</v>
          </cell>
        </row>
      </sheetData>
      <sheetData sheetId="761"/>
      <sheetData sheetId="762"/>
      <sheetData sheetId="763"/>
      <sheetData sheetId="764"/>
      <sheetData sheetId="765"/>
      <sheetData sheetId="766">
        <row r="8">
          <cell r="B8">
            <v>43731</v>
          </cell>
        </row>
      </sheetData>
      <sheetData sheetId="767"/>
      <sheetData sheetId="768">
        <row r="8">
          <cell r="B8">
            <v>43731</v>
          </cell>
        </row>
      </sheetData>
      <sheetData sheetId="769">
        <row r="8">
          <cell r="B8">
            <v>43731</v>
          </cell>
        </row>
      </sheetData>
      <sheetData sheetId="770">
        <row r="8">
          <cell r="B8">
            <v>43731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8">
          <cell r="B8">
            <v>43731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16">
          <cell r="G16">
            <v>0</v>
          </cell>
        </row>
      </sheetData>
      <sheetData sheetId="795">
        <row r="16">
          <cell r="G16">
            <v>0</v>
          </cell>
        </row>
      </sheetData>
      <sheetData sheetId="796"/>
      <sheetData sheetId="797">
        <row r="16">
          <cell r="G16">
            <v>0</v>
          </cell>
        </row>
      </sheetData>
      <sheetData sheetId="798">
        <row r="16">
          <cell r="G16">
            <v>0</v>
          </cell>
        </row>
      </sheetData>
      <sheetData sheetId="799">
        <row r="16">
          <cell r="G16">
            <v>0</v>
          </cell>
        </row>
      </sheetData>
      <sheetData sheetId="800">
        <row r="16">
          <cell r="G16">
            <v>0</v>
          </cell>
        </row>
      </sheetData>
      <sheetData sheetId="801"/>
      <sheetData sheetId="802"/>
      <sheetData sheetId="803">
        <row r="16">
          <cell r="G16">
            <v>1</v>
          </cell>
        </row>
      </sheetData>
      <sheetData sheetId="804">
        <row r="16">
          <cell r="G16">
            <v>1</v>
          </cell>
        </row>
      </sheetData>
      <sheetData sheetId="805">
        <row r="16">
          <cell r="G16">
            <v>1</v>
          </cell>
        </row>
      </sheetData>
      <sheetData sheetId="806">
        <row r="8">
          <cell r="B8">
            <v>43731</v>
          </cell>
        </row>
      </sheetData>
      <sheetData sheetId="807">
        <row r="8">
          <cell r="B8">
            <v>43731</v>
          </cell>
        </row>
      </sheetData>
      <sheetData sheetId="808">
        <row r="16">
          <cell r="G16">
            <v>0</v>
          </cell>
        </row>
      </sheetData>
      <sheetData sheetId="809">
        <row r="16">
          <cell r="G16">
            <v>0</v>
          </cell>
        </row>
      </sheetData>
      <sheetData sheetId="810"/>
      <sheetData sheetId="811"/>
      <sheetData sheetId="812"/>
      <sheetData sheetId="813">
        <row r="16">
          <cell r="G16">
            <v>0</v>
          </cell>
        </row>
      </sheetData>
      <sheetData sheetId="814">
        <row r="16">
          <cell r="G16">
            <v>0</v>
          </cell>
        </row>
      </sheetData>
      <sheetData sheetId="815">
        <row r="16">
          <cell r="G16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6">
          <cell r="G16">
            <v>1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6">
          <cell r="G16">
            <v>0</v>
          </cell>
        </row>
      </sheetData>
      <sheetData sheetId="878"/>
      <sheetData sheetId="879"/>
      <sheetData sheetId="880"/>
      <sheetData sheetId="881">
        <row r="16">
          <cell r="G16">
            <v>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/>
      <sheetData sheetId="917"/>
      <sheetData sheetId="918">
        <row r="8">
          <cell r="B8">
            <v>43731</v>
          </cell>
        </row>
      </sheetData>
      <sheetData sheetId="919">
        <row r="8">
          <cell r="B8">
            <v>43731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6">
          <cell r="G16">
            <v>0</v>
          </cell>
        </row>
      </sheetData>
      <sheetData sheetId="958"/>
      <sheetData sheetId="959"/>
      <sheetData sheetId="960"/>
      <sheetData sheetId="961"/>
      <sheetData sheetId="962"/>
      <sheetData sheetId="963">
        <row r="16">
          <cell r="G16">
            <v>0</v>
          </cell>
        </row>
      </sheetData>
      <sheetData sheetId="964">
        <row r="16">
          <cell r="G16">
            <v>0</v>
          </cell>
        </row>
      </sheetData>
      <sheetData sheetId="965">
        <row r="16">
          <cell r="G16">
            <v>0</v>
          </cell>
        </row>
      </sheetData>
      <sheetData sheetId="966">
        <row r="16">
          <cell r="G16">
            <v>0</v>
          </cell>
        </row>
      </sheetData>
      <sheetData sheetId="967">
        <row r="16">
          <cell r="G16">
            <v>0</v>
          </cell>
        </row>
      </sheetData>
      <sheetData sheetId="968">
        <row r="16">
          <cell r="G16">
            <v>0</v>
          </cell>
        </row>
      </sheetData>
      <sheetData sheetId="969">
        <row r="16">
          <cell r="G16">
            <v>0</v>
          </cell>
        </row>
      </sheetData>
      <sheetData sheetId="970">
        <row r="16">
          <cell r="G16">
            <v>0</v>
          </cell>
        </row>
      </sheetData>
      <sheetData sheetId="971">
        <row r="16">
          <cell r="G16">
            <v>0</v>
          </cell>
        </row>
      </sheetData>
      <sheetData sheetId="972">
        <row r="16">
          <cell r="G16">
            <v>0</v>
          </cell>
        </row>
      </sheetData>
      <sheetData sheetId="973"/>
      <sheetData sheetId="974"/>
      <sheetData sheetId="975"/>
      <sheetData sheetId="976"/>
      <sheetData sheetId="977">
        <row r="8">
          <cell r="B8">
            <v>43731</v>
          </cell>
        </row>
      </sheetData>
      <sheetData sheetId="978">
        <row r="8">
          <cell r="B8">
            <v>43731</v>
          </cell>
        </row>
      </sheetData>
      <sheetData sheetId="979"/>
      <sheetData sheetId="980"/>
      <sheetData sheetId="981"/>
      <sheetData sheetId="982"/>
      <sheetData sheetId="983">
        <row r="16">
          <cell r="G16">
            <v>0</v>
          </cell>
        </row>
      </sheetData>
      <sheetData sheetId="984">
        <row r="16">
          <cell r="G16">
            <v>0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6">
          <cell r="G16">
            <v>0</v>
          </cell>
        </row>
      </sheetData>
      <sheetData sheetId="1076">
        <row r="16">
          <cell r="G16">
            <v>0</v>
          </cell>
        </row>
      </sheetData>
      <sheetData sheetId="1077">
        <row r="16">
          <cell r="G16">
            <v>0</v>
          </cell>
        </row>
      </sheetData>
      <sheetData sheetId="1078"/>
      <sheetData sheetId="1079"/>
      <sheetData sheetId="1080">
        <row r="8">
          <cell r="B8">
            <v>43731</v>
          </cell>
        </row>
      </sheetData>
      <sheetData sheetId="1081">
        <row r="8">
          <cell r="B8">
            <v>43731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6">
          <cell r="G16">
            <v>0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6">
          <cell r="G16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>
        <row r="16">
          <cell r="G16">
            <v>0</v>
          </cell>
        </row>
      </sheetData>
      <sheetData sheetId="1153">
        <row r="16">
          <cell r="G16">
            <v>0</v>
          </cell>
        </row>
      </sheetData>
      <sheetData sheetId="1154"/>
      <sheetData sheetId="1155">
        <row r="16">
          <cell r="G16">
            <v>0</v>
          </cell>
        </row>
      </sheetData>
      <sheetData sheetId="1156"/>
      <sheetData sheetId="1157"/>
      <sheetData sheetId="1158"/>
      <sheetData sheetId="1159"/>
      <sheetData sheetId="1160"/>
      <sheetData sheetId="1161">
        <row r="16">
          <cell r="G16">
            <v>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8">
          <cell r="B8">
            <v>43731</v>
          </cell>
        </row>
      </sheetData>
      <sheetData sheetId="1196">
        <row r="8">
          <cell r="B8">
            <v>43731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6">
          <cell r="G16">
            <v>0</v>
          </cell>
        </row>
      </sheetData>
      <sheetData sheetId="1258"/>
      <sheetData sheetId="1259"/>
      <sheetData sheetId="1260">
        <row r="16">
          <cell r="G16">
            <v>0</v>
          </cell>
        </row>
      </sheetData>
      <sheetData sheetId="1261">
        <row r="16">
          <cell r="G16">
            <v>0</v>
          </cell>
        </row>
      </sheetData>
      <sheetData sheetId="1262">
        <row r="16">
          <cell r="G16">
            <v>0</v>
          </cell>
        </row>
      </sheetData>
      <sheetData sheetId="1263">
        <row r="16">
          <cell r="G16">
            <v>0</v>
          </cell>
        </row>
      </sheetData>
      <sheetData sheetId="1264">
        <row r="16">
          <cell r="G16">
            <v>0</v>
          </cell>
        </row>
      </sheetData>
      <sheetData sheetId="1265"/>
      <sheetData sheetId="1266"/>
      <sheetData sheetId="1267" refreshError="1"/>
      <sheetData sheetId="1268">
        <row r="16">
          <cell r="G16">
            <v>0</v>
          </cell>
        </row>
      </sheetData>
      <sheetData sheetId="1269">
        <row r="16">
          <cell r="G16">
            <v>0</v>
          </cell>
        </row>
      </sheetData>
      <sheetData sheetId="1270">
        <row r="16">
          <cell r="G16">
            <v>0</v>
          </cell>
        </row>
      </sheetData>
      <sheetData sheetId="1271">
        <row r="16">
          <cell r="G16">
            <v>0</v>
          </cell>
        </row>
      </sheetData>
      <sheetData sheetId="1272">
        <row r="16">
          <cell r="G16">
            <v>0</v>
          </cell>
        </row>
      </sheetData>
      <sheetData sheetId="1273">
        <row r="16">
          <cell r="G16">
            <v>0</v>
          </cell>
        </row>
      </sheetData>
      <sheetData sheetId="1274">
        <row r="16">
          <cell r="G16">
            <v>0</v>
          </cell>
        </row>
      </sheetData>
      <sheetData sheetId="1275">
        <row r="16">
          <cell r="G16">
            <v>0</v>
          </cell>
        </row>
      </sheetData>
      <sheetData sheetId="1276">
        <row r="16">
          <cell r="G16">
            <v>0</v>
          </cell>
        </row>
      </sheetData>
      <sheetData sheetId="1277" refreshError="1"/>
      <sheetData sheetId="1278">
        <row r="16">
          <cell r="G16">
            <v>0</v>
          </cell>
        </row>
      </sheetData>
      <sheetData sheetId="1279">
        <row r="16">
          <cell r="G16">
            <v>0</v>
          </cell>
        </row>
      </sheetData>
      <sheetData sheetId="1280">
        <row r="16">
          <cell r="G16">
            <v>0</v>
          </cell>
        </row>
      </sheetData>
      <sheetData sheetId="1281">
        <row r="16">
          <cell r="G16">
            <v>0</v>
          </cell>
        </row>
      </sheetData>
      <sheetData sheetId="1282">
        <row r="16">
          <cell r="G16">
            <v>0</v>
          </cell>
        </row>
      </sheetData>
      <sheetData sheetId="1283">
        <row r="16">
          <cell r="G16">
            <v>0</v>
          </cell>
        </row>
      </sheetData>
      <sheetData sheetId="1284">
        <row r="16">
          <cell r="G16">
            <v>0</v>
          </cell>
        </row>
      </sheetData>
      <sheetData sheetId="1285">
        <row r="16">
          <cell r="G16">
            <v>0</v>
          </cell>
        </row>
      </sheetData>
      <sheetData sheetId="1286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>
        <row r="16">
          <cell r="G16">
            <v>0</v>
          </cell>
        </row>
      </sheetData>
      <sheetData sheetId="1296"/>
      <sheetData sheetId="1297"/>
      <sheetData sheetId="1298">
        <row r="16">
          <cell r="G16">
            <v>0</v>
          </cell>
        </row>
      </sheetData>
      <sheetData sheetId="1299">
        <row r="16">
          <cell r="G16">
            <v>0</v>
          </cell>
        </row>
      </sheetData>
      <sheetData sheetId="1300">
        <row r="16">
          <cell r="G16">
            <v>0</v>
          </cell>
        </row>
      </sheetData>
      <sheetData sheetId="1301">
        <row r="16">
          <cell r="G16">
            <v>0</v>
          </cell>
        </row>
      </sheetData>
      <sheetData sheetId="1302">
        <row r="16">
          <cell r="G16">
            <v>0</v>
          </cell>
        </row>
      </sheetData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>
        <row r="16">
          <cell r="G16">
            <v>0</v>
          </cell>
        </row>
      </sheetData>
      <sheetData sheetId="1312">
        <row r="16">
          <cell r="G16">
            <v>0</v>
          </cell>
        </row>
      </sheetData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6">
          <cell r="G16">
            <v>132.10688000000002</v>
          </cell>
        </row>
      </sheetData>
      <sheetData sheetId="1378">
        <row r="16">
          <cell r="G16">
            <v>132.10688000000002</v>
          </cell>
        </row>
      </sheetData>
      <sheetData sheetId="1379">
        <row r="16">
          <cell r="G16">
            <v>132.10688000000002</v>
          </cell>
        </row>
      </sheetData>
      <sheetData sheetId="1380">
        <row r="16">
          <cell r="G16">
            <v>132.10688000000002</v>
          </cell>
        </row>
      </sheetData>
      <sheetData sheetId="1381">
        <row r="16">
          <cell r="G16">
            <v>132.10688000000002</v>
          </cell>
        </row>
      </sheetData>
      <sheetData sheetId="1382">
        <row r="16">
          <cell r="G16">
            <v>132.10688000000002</v>
          </cell>
        </row>
      </sheetData>
      <sheetData sheetId="1383">
        <row r="16">
          <cell r="G16">
            <v>132.10688000000002</v>
          </cell>
        </row>
      </sheetData>
      <sheetData sheetId="1384">
        <row r="16">
          <cell r="G16">
            <v>132.10688000000002</v>
          </cell>
        </row>
      </sheetData>
      <sheetData sheetId="1385">
        <row r="16">
          <cell r="G16">
            <v>132.10688000000002</v>
          </cell>
        </row>
      </sheetData>
      <sheetData sheetId="1386">
        <row r="16">
          <cell r="G16">
            <v>0</v>
          </cell>
        </row>
      </sheetData>
      <sheetData sheetId="1387">
        <row r="16">
          <cell r="G16">
            <v>132.10688000000002</v>
          </cell>
        </row>
      </sheetData>
      <sheetData sheetId="1388">
        <row r="16">
          <cell r="G16">
            <v>0</v>
          </cell>
        </row>
      </sheetData>
      <sheetData sheetId="1389">
        <row r="16">
          <cell r="G16">
            <v>0</v>
          </cell>
        </row>
      </sheetData>
      <sheetData sheetId="1390">
        <row r="16">
          <cell r="G16">
            <v>0</v>
          </cell>
        </row>
      </sheetData>
      <sheetData sheetId="1391">
        <row r="16">
          <cell r="G16">
            <v>0</v>
          </cell>
        </row>
      </sheetData>
      <sheetData sheetId="1392">
        <row r="16">
          <cell r="G16">
            <v>0</v>
          </cell>
        </row>
      </sheetData>
      <sheetData sheetId="1393">
        <row r="16">
          <cell r="G16">
            <v>0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6">
          <cell r="G16">
            <v>0</v>
          </cell>
        </row>
      </sheetData>
      <sheetData sheetId="1440"/>
      <sheetData sheetId="1441"/>
      <sheetData sheetId="1442"/>
      <sheetData sheetId="1443"/>
      <sheetData sheetId="1444">
        <row r="16">
          <cell r="G16">
            <v>0</v>
          </cell>
        </row>
      </sheetData>
      <sheetData sheetId="1445">
        <row r="16">
          <cell r="G16">
            <v>0</v>
          </cell>
        </row>
      </sheetData>
      <sheetData sheetId="1446">
        <row r="16">
          <cell r="G16">
            <v>0</v>
          </cell>
        </row>
      </sheetData>
      <sheetData sheetId="1447">
        <row r="16">
          <cell r="G16">
            <v>0</v>
          </cell>
        </row>
      </sheetData>
      <sheetData sheetId="1448">
        <row r="16">
          <cell r="G16">
            <v>0</v>
          </cell>
        </row>
      </sheetData>
      <sheetData sheetId="1449">
        <row r="16">
          <cell r="G16">
            <v>0</v>
          </cell>
        </row>
      </sheetData>
      <sheetData sheetId="1450" refreshError="1"/>
      <sheetData sheetId="1451">
        <row r="16">
          <cell r="G16">
            <v>0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>
        <row r="16">
          <cell r="G16">
            <v>0</v>
          </cell>
        </row>
      </sheetData>
      <sheetData sheetId="1462">
        <row r="16">
          <cell r="G16">
            <v>132.10688000000002</v>
          </cell>
        </row>
      </sheetData>
      <sheetData sheetId="1463">
        <row r="16">
          <cell r="G16">
            <v>0</v>
          </cell>
        </row>
      </sheetData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>
        <row r="16">
          <cell r="G16">
            <v>0</v>
          </cell>
        </row>
      </sheetData>
      <sheetData sheetId="1477">
        <row r="16">
          <cell r="G16">
            <v>0</v>
          </cell>
        </row>
      </sheetData>
      <sheetData sheetId="1478">
        <row r="16">
          <cell r="G16">
            <v>0</v>
          </cell>
        </row>
      </sheetData>
      <sheetData sheetId="1479">
        <row r="16">
          <cell r="G16">
            <v>0</v>
          </cell>
        </row>
      </sheetData>
      <sheetData sheetId="1480">
        <row r="16">
          <cell r="G16">
            <v>0</v>
          </cell>
        </row>
      </sheetData>
      <sheetData sheetId="1481">
        <row r="16">
          <cell r="G16">
            <v>0</v>
          </cell>
        </row>
      </sheetData>
      <sheetData sheetId="1482">
        <row r="16">
          <cell r="G16">
            <v>132.10688000000002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>
        <row r="16">
          <cell r="G16">
            <v>0</v>
          </cell>
        </row>
      </sheetData>
      <sheetData sheetId="1555" refreshError="1"/>
      <sheetData sheetId="1556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16">
          <cell r="G16">
            <v>132.10688000000002</v>
          </cell>
        </row>
      </sheetData>
      <sheetData sheetId="1616">
        <row r="16">
          <cell r="G16">
            <v>0</v>
          </cell>
        </row>
      </sheetData>
      <sheetData sheetId="1617">
        <row r="16">
          <cell r="G16">
            <v>0</v>
          </cell>
        </row>
      </sheetData>
      <sheetData sheetId="1618">
        <row r="16">
          <cell r="G16">
            <v>0</v>
          </cell>
        </row>
      </sheetData>
      <sheetData sheetId="1619">
        <row r="16">
          <cell r="G16">
            <v>0</v>
          </cell>
        </row>
      </sheetData>
      <sheetData sheetId="1620">
        <row r="16">
          <cell r="G16">
            <v>0</v>
          </cell>
        </row>
      </sheetData>
      <sheetData sheetId="1621">
        <row r="16">
          <cell r="G16">
            <v>0</v>
          </cell>
        </row>
      </sheetData>
      <sheetData sheetId="1622">
        <row r="16">
          <cell r="G16">
            <v>0</v>
          </cell>
        </row>
      </sheetData>
      <sheetData sheetId="1623">
        <row r="16">
          <cell r="G16">
            <v>132.10688000000002</v>
          </cell>
        </row>
      </sheetData>
      <sheetData sheetId="1624">
        <row r="16">
          <cell r="G16">
            <v>132.10688000000002</v>
          </cell>
        </row>
      </sheetData>
      <sheetData sheetId="1625">
        <row r="16">
          <cell r="G16">
            <v>0</v>
          </cell>
        </row>
      </sheetData>
      <sheetData sheetId="1626">
        <row r="16">
          <cell r="G16">
            <v>132.10688000000002</v>
          </cell>
        </row>
      </sheetData>
      <sheetData sheetId="1627">
        <row r="16">
          <cell r="G16">
            <v>0</v>
          </cell>
        </row>
      </sheetData>
      <sheetData sheetId="1628">
        <row r="16">
          <cell r="G16">
            <v>0</v>
          </cell>
        </row>
      </sheetData>
      <sheetData sheetId="1629">
        <row r="16">
          <cell r="G16">
            <v>132.10688000000002</v>
          </cell>
        </row>
      </sheetData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>
        <row r="16">
          <cell r="G16">
            <v>132.10688000000002</v>
          </cell>
        </row>
      </sheetData>
      <sheetData sheetId="1647">
        <row r="16">
          <cell r="G16">
            <v>132.10688000000002</v>
          </cell>
        </row>
      </sheetData>
      <sheetData sheetId="1648">
        <row r="16">
          <cell r="G16">
            <v>132.10688000000002</v>
          </cell>
        </row>
      </sheetData>
      <sheetData sheetId="1649">
        <row r="16">
          <cell r="G16">
            <v>132.10688000000002</v>
          </cell>
        </row>
      </sheetData>
      <sheetData sheetId="1650">
        <row r="16">
          <cell r="G16">
            <v>132.10688000000002</v>
          </cell>
        </row>
      </sheetData>
      <sheetData sheetId="1651">
        <row r="8">
          <cell r="B8">
            <v>43731</v>
          </cell>
        </row>
      </sheetData>
      <sheetData sheetId="1652">
        <row r="8">
          <cell r="B8">
            <v>43731</v>
          </cell>
        </row>
      </sheetData>
      <sheetData sheetId="1653">
        <row r="16">
          <cell r="G16">
            <v>132.10688000000002</v>
          </cell>
        </row>
      </sheetData>
      <sheetData sheetId="1654">
        <row r="16">
          <cell r="G16">
            <v>132.10688000000002</v>
          </cell>
        </row>
      </sheetData>
      <sheetData sheetId="1655">
        <row r="16">
          <cell r="G16">
            <v>0</v>
          </cell>
        </row>
      </sheetData>
      <sheetData sheetId="1656">
        <row r="16">
          <cell r="G16">
            <v>132.10688000000002</v>
          </cell>
        </row>
      </sheetData>
      <sheetData sheetId="1657">
        <row r="16">
          <cell r="G16">
            <v>0</v>
          </cell>
        </row>
      </sheetData>
      <sheetData sheetId="1658">
        <row r="16">
          <cell r="G16">
            <v>0</v>
          </cell>
        </row>
      </sheetData>
      <sheetData sheetId="1659">
        <row r="16">
          <cell r="G16">
            <v>0</v>
          </cell>
        </row>
      </sheetData>
      <sheetData sheetId="1660">
        <row r="16">
          <cell r="G16">
            <v>0</v>
          </cell>
        </row>
      </sheetData>
      <sheetData sheetId="1661">
        <row r="16">
          <cell r="G16">
            <v>0</v>
          </cell>
        </row>
      </sheetData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>
        <row r="16">
          <cell r="G16">
            <v>0</v>
          </cell>
        </row>
      </sheetData>
      <sheetData sheetId="1714">
        <row r="16">
          <cell r="G16">
            <v>0</v>
          </cell>
        </row>
      </sheetData>
      <sheetData sheetId="1715">
        <row r="16">
          <cell r="G16">
            <v>0</v>
          </cell>
        </row>
      </sheetData>
      <sheetData sheetId="1716">
        <row r="16">
          <cell r="G16">
            <v>0</v>
          </cell>
        </row>
      </sheetData>
      <sheetData sheetId="1717">
        <row r="16">
          <cell r="G16">
            <v>0</v>
          </cell>
        </row>
      </sheetData>
      <sheetData sheetId="1718">
        <row r="16">
          <cell r="G16">
            <v>0</v>
          </cell>
        </row>
      </sheetData>
      <sheetData sheetId="1719">
        <row r="16">
          <cell r="G16">
            <v>0</v>
          </cell>
        </row>
      </sheetData>
      <sheetData sheetId="1720">
        <row r="16">
          <cell r="G16">
            <v>0</v>
          </cell>
        </row>
      </sheetData>
      <sheetData sheetId="1721">
        <row r="16">
          <cell r="G16">
            <v>0</v>
          </cell>
        </row>
      </sheetData>
      <sheetData sheetId="1722">
        <row r="16">
          <cell r="G16">
            <v>132.10688000000002</v>
          </cell>
        </row>
      </sheetData>
      <sheetData sheetId="1723">
        <row r="16">
          <cell r="G16">
            <v>132.10688000000002</v>
          </cell>
        </row>
      </sheetData>
      <sheetData sheetId="1724">
        <row r="16">
          <cell r="G16">
            <v>132.10688000000002</v>
          </cell>
        </row>
      </sheetData>
      <sheetData sheetId="1725">
        <row r="16">
          <cell r="G16">
            <v>132.10688000000002</v>
          </cell>
        </row>
      </sheetData>
      <sheetData sheetId="1726">
        <row r="16">
          <cell r="G16">
            <v>0</v>
          </cell>
        </row>
      </sheetData>
      <sheetData sheetId="1727">
        <row r="16">
          <cell r="G16">
            <v>132.10688000000002</v>
          </cell>
        </row>
      </sheetData>
      <sheetData sheetId="1728">
        <row r="16">
          <cell r="G16">
            <v>0</v>
          </cell>
        </row>
      </sheetData>
      <sheetData sheetId="1729">
        <row r="16">
          <cell r="G16">
            <v>132.10688000000002</v>
          </cell>
        </row>
      </sheetData>
      <sheetData sheetId="1730">
        <row r="16">
          <cell r="G16">
            <v>0</v>
          </cell>
        </row>
      </sheetData>
      <sheetData sheetId="1731">
        <row r="16">
          <cell r="G16">
            <v>132.10688000000002</v>
          </cell>
        </row>
      </sheetData>
      <sheetData sheetId="1732">
        <row r="16">
          <cell r="G16">
            <v>0</v>
          </cell>
        </row>
      </sheetData>
      <sheetData sheetId="1733">
        <row r="16">
          <cell r="G16">
            <v>0</v>
          </cell>
        </row>
      </sheetData>
      <sheetData sheetId="1734">
        <row r="16">
          <cell r="G16">
            <v>0</v>
          </cell>
        </row>
      </sheetData>
      <sheetData sheetId="1735">
        <row r="16">
          <cell r="G16">
            <v>132.10688000000002</v>
          </cell>
        </row>
      </sheetData>
      <sheetData sheetId="1736">
        <row r="16">
          <cell r="G16">
            <v>0</v>
          </cell>
        </row>
      </sheetData>
      <sheetData sheetId="1737">
        <row r="16">
          <cell r="G16">
            <v>0</v>
          </cell>
        </row>
      </sheetData>
      <sheetData sheetId="1738">
        <row r="16">
          <cell r="G16">
            <v>0</v>
          </cell>
        </row>
      </sheetData>
      <sheetData sheetId="1739">
        <row r="16">
          <cell r="G16">
            <v>0</v>
          </cell>
        </row>
      </sheetData>
      <sheetData sheetId="1740">
        <row r="16">
          <cell r="G16">
            <v>0</v>
          </cell>
        </row>
      </sheetData>
      <sheetData sheetId="1741">
        <row r="16">
          <cell r="G16">
            <v>0</v>
          </cell>
        </row>
      </sheetData>
      <sheetData sheetId="1742">
        <row r="16">
          <cell r="G16">
            <v>132.10688000000002</v>
          </cell>
        </row>
      </sheetData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>
        <row r="16">
          <cell r="G16">
            <v>0</v>
          </cell>
        </row>
      </sheetData>
      <sheetData sheetId="1801">
        <row r="16">
          <cell r="G16">
            <v>0</v>
          </cell>
        </row>
      </sheetData>
      <sheetData sheetId="1802">
        <row r="16">
          <cell r="G16">
            <v>0</v>
          </cell>
        </row>
      </sheetData>
      <sheetData sheetId="1803">
        <row r="16">
          <cell r="G16">
            <v>0</v>
          </cell>
        </row>
      </sheetData>
      <sheetData sheetId="1804">
        <row r="16">
          <cell r="G16">
            <v>0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6">
          <cell r="G16">
            <v>0</v>
          </cell>
        </row>
      </sheetData>
      <sheetData sheetId="1838">
        <row r="16">
          <cell r="G16">
            <v>0</v>
          </cell>
        </row>
      </sheetData>
      <sheetData sheetId="1839">
        <row r="16">
          <cell r="G16">
            <v>0</v>
          </cell>
        </row>
      </sheetData>
      <sheetData sheetId="1840">
        <row r="16">
          <cell r="G16">
            <v>0</v>
          </cell>
        </row>
      </sheetData>
      <sheetData sheetId="1841">
        <row r="16">
          <cell r="G16">
            <v>0</v>
          </cell>
        </row>
      </sheetData>
      <sheetData sheetId="1842">
        <row r="16">
          <cell r="G16">
            <v>0</v>
          </cell>
        </row>
      </sheetData>
      <sheetData sheetId="1843">
        <row r="16">
          <cell r="G16">
            <v>0</v>
          </cell>
        </row>
      </sheetData>
      <sheetData sheetId="1844">
        <row r="16">
          <cell r="G16">
            <v>0</v>
          </cell>
        </row>
      </sheetData>
      <sheetData sheetId="1845">
        <row r="16">
          <cell r="G16">
            <v>0</v>
          </cell>
        </row>
      </sheetData>
      <sheetData sheetId="1846">
        <row r="16">
          <cell r="G16">
            <v>0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6">
          <cell r="G16">
            <v>0</v>
          </cell>
        </row>
      </sheetData>
      <sheetData sheetId="1866">
        <row r="16">
          <cell r="G16">
            <v>0</v>
          </cell>
        </row>
      </sheetData>
      <sheetData sheetId="1867">
        <row r="16">
          <cell r="G16">
            <v>0</v>
          </cell>
        </row>
      </sheetData>
      <sheetData sheetId="1868">
        <row r="16">
          <cell r="G16">
            <v>0</v>
          </cell>
        </row>
      </sheetData>
      <sheetData sheetId="1869">
        <row r="16">
          <cell r="G16">
            <v>0</v>
          </cell>
        </row>
      </sheetData>
      <sheetData sheetId="1870">
        <row r="16">
          <cell r="G16">
            <v>0</v>
          </cell>
        </row>
      </sheetData>
      <sheetData sheetId="1871">
        <row r="16">
          <cell r="G16">
            <v>0</v>
          </cell>
        </row>
      </sheetData>
      <sheetData sheetId="1872">
        <row r="16">
          <cell r="G16">
            <v>132.10688000000002</v>
          </cell>
        </row>
      </sheetData>
      <sheetData sheetId="1873"/>
      <sheetData sheetId="1874">
        <row r="16">
          <cell r="G16">
            <v>0</v>
          </cell>
        </row>
      </sheetData>
      <sheetData sheetId="1875">
        <row r="16">
          <cell r="G16">
            <v>0</v>
          </cell>
        </row>
      </sheetData>
      <sheetData sheetId="1876">
        <row r="16">
          <cell r="G16">
            <v>0</v>
          </cell>
        </row>
      </sheetData>
      <sheetData sheetId="1877">
        <row r="16">
          <cell r="G16">
            <v>0</v>
          </cell>
        </row>
      </sheetData>
      <sheetData sheetId="1878">
        <row r="16">
          <cell r="G16">
            <v>0</v>
          </cell>
        </row>
      </sheetData>
      <sheetData sheetId="1879">
        <row r="16">
          <cell r="G16">
            <v>0</v>
          </cell>
        </row>
      </sheetData>
      <sheetData sheetId="1880">
        <row r="16">
          <cell r="G16">
            <v>0</v>
          </cell>
        </row>
      </sheetData>
      <sheetData sheetId="1881">
        <row r="16">
          <cell r="G16">
            <v>0</v>
          </cell>
        </row>
      </sheetData>
      <sheetData sheetId="1882">
        <row r="16">
          <cell r="G16">
            <v>0</v>
          </cell>
        </row>
      </sheetData>
      <sheetData sheetId="1883">
        <row r="16">
          <cell r="G16">
            <v>0</v>
          </cell>
        </row>
      </sheetData>
      <sheetData sheetId="1884">
        <row r="16">
          <cell r="G16">
            <v>0</v>
          </cell>
        </row>
      </sheetData>
      <sheetData sheetId="1885">
        <row r="16">
          <cell r="G16">
            <v>0</v>
          </cell>
        </row>
      </sheetData>
      <sheetData sheetId="1886">
        <row r="16">
          <cell r="G16">
            <v>0</v>
          </cell>
        </row>
      </sheetData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6">
          <cell r="G16">
            <v>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16">
          <cell r="G16">
            <v>0</v>
          </cell>
        </row>
      </sheetData>
      <sheetData sheetId="1940">
        <row r="16">
          <cell r="G16">
            <v>0</v>
          </cell>
        </row>
      </sheetData>
      <sheetData sheetId="1941">
        <row r="16">
          <cell r="G16">
            <v>0</v>
          </cell>
        </row>
      </sheetData>
      <sheetData sheetId="1942">
        <row r="16">
          <cell r="G16">
            <v>0</v>
          </cell>
        </row>
      </sheetData>
      <sheetData sheetId="1943">
        <row r="16">
          <cell r="G16">
            <v>0</v>
          </cell>
        </row>
      </sheetData>
      <sheetData sheetId="1944"/>
      <sheetData sheetId="1945"/>
      <sheetData sheetId="1946">
        <row r="16">
          <cell r="G16">
            <v>0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16">
          <cell r="G16">
            <v>0</v>
          </cell>
        </row>
      </sheetData>
      <sheetData sheetId="1977">
        <row r="16">
          <cell r="G16">
            <v>0</v>
          </cell>
        </row>
      </sheetData>
      <sheetData sheetId="1978">
        <row r="16">
          <cell r="G16">
            <v>0</v>
          </cell>
        </row>
      </sheetData>
      <sheetData sheetId="1979">
        <row r="16">
          <cell r="G16">
            <v>0</v>
          </cell>
        </row>
      </sheetData>
      <sheetData sheetId="1980">
        <row r="16">
          <cell r="G16">
            <v>0</v>
          </cell>
        </row>
      </sheetData>
      <sheetData sheetId="1981">
        <row r="16">
          <cell r="G16">
            <v>0</v>
          </cell>
        </row>
      </sheetData>
      <sheetData sheetId="1982">
        <row r="16">
          <cell r="G16">
            <v>0</v>
          </cell>
        </row>
      </sheetData>
      <sheetData sheetId="1983">
        <row r="16">
          <cell r="G16">
            <v>0</v>
          </cell>
        </row>
      </sheetData>
      <sheetData sheetId="1984">
        <row r="16">
          <cell r="G16">
            <v>0</v>
          </cell>
        </row>
      </sheetData>
      <sheetData sheetId="1985">
        <row r="16">
          <cell r="G16">
            <v>0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6">
          <cell r="G16">
            <v>0</v>
          </cell>
        </row>
      </sheetData>
      <sheetData sheetId="2005">
        <row r="16">
          <cell r="G16">
            <v>0</v>
          </cell>
        </row>
      </sheetData>
      <sheetData sheetId="2006">
        <row r="16">
          <cell r="G16">
            <v>0</v>
          </cell>
        </row>
      </sheetData>
      <sheetData sheetId="2007">
        <row r="16">
          <cell r="G16">
            <v>0</v>
          </cell>
        </row>
      </sheetData>
      <sheetData sheetId="2008">
        <row r="16">
          <cell r="G16">
            <v>0</v>
          </cell>
        </row>
      </sheetData>
      <sheetData sheetId="2009">
        <row r="16">
          <cell r="G16">
            <v>0</v>
          </cell>
        </row>
      </sheetData>
      <sheetData sheetId="2010">
        <row r="16">
          <cell r="G16">
            <v>0</v>
          </cell>
        </row>
      </sheetData>
      <sheetData sheetId="2011">
        <row r="16">
          <cell r="G16">
            <v>132.10688000000002</v>
          </cell>
        </row>
      </sheetData>
      <sheetData sheetId="2012"/>
      <sheetData sheetId="2013">
        <row r="16">
          <cell r="G16">
            <v>0</v>
          </cell>
        </row>
      </sheetData>
      <sheetData sheetId="2014">
        <row r="16">
          <cell r="G16">
            <v>0</v>
          </cell>
        </row>
      </sheetData>
      <sheetData sheetId="2015">
        <row r="16">
          <cell r="G16">
            <v>0</v>
          </cell>
        </row>
      </sheetData>
      <sheetData sheetId="2016">
        <row r="16">
          <cell r="G16">
            <v>0</v>
          </cell>
        </row>
      </sheetData>
      <sheetData sheetId="2017">
        <row r="16">
          <cell r="G16">
            <v>0</v>
          </cell>
        </row>
      </sheetData>
      <sheetData sheetId="2018">
        <row r="16">
          <cell r="G16">
            <v>0</v>
          </cell>
        </row>
      </sheetData>
      <sheetData sheetId="2019">
        <row r="16">
          <cell r="G16">
            <v>0</v>
          </cell>
        </row>
      </sheetData>
      <sheetData sheetId="2020">
        <row r="16">
          <cell r="G16">
            <v>0</v>
          </cell>
        </row>
      </sheetData>
      <sheetData sheetId="2021">
        <row r="16">
          <cell r="G16">
            <v>0</v>
          </cell>
        </row>
      </sheetData>
      <sheetData sheetId="2022">
        <row r="16">
          <cell r="G16">
            <v>0</v>
          </cell>
        </row>
      </sheetData>
      <sheetData sheetId="2023">
        <row r="16">
          <cell r="G16">
            <v>0</v>
          </cell>
        </row>
      </sheetData>
      <sheetData sheetId="2024">
        <row r="16">
          <cell r="G16">
            <v>0</v>
          </cell>
        </row>
      </sheetData>
      <sheetData sheetId="2025">
        <row r="16">
          <cell r="G16">
            <v>0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6">
          <cell r="G16">
            <v>0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6">
          <cell r="G16">
            <v>0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 refreshError="1"/>
      <sheetData sheetId="2207" refreshError="1"/>
      <sheetData sheetId="2208"/>
      <sheetData sheetId="2209"/>
      <sheetData sheetId="2210"/>
      <sheetData sheetId="2211"/>
      <sheetData sheetId="2212"/>
      <sheetData sheetId="2213" refreshError="1"/>
      <sheetData sheetId="2214"/>
      <sheetData sheetId="2215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/>
      <sheetData sheetId="2257">
        <row r="16">
          <cell r="G16">
            <v>0</v>
          </cell>
        </row>
      </sheetData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/>
      <sheetData sheetId="2412"/>
      <sheetData sheetId="2413">
        <row r="16">
          <cell r="G16">
            <v>0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6">
          <cell r="G16">
            <v>132.10688000000002</v>
          </cell>
        </row>
      </sheetData>
      <sheetData sheetId="2423">
        <row r="16">
          <cell r="G16">
            <v>0</v>
          </cell>
        </row>
      </sheetData>
      <sheetData sheetId="2424">
        <row r="16">
          <cell r="G16">
            <v>0</v>
          </cell>
        </row>
      </sheetData>
      <sheetData sheetId="2425">
        <row r="16">
          <cell r="G16">
            <v>0</v>
          </cell>
        </row>
      </sheetData>
      <sheetData sheetId="2426">
        <row r="16">
          <cell r="G16">
            <v>0</v>
          </cell>
        </row>
      </sheetData>
      <sheetData sheetId="2427"/>
      <sheetData sheetId="2428"/>
      <sheetData sheetId="2429"/>
      <sheetData sheetId="2430"/>
      <sheetData sheetId="2431">
        <row r="16">
          <cell r="G16">
            <v>0</v>
          </cell>
        </row>
      </sheetData>
      <sheetData sheetId="2432">
        <row r="16">
          <cell r="G16">
            <v>0</v>
          </cell>
        </row>
      </sheetData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6">
          <cell r="G16">
            <v>0</v>
          </cell>
        </row>
      </sheetData>
      <sheetData sheetId="2443">
        <row r="16">
          <cell r="G16">
            <v>0</v>
          </cell>
        </row>
      </sheetData>
      <sheetData sheetId="2444">
        <row r="16">
          <cell r="G16">
            <v>0</v>
          </cell>
        </row>
      </sheetData>
      <sheetData sheetId="2445">
        <row r="16">
          <cell r="G16">
            <v>0</v>
          </cell>
        </row>
      </sheetData>
      <sheetData sheetId="2446">
        <row r="16">
          <cell r="G16">
            <v>0</v>
          </cell>
        </row>
      </sheetData>
      <sheetData sheetId="2447">
        <row r="16">
          <cell r="G16">
            <v>0</v>
          </cell>
        </row>
      </sheetData>
      <sheetData sheetId="2448">
        <row r="16">
          <cell r="G16">
            <v>132.10688000000002</v>
          </cell>
        </row>
      </sheetData>
      <sheetData sheetId="2449">
        <row r="16">
          <cell r="G16">
            <v>0</v>
          </cell>
        </row>
      </sheetData>
      <sheetData sheetId="2450">
        <row r="16">
          <cell r="G16">
            <v>0</v>
          </cell>
        </row>
      </sheetData>
      <sheetData sheetId="2451">
        <row r="16">
          <cell r="G16">
            <v>132.10688000000002</v>
          </cell>
        </row>
      </sheetData>
      <sheetData sheetId="2452">
        <row r="16">
          <cell r="G16">
            <v>132.10688000000002</v>
          </cell>
        </row>
      </sheetData>
      <sheetData sheetId="2453">
        <row r="16">
          <cell r="G16">
            <v>132.10688000000002</v>
          </cell>
        </row>
      </sheetData>
      <sheetData sheetId="2454"/>
      <sheetData sheetId="2455">
        <row r="16">
          <cell r="G16">
            <v>132.10688000000002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>
        <row r="16">
          <cell r="G16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>
        <row r="16">
          <cell r="G16">
            <v>0</v>
          </cell>
        </row>
      </sheetData>
      <sheetData sheetId="2510">
        <row r="16">
          <cell r="G16">
            <v>0</v>
          </cell>
        </row>
      </sheetData>
      <sheetData sheetId="2511">
        <row r="16">
          <cell r="G16">
            <v>0</v>
          </cell>
        </row>
      </sheetData>
      <sheetData sheetId="2512">
        <row r="16">
          <cell r="G16">
            <v>0</v>
          </cell>
        </row>
      </sheetData>
      <sheetData sheetId="2513">
        <row r="16">
          <cell r="G16">
            <v>0</v>
          </cell>
        </row>
      </sheetData>
      <sheetData sheetId="2514">
        <row r="16">
          <cell r="G16">
            <v>0</v>
          </cell>
        </row>
      </sheetData>
      <sheetData sheetId="2515">
        <row r="16">
          <cell r="G16">
            <v>0</v>
          </cell>
        </row>
      </sheetData>
      <sheetData sheetId="2516">
        <row r="16">
          <cell r="G16">
            <v>0</v>
          </cell>
        </row>
      </sheetData>
      <sheetData sheetId="2517">
        <row r="16">
          <cell r="G16">
            <v>0</v>
          </cell>
        </row>
      </sheetData>
      <sheetData sheetId="2518">
        <row r="16">
          <cell r="G16">
            <v>0</v>
          </cell>
        </row>
      </sheetData>
      <sheetData sheetId="2519">
        <row r="16">
          <cell r="G16">
            <v>132.10688000000002</v>
          </cell>
        </row>
      </sheetData>
      <sheetData sheetId="2520">
        <row r="16">
          <cell r="G16">
            <v>0</v>
          </cell>
        </row>
      </sheetData>
      <sheetData sheetId="2521">
        <row r="16">
          <cell r="G16">
            <v>0</v>
          </cell>
        </row>
      </sheetData>
      <sheetData sheetId="2522">
        <row r="16">
          <cell r="G16">
            <v>132.10688000000002</v>
          </cell>
        </row>
      </sheetData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 refreshError="1"/>
      <sheetData sheetId="2596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BQ"/>
      <sheetName val="BQ External"/>
      <sheetName val="SHOPLIST"/>
      <sheetName val="Notes"/>
      <sheetName val="Basis"/>
      <sheetName val="TAS"/>
      <sheetName val="icmal"/>
      <sheetName val="SubmitCal"/>
      <sheetName val="Penthouse Apartment"/>
      <sheetName val="#REF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LABOUR HISTOGRAM"/>
      <sheetName val="StattCo yCharges"/>
      <sheetName val="GFA_HQ_Building"/>
      <sheetName val="GFA_Conference"/>
      <sheetName val="Su}}ary"/>
      <sheetName val="D-623D"/>
      <sheetName val="Cash2"/>
      <sheetName val="Z"/>
      <sheetName val="Raw Data"/>
      <sheetName val="Graph Data (DO NOT PRINT)"/>
      <sheetName val="1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T Thang Mo"/>
      <sheetName val="Lab Cum Hist"/>
      <sheetName val="ancillary"/>
      <sheetName val="改加胶玻璃、室外栏杆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BOQ"/>
      <sheetName val="Bill No. 2"/>
      <sheetName val="FOL - Bar"/>
      <sheetName val="Budget"/>
      <sheetName val="LEVEL SHEET"/>
      <sheetName val="CASHFLOWS"/>
      <sheetName val="SPT vs PHI"/>
      <sheetName val="budget summary (2)"/>
      <sheetName val="Budget Analysis Summary"/>
      <sheetName val=""/>
      <sheetName val="Sheet1"/>
      <sheetName val="LABOUR_HISTOGRAM"/>
      <sheetName val="JAS"/>
      <sheetName val="Rate analysis"/>
      <sheetName val="企业表一"/>
      <sheetName val="M-5C"/>
      <sheetName val="M-5A"/>
      <sheetName val="Sheet2"/>
      <sheetName val="Customize Your Invoice"/>
      <sheetName val="B"/>
      <sheetName val="HVAC BoQ"/>
      <sheetName val="PriceSummary"/>
      <sheetName val="CT  PL"/>
      <sheetName val="intr stool brkup"/>
      <sheetName val="ConferenceCentre_x0000_옰ʒ䄂ʒ鵠ʐ䄂ʒ閐̐䄂ʒ蕈̐"/>
      <sheetName val="HQ-TO"/>
      <sheetName val="Body Sheet"/>
      <sheetName val="1.0 Executive Summary"/>
      <sheetName val="Top sheet"/>
      <sheetName val="ANNEXURE-A"/>
      <sheetName val="COC"/>
      <sheetName val="Data"/>
      <sheetName val="Tender Summary"/>
      <sheetName val="Insurance Ext"/>
      <sheetName val="Prelims"/>
      <sheetName val="GFA_HQ_Building1"/>
      <sheetName val="GFA_Conference1"/>
      <sheetName val="BQ_External1"/>
      <sheetName val="Penthouse_Apartment"/>
      <sheetName val="StattCo_yCharges"/>
      <sheetName val="Raw_Data"/>
      <sheetName val="@risk_rents_and_incentives"/>
      <sheetName val="Car_park_lease"/>
      <sheetName val="Net_rent_analysis"/>
      <sheetName val="Poz-1_"/>
      <sheetName val="Chiet_tinh_dz22"/>
      <sheetName val="Chiet_tinh_dz35"/>
      <sheetName val="Lab_Cum_Hist"/>
      <sheetName val="Graph_Data_(DO_NOT_PRINT)"/>
      <sheetName val="Projet,_methodes_&amp;_couts"/>
      <sheetName val="Risques_majeurs_&amp;_Frais_Ind_"/>
      <sheetName val="CT_Thang_Mo"/>
      <sheetName val="Bill_No__2"/>
      <sheetName val="SPT_vs_PHI"/>
      <sheetName val="budget_summary_(2)"/>
      <sheetName val="Budget_Analysis_Summary"/>
      <sheetName val="CT__PL"/>
      <sheetName val="LEVEL_SHEET"/>
      <sheetName val="FOL_-_Bar"/>
      <sheetName val="sal"/>
      <sheetName val="2 Div 14 "/>
      <sheetName val="SHOPLIST.xls"/>
      <sheetName val="Inputs"/>
      <sheetName val="마산월령동골조물량변경"/>
      <sheetName val="Bill 1"/>
      <sheetName val="Bill 2"/>
      <sheetName val="Bill 3"/>
      <sheetName val="Bill 4"/>
      <sheetName val="Bill 5"/>
      <sheetName val="Bill 6"/>
      <sheetName val="Bill 7"/>
      <sheetName val="POWER"/>
      <sheetName val="MTP"/>
      <sheetName val="concrete"/>
      <sheetName val="beam-reinft-IIInd floor"/>
      <sheetName val="Ap A"/>
      <sheetName val="List"/>
      <sheetName val="Geneí¬_x0008_i_x0000__x0000__x0014__x0000_0."/>
      <sheetName val="70_x0000_,/0_x0000_s«_x0008_i_x0000_Æø_x0003_í¬_x0008_i_x0000_"/>
      <sheetName val="LABOUR_HISTOGRAM1"/>
      <sheetName val="Currencies"/>
      <sheetName val="기계내역서"/>
      <sheetName val="DATAS"/>
      <sheetName val="Rate_Analysis"/>
      <sheetName val="ACT_SPS"/>
      <sheetName val="SPSF"/>
      <sheetName val="Invoice Summary"/>
      <sheetName val="Sheet3"/>
      <sheetName val="Tender_Summary"/>
      <sheetName val="Insurance_Ext"/>
      <sheetName val="Wall"/>
      <sheetName val="beam-reinft-machine rm"/>
      <sheetName val="girder"/>
      <sheetName val="Rocker"/>
      <sheetName val="98Price"/>
      <sheetName val="POWER ASSUMPTIONS"/>
      <sheetName val="SAP"/>
      <sheetName val="PROJECT BRIEF"/>
      <sheetName val="Softscape Buildup"/>
      <sheetName val="Mat'l Rate"/>
      <sheetName val="Customize_Your_Invoice"/>
      <sheetName val="HVAC_BoQ"/>
      <sheetName val="Dubai golf"/>
      <sheetName val="GFA_HQ_Building2"/>
      <sheetName val="GFA_Conference2"/>
      <sheetName val="BQ_External2"/>
      <sheetName val="Penthouse_Apartment1"/>
      <sheetName val="StattCo_yCharges1"/>
      <sheetName val="Raw_Data1"/>
      <sheetName val="Bill_No__21"/>
      <sheetName val="Graph_Data_(DO_NOT_PRINT)1"/>
      <sheetName val="Chiet_tinh_dz221"/>
      <sheetName val="Chiet_tinh_dz351"/>
      <sheetName val="CT_Thang_Mo1"/>
      <sheetName val="@risk_rents_and_incentives1"/>
      <sheetName val="Car_park_lease1"/>
      <sheetName val="Net_rent_analysis1"/>
      <sheetName val="Poz-1_1"/>
      <sheetName val="Lab_Cum_Hist1"/>
      <sheetName val="FOL_-_Bar1"/>
      <sheetName val="LEVEL_SHEET1"/>
      <sheetName val="SPT_vs_PHI1"/>
      <sheetName val="budget_summary_(2)1"/>
      <sheetName val="Budget_Analysis_Summary1"/>
      <sheetName val="Projet,_methodes_&amp;_couts1"/>
      <sheetName val="Risques_majeurs_&amp;_Frais_Ind_1"/>
      <sheetName val="CT__PL1"/>
      <sheetName val="intr_stool_brkup"/>
      <sheetName val="Top_sheet"/>
      <sheetName val="Body_Sheet"/>
      <sheetName val="1_0_Executive_Summary"/>
      <sheetName val="B03"/>
      <sheetName val="B09.1"/>
      <sheetName val="C (3)"/>
      <sheetName val="GFA_HQ_Building3"/>
      <sheetName val="GFA_Conference3"/>
      <sheetName val="StattCo_yCharges2"/>
      <sheetName val="BQ_External3"/>
      <sheetName val="Penthouse_Apartment2"/>
      <sheetName val="LABOUR_HISTOGRAM3"/>
      <sheetName val="Chiet_tinh_dz222"/>
      <sheetName val="Chiet_tinh_dz352"/>
      <sheetName val="CT_Thang_Mo2"/>
      <sheetName val="Raw_Data2"/>
      <sheetName val="@risk_rents_and_incentives2"/>
      <sheetName val="Car_park_lease2"/>
      <sheetName val="Net_rent_analysis2"/>
      <sheetName val="Poz-1_2"/>
      <sheetName val="Lab_Cum_Hist2"/>
      <sheetName val="Graph_Data_(DO_NOT_PRINT)2"/>
      <sheetName val="LEVEL_SHEET2"/>
      <sheetName val="Bill_No__22"/>
      <sheetName val="Tender_Summary2"/>
      <sheetName val="Insurance_Ext2"/>
      <sheetName val="FOL_-_Bar2"/>
      <sheetName val="SPT_vs_PHI2"/>
      <sheetName val="Customize_Your_Invoice2"/>
      <sheetName val="HVAC_BoQ2"/>
      <sheetName val="Body_Sheet1"/>
      <sheetName val="1_0_Executive_Summary1"/>
      <sheetName val="Top_sheet1"/>
      <sheetName val="intr_stool_brkup1"/>
      <sheetName val="Rate_analysis1"/>
      <sheetName val="LABOUR_HISTOGRAM2"/>
      <sheetName val="Tender_Summary1"/>
      <sheetName val="Insurance_Ext1"/>
      <sheetName val="Customize_Your_Invoice1"/>
      <sheetName val="HVAC_BoQ1"/>
      <sheetName val="GFA_HQ_Building4"/>
      <sheetName val="GFA_Conference4"/>
      <sheetName val="StattCo_yCharges3"/>
      <sheetName val="BQ_External4"/>
      <sheetName val="Penthouse_Apartment3"/>
      <sheetName val="LABOUR_HISTOGRAM4"/>
      <sheetName val="Chiet_tinh_dz223"/>
      <sheetName val="Chiet_tinh_dz353"/>
      <sheetName val="CT_Thang_Mo3"/>
      <sheetName val="Raw_Data3"/>
      <sheetName val="@risk_rents_and_incentives3"/>
      <sheetName val="Car_park_lease3"/>
      <sheetName val="Net_rent_analysis3"/>
      <sheetName val="Poz-1_3"/>
      <sheetName val="Lab_Cum_Hist3"/>
      <sheetName val="Graph_Data_(DO_NOT_PRINT)3"/>
      <sheetName val="LEVEL_SHEET3"/>
      <sheetName val="Bill_No__23"/>
      <sheetName val="Tender_Summary3"/>
      <sheetName val="Insurance_Ext3"/>
      <sheetName val="FOL_-_Bar3"/>
      <sheetName val="SPT_vs_PHI3"/>
      <sheetName val="Customize_Your_Invoice3"/>
      <sheetName val="HVAC_BoQ3"/>
      <sheetName val="budget_summary_(2)2"/>
      <sheetName val="Budget_Analysis_Summary2"/>
      <sheetName val="Body_Sheet2"/>
      <sheetName val="1_0_Executive_Summary2"/>
      <sheetName val="Projet,_methodes_&amp;_couts2"/>
      <sheetName val="Risques_majeurs_&amp;_Frais_Ind_2"/>
      <sheetName val="CT__PL2"/>
      <sheetName val="Top_sheet2"/>
      <sheetName val="intr_stool_brkup2"/>
      <sheetName val="Rate_analysis2"/>
      <sheetName val="GFA_HQ_Building5"/>
      <sheetName val="GFA_Conference5"/>
      <sheetName val="StattCo_yCharges4"/>
      <sheetName val="BQ_External5"/>
      <sheetName val="Penthouse_Apartment4"/>
      <sheetName val="LABOUR_HISTOGRAM5"/>
      <sheetName val="Chiet_tinh_dz224"/>
      <sheetName val="Chiet_tinh_dz354"/>
      <sheetName val="CT_Thang_Mo4"/>
      <sheetName val="Raw_Data4"/>
      <sheetName val="@risk_rents_and_incentives4"/>
      <sheetName val="Car_park_lease4"/>
      <sheetName val="Net_rent_analysis4"/>
      <sheetName val="Poz-1_4"/>
      <sheetName val="Lab_Cum_Hist4"/>
      <sheetName val="Graph_Data_(DO_NOT_PRINT)4"/>
      <sheetName val="LEVEL_SHEET4"/>
      <sheetName val="Bill_No__24"/>
      <sheetName val="Tender_Summary4"/>
      <sheetName val="Insurance_Ext4"/>
      <sheetName val="FOL_-_Bar4"/>
      <sheetName val="SPT_vs_PHI4"/>
      <sheetName val="Customize_Your_Invoice4"/>
      <sheetName val="HVAC_BoQ4"/>
      <sheetName val="budget_summary_(2)3"/>
      <sheetName val="Budget_Analysis_Summary3"/>
      <sheetName val="Body_Sheet3"/>
      <sheetName val="1_0_Executive_Summary3"/>
      <sheetName val="Projet,_methodes_&amp;_couts3"/>
      <sheetName val="Risques_majeurs_&amp;_Frais_Ind_3"/>
      <sheetName val="CT__PL3"/>
      <sheetName val="Top_sheet3"/>
      <sheetName val="intr_stool_brkup3"/>
      <sheetName val="Rate_analysis3"/>
      <sheetName val="Civil Boq"/>
      <sheetName val="공종별_집계금액"/>
      <sheetName val="CODE"/>
      <sheetName val="HIRED LABOUR CODE"/>
      <sheetName val="PA- Consutant "/>
      <sheetName val="Design"/>
      <sheetName val="upa"/>
      <sheetName val="foot-slab reinft"/>
      <sheetName val="WITHOUT C&amp;I PROFIT (3)"/>
      <sheetName val="Рабочий лист"/>
      <sheetName val="ФМ"/>
      <sheetName val="Сравнение"/>
      <sheetName val="Activity List"/>
      <sheetName val="Geneí¬_x0008_i"/>
      <sheetName val="70"/>
      <sheetName val="ABSTRACT"/>
      <sheetName val="DETAILED  BOQ"/>
      <sheetName val="M-Book for Conc"/>
      <sheetName val="M-Book for FW"/>
      <sheetName val="Vehicles"/>
      <sheetName val="BILL COV"/>
      <sheetName val="Ra  stair"/>
      <sheetName val="PROJECT_BRIEF1"/>
      <sheetName val="Geneí¬i0_"/>
      <sheetName val="70,/0s«iÆøí¬i"/>
      <sheetName val="Bill_22"/>
      <sheetName val="C_(3)1"/>
      <sheetName val="Ap_A1"/>
      <sheetName val="2_Div_14_1"/>
      <sheetName val="Bill_11"/>
      <sheetName val="Bill_31"/>
      <sheetName val="Bill_41"/>
      <sheetName val="Bill_51"/>
      <sheetName val="Bill_61"/>
      <sheetName val="Bill_71"/>
      <sheetName val="SHOPLIST_xls"/>
      <sheetName val="Dubai_golf"/>
      <sheetName val="beam-reinft-IIInd_floor"/>
      <sheetName val="Invoice_Summary"/>
      <sheetName val="POWER_ASSUMPTIONS"/>
      <sheetName val="beam-reinft-machine_rm"/>
      <sheetName val="PROJECT_BRIEF"/>
      <sheetName val="Bill_21"/>
      <sheetName val="C_(3)"/>
      <sheetName val="Ap_A"/>
      <sheetName val="2_Div_14_"/>
      <sheetName val="MOS"/>
      <sheetName val="GFA_HQ_Building6"/>
      <sheetName val="GFA_Conference6"/>
      <sheetName val="BQ_External6"/>
      <sheetName val="Raw_Data5"/>
      <sheetName val="Penthouse_Apartment5"/>
      <sheetName val="StattCo_yCharges5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LEVEL_SHEET5"/>
      <sheetName val="LABOUR_HISTOGRAM6"/>
      <sheetName val="Lab_Cum_Hist5"/>
      <sheetName val="Graph_Data_(DO_NOT_PRINT)5"/>
      <sheetName val="Body_Sheet4"/>
      <sheetName val="1_0_Executive_Summary4"/>
      <sheetName val="CT_Thang_Mo5"/>
      <sheetName val="Customize_Your_Invoice5"/>
      <sheetName val="HVAC_BoQ5"/>
      <sheetName val="Bill_No__25"/>
      <sheetName val="budget_summary_(2)4"/>
      <sheetName val="Budget_Analysis_Summary4"/>
      <sheetName val="Projet,_methodes_&amp;_couts4"/>
      <sheetName val="Risques_majeurs_&amp;_Frais_Ind_4"/>
      <sheetName val="SPT_vs_PHI5"/>
      <sheetName val="CT__PL4"/>
      <sheetName val="FOL_-_Bar5"/>
      <sheetName val="Tender_Summary5"/>
      <sheetName val="Insurance_Ext5"/>
      <sheetName val="Top_sheet4"/>
      <sheetName val="intr_stool_brkup4"/>
      <sheetName val="2_Div_14_2"/>
      <sheetName val="SHOPLIST_xls1"/>
      <sheetName val="Bill_23"/>
      <sheetName val="Ap_A2"/>
      <sheetName val="Bill_12"/>
      <sheetName val="Bill_32"/>
      <sheetName val="Bill_42"/>
      <sheetName val="Bill_52"/>
      <sheetName val="Bill_62"/>
      <sheetName val="Bill_72"/>
      <sheetName val="Invoice_Summary1"/>
      <sheetName val="beam-reinft-IIInd_floor1"/>
      <sheetName val="beam-reinft-machine_rm1"/>
      <sheetName val="PROJECT_BRIEF2"/>
      <sheetName val="C_(3)2"/>
      <sheetName val="POWER_ASSUMPTIONS1"/>
      <sheetName val="Dubai_golf1"/>
      <sheetName val="WITHOUT_C&amp;I_PROFIT_(3)"/>
      <sheetName val="Geneí¬i"/>
      <sheetName val="Civil_Boq"/>
      <sheetName val="DETAILED__BOQ"/>
      <sheetName val="M-Book_for_Conc"/>
      <sheetName val="M-Book_for_FW"/>
      <sheetName val="Activity_List"/>
      <sheetName val="HIRED_LABOUR_CODE"/>
      <sheetName val="PA-_Consutant_"/>
      <sheetName val="foot-slab_reinft"/>
      <sheetName val="Materials Cost(PCC)"/>
      <sheetName val="India F&amp;S Template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ERTIFICATE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Toolbox"/>
      <sheetName val="ConferenceCentre?옰ʒ䄂ʒ鵠ʐ䄂ʒ閐̐䄂ʒ蕈̐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INSTR"/>
      <sheetName val="Day work"/>
      <sheetName val="Table"/>
      <sheetName val="Eq. Mobilization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udget_summary_(2)5"/>
      <sheetName val="Budget_Analysis_Summary5"/>
      <sheetName val="Body_Sheet5"/>
      <sheetName val="1_0_Executive_Summary5"/>
      <sheetName val="Projet,_methodes_&amp;_couts5"/>
      <sheetName val="Risques_majeurs_&amp;_Frais_Ind_5"/>
      <sheetName val="Top_sheet5"/>
      <sheetName val="CT__PL5"/>
      <sheetName val="intr_stool_brkup5"/>
      <sheetName val="Rate_analysis5"/>
      <sheetName val="GFA_HQ_Building7"/>
      <sheetName val="Rate_analysis4"/>
      <sheetName val="RA-markate"/>
      <sheetName val="BOQ_Direct_selling cost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Ap_A3"/>
      <sheetName val="2_Div_14_3"/>
      <sheetName val="SHOPLIST_xls2"/>
      <sheetName val="PROJECT_BRIEF3"/>
      <sheetName val="Bill_24"/>
      <sheetName val="C_(3)3"/>
      <sheetName val="Bill_13"/>
      <sheetName val="Bill_33"/>
      <sheetName val="Bill_43"/>
      <sheetName val="Bill_53"/>
      <sheetName val="Bill_63"/>
      <sheetName val="Bill_73"/>
      <sheetName val="Dubai_golf2"/>
      <sheetName val="beam-reinft-IIInd_floor2"/>
      <sheetName val="Invoice_Summary2"/>
      <sheetName val="POWER_ASSUMPTIONS2"/>
      <sheetName val="beam-reinft-machine_rm2"/>
      <sheetName val="Civil_Boq1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Ap_A4"/>
      <sheetName val="2_Div_14_4"/>
      <sheetName val="SHOPLIST_xls3"/>
      <sheetName val="PROJECT_BRIEF4"/>
      <sheetName val="Bill_25"/>
      <sheetName val="C_(3)4"/>
      <sheetName val="Bill_14"/>
      <sheetName val="Bill_34"/>
      <sheetName val="Bill_44"/>
      <sheetName val="Bill_54"/>
      <sheetName val="Bill_64"/>
      <sheetName val="Bill_74"/>
      <sheetName val="Dubai_golf3"/>
      <sheetName val="beam-reinft-IIInd_floor3"/>
      <sheetName val="Invoice_Summary3"/>
      <sheetName val="POWER_ASSUMPTIONS3"/>
      <sheetName val="beam-reinft-machine_rm3"/>
      <sheetName val="Civil_Boq2"/>
      <sheetName val="WITHOUT_C&amp;I_PROFIT_(3)2"/>
      <sheetName val="Activity_List2"/>
      <sheetName val="Softscape_Buildup2"/>
      <sheetName val="Mat'l_Rate2"/>
      <sheetName val="BILL_COV"/>
      <sheetName val="Ra__stair"/>
      <sheetName val="Working for RCC"/>
      <sheetName val="CHART OF ACCOUNTS"/>
      <sheetName val="E-Bill No.6 A-O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Day_work"/>
      <sheetName val="갑지"/>
      <sheetName val="15-MECH"/>
      <sheetName val="PMWeb_data"/>
      <sheetName val="VALVE_CHAMBERS"/>
      <sheetName val="Fire_Hydrants"/>
      <sheetName val="B_GATE_VALVE"/>
      <sheetName val="Sub_G1_Fire"/>
      <sheetName val="Sub_G12_Fire"/>
      <sheetName val="SS_MH"/>
      <sheetName val="PMWeb data"/>
      <sheetName val="SS MH"/>
      <sheetName val="w't table"/>
      <sheetName val="cp-e1"/>
      <sheetName val="COLUMN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Bill_15"/>
      <sheetName val="Bill_35"/>
      <sheetName val="Bill_45"/>
      <sheetName val="Bill_55"/>
      <sheetName val="Bill_65"/>
      <sheetName val="Bill_75"/>
      <sheetName val="Dubai_golf4"/>
      <sheetName val="beam-reinft-IIInd_floor4"/>
      <sheetName val="Invoice_Summary4"/>
      <sheetName val="POWER_ASSUMPTIONS4"/>
      <sheetName val="beam-reinft-machine_rm4"/>
      <sheetName val="Civil_Boq3"/>
      <sheetName val="WITHOUT_C&amp;I_PROFIT_(3)3"/>
      <sheetName val="Activity_List3"/>
      <sheetName val="Softscape_Buildup3"/>
      <sheetName val="Mat'l_Rate3"/>
      <sheetName val="HIRED_LABOUR_CODE1"/>
      <sheetName val="PA-_Consutant_1"/>
      <sheetName val="foot-slab_reinft1"/>
      <sheetName val="DETAILED__BOQ1"/>
      <sheetName val="M-Book_for_Conc1"/>
      <sheetName val="M-Book_for_FW1"/>
      <sheetName val="BILL_COV1"/>
      <sheetName val="Ra__stair1"/>
      <sheetName val="Chiet t"/>
      <sheetName val="Staffing and Rates IA"/>
      <sheetName val="77S(O)"/>
      <sheetName val="PointNo.5"/>
      <sheetName val="11-hsd"/>
      <sheetName val="13-septic"/>
      <sheetName val="7-ug"/>
      <sheetName val="2-utility"/>
      <sheetName val="18-misc"/>
      <sheetName val="5-pipe"/>
      <sheetName val="Dropdown"/>
      <sheetName val="Elemental Buildup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HIRED_LABOUR_CODE2"/>
      <sheetName val="PA-_Consutant_2"/>
      <sheetName val="foot-slab_reinft2"/>
      <sheetName val="Materials_Cost(PCC)"/>
      <sheetName val="India_F&amp;S_Template"/>
      <sheetName val="IO_LIST"/>
      <sheetName val="Material_"/>
      <sheetName val="Quote_Sheet"/>
      <sheetName val="Day_work1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/VW_x0000_VU_x0000_)_x0000__x0000__x0000_)_x0000__x0000__x0000__x0001__x0000__x0000__x0000_tÏØ0_x0009__x0008__x0000__x0000__x0009__x0008_"/>
      <sheetName val="col-reinft1"/>
      <sheetName val="Gra¦_x0004_)"/>
      <sheetName val="/VW"/>
      <sheetName val="2.2)Revised Cash Flow"/>
      <sheetName val="ConferenceCentre_x005f_x0000_옰ʒ䄂ʒ鵠ʐ䄂ʒ"/>
      <sheetName val="Geneí¬_x005f_x0008_i_x005f_x0000__x005f_x0000__x0"/>
      <sheetName val="70_x005f_x0000_,_0_x005f_x0000_s«_x005f_x0008_i_x"/>
      <sheetName val="Geneí¬_x005f_x0008_i"/>
      <sheetName val="BS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Civil_Boq4"/>
      <sheetName val="WITHOUT_C&amp;I_PROFIT_(3)4"/>
      <sheetName val="Activity_List4"/>
      <sheetName val="Softscape_Buildup4"/>
      <sheetName val="Mat'l_Rate4"/>
      <sheetName val="BILL_COV2"/>
      <sheetName val="Ra__stair2"/>
      <sheetName val="Eq__Mobilization"/>
      <sheetName val="Working_for_RCC"/>
      <sheetName val="B185-B-9_1"/>
      <sheetName val="B185-B-9_2"/>
      <sheetName val="BOQ_Direct_selling_cost"/>
      <sheetName val="CHART_OF_ACCOUNTS"/>
      <sheetName val="E-Bill_No_6_A-O"/>
      <sheetName val="B09_1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집계표(OPTION)"/>
      <sheetName val="Materials_Cost(PCC)1"/>
      <sheetName val="India_F&amp;S_Template1"/>
      <sheetName val="IO_LIST1"/>
      <sheetName val="Material_1"/>
      <sheetName val="Quote_Sheet1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HIRED_LABOUR_CODE3"/>
      <sheetName val="PA-_Consutant_3"/>
      <sheetName val="foot-slab_reinft3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w't_table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SStaff-Sept2013"/>
      <sheetName val="Index List"/>
      <sheetName val="Type List"/>
      <sheetName val="File Types"/>
      <sheetName val="escalation"/>
      <sheetName val="ANAL"/>
      <sheetName val="Employee List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SIEMENS"/>
      <sheetName val="입찰내역 발주처 양식"/>
      <sheetName val="Material List "/>
      <sheetName val="B6.2 "/>
      <sheetName val="PointNo_5"/>
      <sheetName val="Elemental_Buildup"/>
      <sheetName val="LIST DO NOT REMOVE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HIRED_LABOUR_CODE4"/>
      <sheetName val="PA-_Consutant_4"/>
      <sheetName val="foot-slab_reinft4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Day_work2"/>
      <sheetName val="Materials_Cost(PCC)2"/>
      <sheetName val="India_F&amp;S_Template2"/>
      <sheetName val="IO_LIST2"/>
      <sheetName val="Material_2"/>
      <sheetName val="Quote_Sheet2"/>
      <sheetName val="Eq__Mobilization1"/>
      <sheetName val="Working_for_RCC1"/>
      <sheetName val="B185-B-9_11"/>
      <sheetName val="B185-B-9_21"/>
      <sheetName val="BOQ_Direct_selling_cost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PMWeb_data1"/>
      <sheetName val="w't_table1"/>
      <sheetName val="Gra¦)VW_U"/>
      <sheetName val="/VWVU))tÏØ0  "/>
      <sheetName val="2_2)Revised_Cash_Flow"/>
      <sheetName val="/VWVU))tÏØ0__"/>
      <sheetName val="SS_MH1"/>
      <sheetName val="Chiet_t"/>
      <sheetName val="Staffing_and_Rates_IA"/>
      <sheetName val="Index_List"/>
      <sheetName val="Type_List"/>
      <sheetName val="File_Types"/>
      <sheetName val="Gra¦)"/>
      <sheetName val="입찰내역_발주처_양식"/>
      <sheetName val="Material_List_"/>
      <sheetName val="Lists"/>
      <sheetName val="PRECAST lightconc-II"/>
      <sheetName val="P&amp;L-BDMC"/>
      <sheetName val="final abstract"/>
      <sheetName val="Detail"/>
      <sheetName val="p&amp;m"/>
      <sheetName val="Voucher"/>
      <sheetName val="Quantity"/>
      <sheetName val="??-BLDG"/>
      <sheetName val="PNT-QUOT-#3"/>
      <sheetName val="COAT&amp;WRAP-QIOT-#3"/>
      <sheetName val="ml"/>
      <sheetName val="Demand"/>
      <sheetName val="Occ"/>
      <sheetName val="Summary of Work"/>
      <sheetName val="_x005f_x0000__x005f_x0000__x005f_x0000__x005f_x0000__x0"/>
      <sheetName val="Staff Acco."/>
      <sheetName val="TBAL9697 -group wise  sdpl"/>
      <sheetName val="Old"/>
      <sheetName val="Elemental_Buildup1"/>
      <sheetName val="PointNo_51"/>
      <sheetName val="B6_2_"/>
      <sheetName val="LIST_DO_NOT_REMOVE"/>
      <sheetName val="VCH-SLC"/>
      <sheetName val="Item- Compact"/>
      <sheetName val="Supplier"/>
      <sheetName val="BLK2"/>
      <sheetName val="BLK3"/>
      <sheetName val="E &amp; R"/>
      <sheetName val="radar"/>
      <sheetName val="UG"/>
      <sheetName val="Earthwork"/>
      <sheetName val="GIAVLIEU"/>
      <sheetName val="Project Cost Breakdown"/>
      <sheetName val="Annex 1 Sect 3a"/>
      <sheetName val="Annex 1 Sect 3a.1"/>
      <sheetName val="Annex 1 Sect 3b"/>
      <sheetName val="Annex 1 Sect 3c"/>
      <sheetName val="HOURLY RATES"/>
      <sheetName val="PT 141- Site A Landscape"/>
      <sheetName val="SITE WORK"/>
      <sheetName val="Prices"/>
      <sheetName val="Rate summary"/>
      <sheetName val="#REF!"/>
      <sheetName val="SW-TEO"/>
      <sheetName val="科目余额表正式"/>
      <sheetName val="Sub_G1_Five"/>
      <sheetName val="%"/>
      <sheetName val="70_x005f_x0000_,/0_x005f_x0000_s«_x005f_x0008_i_x"/>
      <sheetName val="Рабочий_лист"/>
      <sheetName val="Geneí¬_x0008_i??_x0014_?0."/>
      <sheetName val="70?,/0?s«_x0008_i?Æø_x0003_í¬_x0008_i?"/>
      <sheetName val="[SHOPLIST.xls]70_x0000_,/0_x0000_s«_x0008_i_x0000_Æø_x0003_í¬"/>
      <sheetName val="[SHOPLIST.xls]70,/0s«iÆøí¬i"/>
      <sheetName val="[SHOPLIST.xls]/VW"/>
      <sheetName val="[SHOPLIST.xls]/VWVU))tÏØ0  "/>
      <sheetName val="[SHOPLIST.xls]/VWVU))tÏØ0__"/>
      <sheetName val="Исх"/>
      <sheetName val="Класс"/>
      <sheetName val="В2В"/>
      <sheetName val="Инсп"/>
      <sheetName val="Грайв"/>
      <sheetName val="ГвГ"/>
      <sheetName val="ИК_В2В"/>
      <sheetName val="УК_Город"/>
      <sheetName val="Свод (Бюджет)"/>
      <sheetName val="Name"/>
      <sheetName val="Свод (понедельно)"/>
      <sheetName val="Статьи расходов"/>
      <sheetName val="НСИ"/>
      <sheetName val="Back up"/>
      <sheetName val="GRSummary"/>
      <sheetName val="Mall waterproofing"/>
      <sheetName val="MSCP waterproofing"/>
      <sheetName val="-----------------"/>
      <sheetName val="BG"/>
      <sheetName val="RAB AR&amp;STR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INDIGINEOUS ITEMS "/>
      <sheetName val="office"/>
      <sheetName val="Lab"/>
      <sheetName val="Coding"/>
      <sheetName val="d-safe DELUXE"/>
      <sheetName val="Geneí¬ i_x0000__x0000_ _x0000_0."/>
      <sheetName val="70_x0000_,/0_x0000_s« i_x0000_Æø í¬ i_x0000_"/>
      <sheetName val="Summary_of_Work"/>
      <sheetName val="Employee_List"/>
      <sheetName val="XV10017"/>
      <sheetName val="70,_0s«iÆøí¬i"/>
      <sheetName val="ConferenceCentre_옰ʒ䄂ʒ鵠ʐ䄂ʒ閐̐䄂ʒ蕈̐"/>
      <sheetName val="PRECAST_lightconc-II"/>
      <sheetName val="final_abstract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BOQ_Direct_selling_cost2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PRECAST_lightconc-II1"/>
      <sheetName val="final_abstract1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Materials_Cost(PCC)3"/>
      <sheetName val="India_F&amp;S_Template3"/>
      <sheetName val="IO_LIST3"/>
      <sheetName val="Material_3"/>
      <sheetName val="Quote_Sheet3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BOQ_Direct_selling_cost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PRECAST_lightconc-II2"/>
      <sheetName val="final_abstract2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PRJDATA"/>
      <sheetName val="Master"/>
      <sheetName val="合成単価作成表-BLDG"/>
      <sheetName val="BASE_APR17_HISTOGRAMS"/>
      <sheetName val="Duct Accesories"/>
      <sheetName val="???? ??? ??"/>
      <sheetName val="200205C"/>
      <sheetName val="Headings"/>
      <sheetName val="Labour &amp; Plant"/>
      <sheetName val="Floor Box "/>
      <sheetName val="Header"/>
      <sheetName val="Risk Breakdown Structure"/>
      <sheetName val="PRECAST_lightconc-II3"/>
      <sheetName val="final_abstract3"/>
      <sheetName val="Materials_Cost(PCC)4"/>
      <sheetName val="India_F&amp;S_Template4"/>
      <sheetName val="IO_LIST4"/>
      <sheetName val="Material_4"/>
      <sheetName val="Quote_Sheet4"/>
      <sheetName val="PRECAST_lightconc-II4"/>
      <sheetName val="BOQ_Direct_selling_cost4"/>
      <sheetName val="final_abstract4"/>
      <sheetName val="ABS"/>
      <sheetName val="R20_R30_work"/>
      <sheetName val="Ave.wtd.rates"/>
      <sheetName val="Debits as on 12.04.08"/>
      <sheetName val="Intro"/>
      <sheetName val="STAFFSCHED "/>
      <sheetName val="Progress"/>
      <sheetName val="Лист1"/>
      <sheetName val="[SHOPLIST.xls][SHOPLIST.xls]70_x0000_"/>
      <sheetName val="[SHOPLIST.xls][SHOPLIST.xls]70,"/>
      <sheetName val="Fiyatlar"/>
      <sheetName val="References"/>
      <sheetName val="????????"/>
      <sheetName val="Sheet7"/>
      <sheetName val="Common Variables"/>
      <sheetName val="GPL Revenu Update"/>
      <sheetName val="DO NOT TOUCH"/>
      <sheetName val="Work Type"/>
      <sheetName val="UOM"/>
      <sheetName val="MA"/>
      <sheetName val="Rebars"/>
      <sheetName val="COSTING"/>
      <sheetName val="Rate_analysis10"/>
      <sheetName val="Staff_Acco_"/>
      <sheetName val="TBAL9697_-group_wise__sdpl"/>
      <sheetName val="ConferenceCentre?옰ʒ䄂ʒ鵠ʐ䄂ʒ閐̐脭め_x0005__x0000_"/>
      <sheetName val="E_&amp;_R"/>
      <sheetName val="Geneí¬_x0008_i___x0014__0."/>
      <sheetName val="70_,_0_s«_x0008_i_Æø_x0003_í¬_x0008_i_"/>
      <sheetName val="________"/>
      <sheetName val="FORM7"/>
      <sheetName val="TRIAL BALANCE"/>
      <sheetName val="Map"/>
      <sheetName val="Definitions"/>
      <sheetName val="MEP"/>
      <sheetName val="IRR"/>
      <sheetName val="INDEX"/>
      <sheetName val="instruction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[SHOPLIST.xls]70_x0000_,/0_x0000_s« i_x0000_Æø í¬"/>
      <sheetName val="Selections"/>
      <sheetName val="Resumo Empreitadas"/>
      <sheetName val="Source"/>
      <sheetName val="Home"/>
      <sheetName val="Lookup"/>
      <sheetName val="Steel"/>
      <sheetName val="_x0000__x0000__x0000__x0000__x0000__x0000__x0000__x0000_"/>
      <sheetName val="MacroBook_April_2020"/>
      <sheetName val="AOP Summary-2"/>
      <sheetName val="16"/>
      <sheetName val="50"/>
      <sheetName val="HIRED_LABOUR_CODE6"/>
      <sheetName val="PA-_Consutant_6"/>
      <sheetName val="foot-slab_reinft6"/>
      <sheetName val="DETAILED__BOQ6"/>
      <sheetName val="M-Book_for_Conc6"/>
      <sheetName val="M-Book_for_FW6"/>
      <sheetName val="VALVE_CHAMBERS5"/>
      <sheetName val="Fire_Hydrants5"/>
      <sheetName val="B_GATE_VALVE5"/>
      <sheetName val="Sub_G1_Fire5"/>
      <sheetName val="Sub_G12_Fire5"/>
      <sheetName val="Рабочий_лист1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Summary_of_Work1"/>
      <sheetName val="Staff_Acco_1"/>
      <sheetName val="TBAL9697_-group_wise__sdpl1"/>
      <sheetName val="Employee_List1"/>
      <sheetName val="Back_up"/>
      <sheetName val="Risk_Breakdown_Structure"/>
      <sheetName val="Rate_summary"/>
      <sheetName val="Geneí¬i???0_"/>
      <sheetName val="70?,/0?s«i?Æøí¬i?"/>
      <sheetName val="Common_Variables"/>
      <sheetName val="INDIGINEOUS_ITEMS_"/>
      <sheetName val="SITE_WORK"/>
      <sheetName val="PT_141-_Site_A_Landscape"/>
      <sheetName val="train_cash"/>
      <sheetName val="accom_cash"/>
      <sheetName val="Geneí¬i_x0"/>
      <sheetName val="70,_0s«i_x"/>
      <sheetName val="Geneí¬_i_0_"/>
      <sheetName val="70,/0s«_iÆø_í¬_i"/>
      <sheetName val="d-safe_DELUXE"/>
      <sheetName val="RAB_AR&amp;STR"/>
      <sheetName val="GPL_Revenu_Update"/>
      <sheetName val="DO_NOT_TOUCH"/>
      <sheetName val="Work_Type"/>
      <sheetName val="Mall_waterproofing"/>
      <sheetName val="MSCP_waterproofing"/>
      <sheetName val="Duct_Accesories"/>
      <sheetName val="[SHOPLIST_xls]70,/0s«iÆøí¬"/>
      <sheetName val="[SHOPLIST_xls]70,/0s«iÆøí¬i"/>
      <sheetName val="[SHOPLIST_xls][SHOPLIST_xls]70"/>
      <sheetName val="[SHOPLIST_xls][SHOPLIST_xls]70,"/>
      <sheetName val="ConferenceCentre?옰ʒ䄂ʒ鵠ʐ䄂ʒ閐̐脭め"/>
      <sheetName val="????_???_??"/>
      <sheetName val="Labour_&amp;_Plant"/>
      <sheetName val="Transport"/>
      <sheetName val="Indirect"/>
      <sheetName val="% prog figs -u5 and total"/>
      <sheetName val="rc01"/>
      <sheetName val="ConferenceCentre_x005f_x0000_옰ʒ"/>
      <sheetName val="70_x005f_x0000_,_0_x005f_x0000_"/>
      <sheetName val="Gra¦_x0004_)_x0000__x0000__x0"/>
      <sheetName val="_VW_x0000_VU_x0000_)_x0000__x"/>
      <sheetName val="_VW"/>
      <sheetName val="_VWVU))tÏØ0  "/>
      <sheetName val="_VWVU))tÏØ0__"/>
      <sheetName val="__-BLDG"/>
      <sheetName val="_x005f_x0000__x005f_x0000__x005"/>
      <sheetName val="Geneí¬_x005f_x0008_i_x000"/>
      <sheetName val="1.2 Staff Schedule"/>
      <sheetName val="AREA OF APPLICATION"/>
      <sheetName val="TESİSAT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Project"/>
      <sheetName val="PRICE INFO"/>
      <sheetName val="RC SUMMARY"/>
      <sheetName val="LABOUR PRODUCTIVITY-TAV"/>
      <sheetName val="MATERIAL PRICES"/>
      <sheetName val="PTS-1"/>
      <sheetName val="Z- GENERAL PRICE SUMMARY"/>
      <sheetName val="PDT(L)1"/>
      <sheetName val="A1-Continuous"/>
      <sheetName val="1-G1"/>
      <sheetName val="Geneí¬ i"/>
      <sheetName val="RMOPS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FORM5"/>
      <sheetName val="Base_Data"/>
      <sheetName val="Estimation"/>
      <sheetName val="Finansal tamamlanma Eğrisi"/>
      <sheetName val="HB CEC schd 4.2"/>
      <sheetName val="HB CEC schd 4.3"/>
      <sheetName val="HB CEC schd 5.2"/>
      <sheetName val="HB CEC schd 6.2"/>
      <sheetName val="HB CEC schd 7.2"/>
      <sheetName val="HB CEC schd 9.2"/>
      <sheetName val="Doha Farm"/>
      <sheetName val="Dropdown List"/>
      <sheetName val="E_&amp;_R1"/>
      <sheetName val="1_2_Staff_Schedule"/>
      <sheetName val="70_x0000_,/0_x0000_s«_x0008_i_x"/>
      <sheetName val="Equipment Rates"/>
      <sheetName val="pile Fabrication"/>
      <sheetName val="Comp equip"/>
      <sheetName val="[SHOPLIST.xls]70"/>
      <sheetName val="[SHOPLIST.xls]70,"/>
      <sheetName val="금융비용"/>
      <sheetName val="TABLO-3"/>
      <sheetName val="PE"/>
      <sheetName val="Elemental_Buildup3"/>
      <sheetName val="PointNo_53"/>
      <sheetName val="LIST_DO_NOT_REMOVE2"/>
      <sheetName val="B6_2_2"/>
      <sheetName val="Item-_Compact1"/>
      <sheetName val="Project_Cost_Breakdown1"/>
      <sheetName val="Annex_1_Sect_3a1"/>
      <sheetName val="Annex_1_Sect_3a_11"/>
      <sheetName val="Annex_1_Sect_3b1"/>
      <sheetName val="Annex_1_Sect_3c1"/>
      <sheetName val="HOURLY_RATES1"/>
      <sheetName val="GFA_HQ_Building15"/>
      <sheetName val="GFA_Conference14"/>
      <sheetName val="BQ_External14"/>
      <sheetName val="Raw_Data13"/>
      <sheetName val="Penthouse_Apartment13"/>
      <sheetName val="StattCo_yCharges13"/>
      <sheetName val="LABOUR_HISTOGRAM14"/>
      <sheetName val="Graph_Data_(DO_NOT_PRINT)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Lab_Cum_Hist13"/>
      <sheetName val="FOL_-_Bar13"/>
      <sheetName val="budget_summary_(2)12"/>
      <sheetName val="Budget_Analysis_Summary12"/>
      <sheetName val="CT_Thang_Mo13"/>
      <sheetName val="CT__PL12"/>
      <sheetName val="LEVEL_SHEET13"/>
      <sheetName val="SPT_vs_PHI13"/>
      <sheetName val="Bill_No__213"/>
      <sheetName val="Tender_Summary13"/>
      <sheetName val="Insurance_Ext13"/>
      <sheetName val="Customize_Your_Invoice13"/>
      <sheetName val="HVAC_BoQ13"/>
      <sheetName val="Projet,_methodes_&amp;_couts12"/>
      <sheetName val="Risques_majeurs_&amp;_Frais_Ind_12"/>
      <sheetName val="Top_sheet12"/>
      <sheetName val="intr_stool_brkup12"/>
      <sheetName val="Body_Sheet12"/>
      <sheetName val="1_0_Executive_Summary12"/>
      <sheetName val="Ap_A10"/>
      <sheetName val="Bill_110"/>
      <sheetName val="Bill_211"/>
      <sheetName val="Bill_310"/>
      <sheetName val="Bill_410"/>
      <sheetName val="Bill_510"/>
      <sheetName val="Bill_610"/>
      <sheetName val="Bill_710"/>
      <sheetName val="SHOPLIST_xls9"/>
      <sheetName val="Invoice_Summary9"/>
      <sheetName val="2_Div_14_10"/>
      <sheetName val="PROJECT_BRIEF10"/>
      <sheetName val="beam-reinft-IIInd_floor9"/>
      <sheetName val="POWER_ASSUMPTIONS9"/>
      <sheetName val="Softscape_Buildup8"/>
      <sheetName val="Mat'l_Rate8"/>
      <sheetName val="Dubai_golf9"/>
      <sheetName val="beam-reinft-machine_rm9"/>
      <sheetName val="C_(3)10"/>
      <sheetName val="BILL_COV6"/>
      <sheetName val="Ra__stair6"/>
      <sheetName val="WITHOUT_C&amp;I_PROFIT_(3)8"/>
      <sheetName val="Civil_Boq8"/>
      <sheetName val="Activity_List8"/>
      <sheetName val="B185-B-9_14"/>
      <sheetName val="B185-B-9_24"/>
      <sheetName val="Day_work5"/>
      <sheetName val="Working_for_RCC4"/>
      <sheetName val="CHART_OF_ACCOUNTS4"/>
      <sheetName val="E-Bill_No_6_A-O4"/>
      <sheetName val="PMWeb_data4"/>
      <sheetName val="SS_MH4"/>
      <sheetName val="Eq__Mobilization4"/>
      <sheetName val="B09_14"/>
      <sheetName val="Index_List3"/>
      <sheetName val="Type_List3"/>
      <sheetName val="File_Types3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2_2)Revised_Cash_Flow3"/>
      <sheetName val="Material_List_3"/>
      <sheetName val="입찰내역_발주처_양식3"/>
      <sheetName val="Chiet_t3"/>
      <sheetName val="Staffing_and_Rates_IA3"/>
      <sheetName val="/VWVU))tÏØ0__3"/>
      <sheetName val="Food"/>
      <sheetName val="PROJECT BRIEF(EX.NEW)"/>
      <sheetName val="SRC-B3U2"/>
      <sheetName val="mw"/>
      <sheetName val="Materials_Cost(PCC)5"/>
      <sheetName val="India_F&amp;S_Template5"/>
      <sheetName val="IO_LIST5"/>
      <sheetName val="Material_5"/>
      <sheetName val="Quote_Sheet5"/>
      <sheetName val="BOQ_Direct_selling_cost5"/>
      <sheetName val="PRECAST_lightconc-II5"/>
      <sheetName val="final_abstract5"/>
      <sheetName val="Geneí¬i___0_"/>
      <sheetName val="70_,_0_s«i_Æøí¬i_"/>
      <sheetName val="Ave_wtd_rates"/>
      <sheetName val="Debits_as_on_12_04_08"/>
      <sheetName val="STAFFSCHED_"/>
      <sheetName val="TRIAL_BALANCE"/>
      <sheetName val="PROJECT_BRIEF(EX_NEW)"/>
      <sheetName val="analysis"/>
      <sheetName val="GFA_HQ_Building16"/>
      <sheetName val="GFA_Conference15"/>
      <sheetName val="StattCo_yCharges14"/>
      <sheetName val="BQ_External15"/>
      <sheetName val="Penthouse_Apartment14"/>
      <sheetName val="LABOUR_HISTOGRAM15"/>
      <sheetName val="Chiet_tinh_dz2214"/>
      <sheetName val="Chiet_tinh_dz3514"/>
      <sheetName val="@risk_rents_and_incentives14"/>
      <sheetName val="Car_park_lease14"/>
      <sheetName val="Net_rent_analysis14"/>
      <sheetName val="Poz-1_14"/>
      <sheetName val="Lab_Cum_Hist14"/>
      <sheetName val="Graph_Data_(DO_NOT_PRINT)14"/>
      <sheetName val="Raw_Data14"/>
      <sheetName val="CT_Thang_Mo14"/>
      <sheetName val="LEVEL_SHEET14"/>
      <sheetName val="SPT_vs_PHI14"/>
      <sheetName val="Projet,_methodes_&amp;_couts13"/>
      <sheetName val="Risques_majeurs_&amp;_Frais_Ind_13"/>
      <sheetName val="Bill_No__214"/>
      <sheetName val="FOL_-_Bar14"/>
      <sheetName val="CT__PL13"/>
      <sheetName val="budget_summary_(2)13"/>
      <sheetName val="Budget_Analysis_Summary13"/>
      <sheetName val="Customize_Your_Invoice14"/>
      <sheetName val="HVAC_BoQ14"/>
      <sheetName val="intr_stool_brkup13"/>
      <sheetName val="Tender_Summary14"/>
      <sheetName val="Insurance_Ext14"/>
      <sheetName val="Body_Sheet13"/>
      <sheetName val="1_0_Executive_Summary13"/>
      <sheetName val="Top_sheet13"/>
      <sheetName val="Bill_212"/>
      <sheetName val="2_Div_14_11"/>
      <sheetName val="SHOPLIST_xls10"/>
      <sheetName val="PROJECT_BRIEF11"/>
      <sheetName val="Ap_A11"/>
      <sheetName val="Bill_111"/>
      <sheetName val="Bill_311"/>
      <sheetName val="Bill_411"/>
      <sheetName val="Bill_511"/>
      <sheetName val="Bill_611"/>
      <sheetName val="Bill_711"/>
      <sheetName val="beam-reinft-IIInd_floor10"/>
      <sheetName val="Dubai_golf10"/>
      <sheetName val="Invoice_Summary10"/>
      <sheetName val="beam-reinft-machine_rm10"/>
      <sheetName val="POWER_ASSUMPTIONS10"/>
      <sheetName val="C_(3)11"/>
      <sheetName val="Civil_Boq9"/>
      <sheetName val="PA-_Consutant_7"/>
      <sheetName val="DETAILED__BOQ7"/>
      <sheetName val="M-Book_for_Conc7"/>
      <sheetName val="M-Book_for_FW7"/>
      <sheetName val="WITHOUT_C&amp;I_PROFIT_(3)9"/>
      <sheetName val="Activity_List9"/>
      <sheetName val="Softscape_Buildup9"/>
      <sheetName val="Mat'l_Rate9"/>
      <sheetName val="Day_work6"/>
      <sheetName val="BILL_COV7"/>
      <sheetName val="HIRED_LABOUR_CODE7"/>
      <sheetName val="foot-slab_reinft7"/>
      <sheetName val="Ra__stair7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Eq__Mobilization5"/>
      <sheetName val="Elemental_Buildup4"/>
      <sheetName val="w't_table4"/>
      <sheetName val="PointNo_54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B09_15"/>
      <sheetName val="CHART_OF_ACCOUNTS5"/>
      <sheetName val="B185-B-9_15"/>
      <sheetName val="B185-B-9_25"/>
      <sheetName val="E-Bill_No_6_A-O5"/>
      <sheetName val="Working_for_RCC5"/>
      <sheetName val="PMWeb_data5"/>
      <sheetName val="Material_List_4"/>
      <sheetName val="Project_Cost_Breakdown2"/>
      <sheetName val="Index_List4"/>
      <sheetName val="Type_List4"/>
      <sheetName val="File_Types4"/>
      <sheetName val="SS_MH5"/>
      <sheetName val="2_2)Revised_Cash_Flow4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Rate_summary1"/>
      <sheetName val="/VWVU))tÏØ0__4"/>
      <sheetName val="Summary_of_Work2"/>
      <sheetName val="Staffing_and_Rates_IA4"/>
      <sheetName val="Chiet_t4"/>
      <sheetName val="B6_2_3"/>
      <sheetName val="Employee_List2"/>
      <sheetName val="Item-_Compact2"/>
      <sheetName val="E_&amp;_R2"/>
      <sheetName val="Staff_Acco_2"/>
      <sheetName val="TBAL9697_-group_wise__sdpl2"/>
      <sheetName val="RAB_AR&amp;STR1"/>
      <sheetName val="SITE_WORK1"/>
      <sheetName val="Annex_1_Sect_3a2"/>
      <sheetName val="Annex_1_Sect_3a_12"/>
      <sheetName val="Annex_1_Sect_3b2"/>
      <sheetName val="Annex_1_Sect_3c2"/>
      <sheetName val="HOURLY_RATES2"/>
      <sheetName val="INDIGINEOUS_ITEMS_1"/>
      <sheetName val="train_cash1"/>
      <sheetName val="accom_cash1"/>
      <sheetName val="PT_141-_Site_A_Landscape1"/>
      <sheetName val="d-safe_DELUXE1"/>
      <sheetName val="Back_up1"/>
      <sheetName val="Mall_waterproofing1"/>
      <sheetName val="MSCP_waterproofing1"/>
      <sheetName val="Duct_Accesories1"/>
      <sheetName val="????_???_??1"/>
      <sheetName val="Geneí¬_i"/>
      <sheetName val="AREA_OF_APPLICATION"/>
      <sheetName val="[SHOPLIST_xls]70,/0s«_iÆø_í¬"/>
      <sheetName val="Floor_Box_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PA-_Consutant_8"/>
      <sheetName val="DETAILED__BOQ8"/>
      <sheetName val="M-Book_for_Conc8"/>
      <sheetName val="M-Book_for_FW8"/>
      <sheetName val="WITHOUT_C&amp;I_PROFIT_(3)10"/>
      <sheetName val="Activity_List10"/>
      <sheetName val="Softscape_Buildup10"/>
      <sheetName val="Mat'l_Rate10"/>
      <sheetName val="Day_work7"/>
      <sheetName val="BILL_COV8"/>
      <sheetName val="HIRED_LABOUR_CODE8"/>
      <sheetName val="foot-slab_reinft8"/>
      <sheetName val="Ra__stair8"/>
      <sheetName val="Materials_Cost(PCC)6"/>
      <sheetName val="India_F&amp;S_Template6"/>
      <sheetName val="IO_LIST6"/>
      <sheetName val="Material_6"/>
      <sheetName val="Quote_Sheet6"/>
      <sheetName val="VALVE_CHAMBERS7"/>
      <sheetName val="Fire_Hydrants7"/>
      <sheetName val="B_GATE_VALVE7"/>
      <sheetName val="Sub_G1_Fire7"/>
      <sheetName val="Sub_G12_Fire7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Elemental_Buildup5"/>
      <sheetName val="w't_table5"/>
      <sheetName val="BOQ_Direct_selling_cost6"/>
      <sheetName val="PointNo_55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Material_List_5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PRECAST_lightconc-II6"/>
      <sheetName val="final_abstract6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[SHOPLIST_xls][SHOPLIST_xls]701"/>
      <sheetName val="Labour_&amp;_Plant1"/>
      <sheetName val="Ave_wtd_rates1"/>
      <sheetName val="Debits_as_on_12_04_081"/>
      <sheetName val="STAFFSCHED_1"/>
      <sheetName val="TRIAL_BALANCE1"/>
      <sheetName val="Geneí¬_i1"/>
      <sheetName val="PROJECT_BRIEF(EX_NEW)1"/>
      <sheetName val="AREA_OF_APPLICATION1"/>
      <sheetName val="Floor_Box_1"/>
      <sheetName val="PPA Summary"/>
      <sheetName val="Interior"/>
      <sheetName val="Mix Design"/>
      <sheetName val="std-rates"/>
      <sheetName val="Input"/>
      <sheetName val="steel total"/>
      <sheetName val="ELE BOQ"/>
      <sheetName val="PNTEXT"/>
      <sheetName val="[SHOPLIST.xls]/VW_x0000_VU_x0000_)_x0000__x0000__x0000_)_x0000__x0000__x0000_"/>
      <sheetName val="[SHOPLIST.xls][SHOPLIST.xls][SH"/>
      <sheetName val="E H - H. W.P."/>
      <sheetName val="E. H. Treatment for pile cap"/>
      <sheetName val="ￒlￒmￒnￒaￒSￒmￒaￒy"/>
      <sheetName val="CostPlan"/>
      <sheetName val="Database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Risk_Breakdown_Structure1"/>
      <sheetName val="steel_total1"/>
      <sheetName val="ELE_BOQ1"/>
      <sheetName val="steel_total"/>
      <sheetName val="ELE_BOQ"/>
      <sheetName val="Payment"/>
      <sheetName val="superseded"/>
      <sheetName val="Cashflow projection"/>
      <sheetName val="calculation_LC"/>
      <sheetName val="Internet"/>
      <sheetName val="Z-_GENERAL_PRICE_SUMMARY"/>
      <sheetName val="Confidential"/>
      <sheetName val="Vendors"/>
      <sheetName val="SO"/>
      <sheetName val="Equip"/>
      <sheetName val="70,"/>
      <sheetName val="Base BM-rebar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Final"/>
      <sheetName val="Summ"/>
      <sheetName val="ConferenceCentre_x0000_옰ʒ"/>
      <sheetName val="70_x0000_,_0_x0000_"/>
      <sheetName val="_x0000__x0000__x005"/>
      <sheetName val="CSC"/>
      <sheetName val="Projects"/>
      <sheetName val="PRJ_DATA"/>
      <sheetName val="Rates"/>
      <sheetName val="dv_info"/>
      <sheetName val="Bill.10"/>
      <sheetName val="gen"/>
      <sheetName val="BaseWeight"/>
      <sheetName val="VIABILITY"/>
      <sheetName val="GRAPH_DATA"/>
      <sheetName val="P-100.MRF.DB.R1"/>
      <sheetName val="[SHOPLIST.xls][SHOPLIST.xls]70_"/>
      <sheetName val="工程量"/>
      <sheetName val="Architect"/>
      <sheetName val="Data Validation"/>
      <sheetName val="TOSHIBA-Structure"/>
      <sheetName val="NKC6"/>
      <sheetName val="Div26 - Elect"/>
      <sheetName val="CHUNG CU CARRILON"/>
      <sheetName val="税费"/>
      <sheetName val="Materials "/>
      <sheetName val="Labour"/>
      <sheetName val="MAchinery(R1)"/>
      <sheetName val="[SHOPLIST.xls]/VWVU))tÏØ0__1"/>
      <sheetName val="May 05"/>
      <sheetName val="April 05"/>
      <sheetName val="Aug 05"/>
      <sheetName val="July 05"/>
      <sheetName val="June 05"/>
      <sheetName val="Nov 05"/>
      <sheetName val="Oct 05"/>
      <sheetName val="Sep 05"/>
      <sheetName val="_SHOPLIST.xls_70_x0000_,_0_x000"/>
      <sheetName val="Form 6"/>
      <sheetName val="Data Sheet"/>
      <sheetName val="Calculations"/>
      <sheetName val="ACC"/>
      <sheetName val="AC"/>
      <sheetName val="C1ㅇ"/>
      <sheetName val="CIF COST ITEM"/>
      <sheetName val="Tables"/>
      <sheetName val="[SHOPLIST.xls]70___0_s__i_____2"/>
      <sheetName val="[SHOPLIST.xls]_VW__VU_________2"/>
      <sheetName val="[SHOPLIST.xls]_VW__VU_________3"/>
      <sheetName val="[SHOPLIST.xls][SHOPLIST.xls]70"/>
      <sheetName val="_x0"/>
      <sheetName val="CPA33-34"/>
      <sheetName val="Indices"/>
      <sheetName val="BQLIST"/>
      <sheetName val="conc-foot-gradeslab"/>
      <sheetName val="[SHOPLIST.xls]/VWVU))tÏØ0__2"/>
      <sheetName val="precast RC element"/>
      <sheetName val="A"/>
      <sheetName val="New Bld"/>
      <sheetName val="BHANDUP"/>
      <sheetName val="공문"/>
      <sheetName val="anti-termite"/>
      <sheetName val="slipsumpR"/>
      <sheetName val="opstat"/>
      <sheetName val="costs"/>
      <sheetName val="SubS2"/>
      <sheetName val="LMP"/>
      <sheetName val="ConferenceCentre?옰ʒ䄂ʒ鵠ʐ䄂ʒ閐̐脭め_x0005_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Attach 4-18"/>
      <sheetName val="TTL"/>
      <sheetName val="Data I (2)"/>
      <sheetName val="rEFERENCES "/>
      <sheetName val="DIV2"/>
      <sheetName val="DIV3"/>
      <sheetName val="DIV4"/>
      <sheetName val="DIV7"/>
      <sheetName val="DIV9"/>
      <sheetName val="KAP-2_C1_ALBAHA_GRID_POINT_NGL"/>
      <sheetName val="Flight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Rate_analysis11"/>
      <sheetName val="PC"/>
      <sheetName val="[SHOPLIST_xls][SHOPLIST_xls]70_"/>
      <sheetName val="E_H_-_H__W_P_"/>
      <sheetName val="E__H__Treatment_for_pile_cap"/>
      <sheetName val="Form_6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Cashflow_projection"/>
      <sheetName val="Dropdowns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allowances"/>
      <sheetName val="tender allowances"/>
      <sheetName val=" Summary BKG 034"/>
      <sheetName val="BILL 3R"/>
      <sheetName val="door"/>
      <sheetName val="window"/>
      <sheetName val="BLOCK-A (MEA.SHEET)"/>
      <sheetName val="Material&amp;equipment"/>
      <sheetName val="Cost Heading"/>
      <sheetName val="Labour Costs"/>
      <sheetName val="sheet6"/>
      <sheetName val="Ewaan Show Kitchen (2)"/>
      <sheetName val="Cash Flow Working"/>
      <sheetName val="MN T.B."/>
      <sheetName val="COMPLEXALL"/>
      <sheetName val="[SHOPLIST.xls]/VWVU))tÏØ0__3"/>
      <sheetName val="[SHOPLIST.xls]70,/0s«_iÆø_í¬_i"/>
      <sheetName val="[SHOPLIST.xls]70?,/0?s«i?Æøí¬i?"/>
      <sheetName val="D &amp; W sizes"/>
      <sheetName val="DetEst"/>
      <sheetName val="SOPMA DD"/>
      <sheetName val="2 Plex"/>
      <sheetName val="Sheet1 (2)"/>
      <sheetName val="4 Plex"/>
      <sheetName val="6 Plex "/>
      <sheetName val="Detailed Summary"/>
      <sheetName val="Sheet1 (3)"/>
      <sheetName val="Sheet1 (4)"/>
      <sheetName val="Print"/>
      <sheetName val="Gra¦)_x0"/>
      <sheetName val="_VWVU)_x"/>
      <sheetName val="Equipment_Rates"/>
      <sheetName val="Hic_150EOffice"/>
      <sheetName val="Results"/>
      <sheetName val="Site Dev BOQ"/>
      <sheetName val="Bill-1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PPA_Summary"/>
      <sheetName val="Mix_Design"/>
      <sheetName val="%_prog_figs_-u5_and_total"/>
      <sheetName val="_VWVU))tÏØ0__1"/>
      <sheetName val="Dash board"/>
      <sheetName val="Config-C"/>
      <sheetName val="Service"/>
      <sheetName val="Appendix B"/>
      <sheetName val="BOQp4"/>
      <sheetName val="2F 회의실견적(5_14 일대)"/>
      <sheetName val=" HIT-&gt;HMC 견적(3900)"/>
      <sheetName val="DATI_CONS"/>
      <sheetName val="STAIR-A"/>
      <sheetName val="B1"/>
      <sheetName val="Grand Summary "/>
      <sheetName val="Summary "/>
      <sheetName val="Bill No.01 - GI "/>
      <sheetName val="combined "/>
      <sheetName val="summary-Optional "/>
      <sheetName val="B14.02 "/>
      <sheetName val="B21"/>
      <sheetName val="B22"/>
      <sheetName val="B27"/>
      <sheetName val="Prov.Sum "/>
      <sheetName val="Report"/>
      <sheetName val="Cover Page"/>
      <sheetName val="Areas"/>
      <sheetName val="Approved INR Claimed Log (2)"/>
      <sheetName val="Chart2"/>
      <sheetName val="INR Data"/>
      <sheetName val="Sheet5"/>
      <sheetName val="Sheet4"/>
      <sheetName val="Dec OCR"/>
      <sheetName val="IPA16"/>
      <sheetName val="log"/>
      <sheetName val="OCR (APR"/>
      <sheetName val="Survey "/>
      <sheetName val="Survey"/>
      <sheetName val="INR Summary Sheet"/>
      <sheetName val="ITR Form (Rev0)"/>
      <sheetName val="ITR Form (SS)"/>
      <sheetName val="SFB"/>
      <sheetName val="ITR Form (Rev1)"/>
      <sheetName val="Chart1"/>
      <sheetName val="Method Statements"/>
      <sheetName val="ITP"/>
      <sheetName val="SI 22"/>
      <sheetName val="TO List"/>
      <sheetName val="Qualifications"/>
      <sheetName val="CCTV DATA"/>
      <sheetName val="Det_Des"/>
      <sheetName val="B04-A - DIA SUDEER"/>
      <sheetName val="04D - Tanmyat"/>
      <sheetName val="13- B04-B &amp; C"/>
      <sheetName val=" SITE 09 B04-B&amp;C-AFAQ"/>
      <sheetName val="[SHOPLIST.xls]/VWVU))tÏØ0__4"/>
      <sheetName val="BOQ (2)"/>
      <sheetName val="Names"/>
      <sheetName val="LABOUR RATE"/>
      <sheetName val="Material Rate"/>
      <sheetName val="Labor abs-PW"/>
      <sheetName val="Labor abs-NMR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hist&amp;proj"/>
      <sheetName val="Package-2"/>
      <sheetName val="Combined Results "/>
      <sheetName val="Cashflow"/>
      <sheetName val="RA"/>
      <sheetName val="70_,_0_s«_x0008_i_Æø_x0003_í¬_x"/>
      <sheetName val="_VWVU))tÏØ0__2"/>
      <sheetName val="Geneí¬ i_x0000__x0000_ _x0000_0"/>
      <sheetName val="70_x0000_,_0_x0000_s« i_x0000_Æ"/>
      <sheetName val="____ ___ __"/>
      <sheetName val="_SHOPLIST.xls__SHOPLIST.xls_70_"/>
      <sheetName val="_SHOPLIST.xls__SHOPLIST.xls_70,"/>
      <sheetName val="ConferenceCentre_옰ʒ䄂ʒ鵠ʐ䄂ʒ閐̐脭め_x"/>
      <sheetName val="_SHOPLIST.xls__VW_x0000_VU_x0"/>
      <sheetName val="_VWVU))tÏØ0__3"/>
      <sheetName val="_SHOPLIST_xls__SHOPLIST_xls_70"/>
      <sheetName val="_SHOPLIST_xls__SHOPLIST_xls_70,"/>
      <sheetName val="ConferenceCentre_x005f_x005f_x0"/>
      <sheetName val="Geneí¬_x005f_x005f_x005f_x0008_"/>
      <sheetName val="70_x005f_x005f_x005f_x0000_,_0_"/>
      <sheetName val="Geneí¬_x005f_x005f_x005f_x005f_"/>
      <sheetName val="70_x005f_x005f_x005f_x005f_x005"/>
      <sheetName val="70,_0s«_iÆø_í¬_i"/>
      <sheetName val="___________"/>
      <sheetName val="_SHOPLIST_xls_70,_0s«iÆøí¬"/>
      <sheetName val="_SHOPLIST_xls_70,_0s«iÆøí¬i"/>
      <sheetName val="_VWVU))tÏØ0__4"/>
      <sheetName val="___________1"/>
      <sheetName val="ConferenceCentre_옰ʒ䄂ʒ鵠ʐ䄂ʒ閐̐脭め"/>
      <sheetName val="_SHOPLIST.xls_70,"/>
      <sheetName val="_SHOPLIST_xls_70,_0s«_iÆø_í¬"/>
      <sheetName val="_SHOPLIST_xls__SHOPLIST_xls_70_"/>
      <sheetName val="_SHOPLIST.xls__VW"/>
      <sheetName val="_SHOPLIST.xls__VWVU))tÏØ0  "/>
      <sheetName val="_SHOPLIST.xls__VWVU))tÏØ0__"/>
      <sheetName val="_SHOPLIST.xls__SHOPLIST.xls__SH"/>
      <sheetName val="_SHOPLIST.xls__VWVU))tÏØ0__1"/>
      <sheetName val="_SHOPLIST.xls__VWVU))tÏØ0__2"/>
      <sheetName val="_SHOPLIST.xls__VWVU))tÏØ0__3"/>
      <sheetName val="_SHOPLIST.xls_70,_0s«_iÆø_í¬_i"/>
      <sheetName val="_SHOPLIST.xls_70_,_0_s«i_Æøí¬i_"/>
      <sheetName val="_SHOPLIST.xls__VWVU))tÏØ0__4"/>
      <sheetName val="[SHOPLIST.xls]/VWVU))tÏØ0__5"/>
      <sheetName val="[SHOPLIST.xls]/VWVU))tÏØ0__6"/>
      <sheetName val="[SHOPLIST.xls]/VWVU))tÏØ0__7"/>
      <sheetName val="11"/>
      <sheetName val="Base_BM-rebar"/>
      <sheetName val="[SHOPLIST_xls]70"/>
      <sheetName val="[SHOPLIST_xls]70,"/>
      <sheetName val="KP1590_E"/>
      <sheetName val="Model"/>
      <sheetName val="CONSTRUCTION COMPONENT"/>
      <sheetName val="grid"/>
      <sheetName val="para"/>
      <sheetName val="kppl pl"/>
      <sheetName val="Basic Rates"/>
      <sheetName val="B-3.2 EB"/>
      <sheetName val="Ragama"/>
      <sheetName val="B-3"/>
      <sheetName val="主材价格"/>
      <sheetName val="_SHOPLIST.xls__SHOPLIST.xls_70"/>
      <sheetName val="Geneí¬_x0008_i_x000"/>
      <sheetName val="各楼量单项组价及与DAR单价对比"/>
      <sheetName val="Qtys_ZamZam_(Del__before)"/>
      <sheetName val="Qtys_Relocation_(Del_before)"/>
      <sheetName val="_Qtys_Sub_&amp;_Tents_(Del__before)"/>
      <sheetName val="Qtys__Signages_(Del__before)"/>
      <sheetName val="Qtys_Temporary_Passages_(Del)"/>
      <sheetName val="_Qtys_Ser__Rooms_(Del_before)"/>
      <sheetName val="Contractor Application"/>
      <sheetName val="General Summary"/>
      <sheetName val="08 MEP Summary"/>
      <sheetName val="03B1"/>
      <sheetName val="03B2"/>
      <sheetName val="Addnl works"/>
      <sheetName val="VARIATIONS"/>
      <sheetName val="B3. Material on Site-Detail"/>
      <sheetName val="[SHOPLIST.xls]70_x0000_,/0_x0000_s«_x0008_i_x"/>
      <sheetName val="Joseph Record"/>
      <sheetName val="Клининг"/>
      <sheetName val="4"/>
      <sheetName val="Core Data"/>
      <sheetName val="Qty-UG"/>
      <sheetName val="Labour Rate "/>
      <sheetName val="(M+L)"/>
      <sheetName val="Names&amp;Cases"/>
      <sheetName val="satış planı (2)"/>
      <sheetName val="Tahsilat"/>
      <sheetName val="Div.07 Thermal &amp; Moisture"/>
      <sheetName val=" Estimate  "/>
      <sheetName val="Equip."/>
      <sheetName val="Book1"/>
      <sheetName val="6.2 Floor Finishes"/>
      <sheetName val="[SHOPLIST.xls][SHOPLIST.xls]/VW"/>
      <sheetName val="Trade Summary"/>
      <sheetName val="Sheet Index"/>
      <sheetName val="PB"/>
      <sheetName val="GS"/>
      <sheetName val="1 - Main Building"/>
      <sheetName val="1 - Summary"/>
      <sheetName val="2 - Landscaping Works"/>
      <sheetName val="2 - Summary"/>
      <sheetName val="4 - Bldg Infra"/>
      <sheetName val="4 - Summary"/>
      <sheetName val="[SHOPLIST_xls]/VW"/>
      <sheetName val="[SHOPLIST_xls]/VWVU))tÏØ0__"/>
      <sheetName val="[SHOPLIST_xls]/VWVU))tÏØ0__1"/>
      <sheetName val="Materials_"/>
      <sheetName val="Asset Allocation (CR)"/>
      <sheetName val="Project Benchmarking"/>
      <sheetName val="Dashboard (1)"/>
      <sheetName val="Remeasure"/>
      <sheetName val="VO Agreed to Unifier Sum"/>
      <sheetName val="VO Not yet Agreed to Unifier"/>
      <sheetName val="VO Anticipated to Unifier"/>
      <sheetName val="EW to Unifier"/>
      <sheetName val="Prov Sums"/>
      <sheetName val="Claims"/>
      <sheetName val="Other Amounts"/>
      <sheetName val="LANGUAGE"/>
      <sheetName val="T&amp;M"/>
      <sheetName val="PRL"/>
      <sheetName val="PROCTOR"/>
      <sheetName val="Status Summary"/>
      <sheetName val="钢筋"/>
      <sheetName val="02"/>
      <sheetName val="03"/>
      <sheetName val="04"/>
      <sheetName val="01"/>
      <sheetName val="PLT-SUM"/>
      <sheetName val="electrical"/>
      <sheetName val="abs-boq"/>
      <sheetName val="New Rates"/>
      <sheetName val="IRR_CHAMBER"/>
      <sheetName val="material"/>
      <sheetName val="Labour Rates"/>
      <sheetName val="machinery"/>
      <sheetName val="Status "/>
      <sheetName val="CLIENT BUDGET"/>
      <sheetName val="Reco-June 2019"/>
      <sheetName val="REMINING PROGRESS"/>
      <sheetName val="OS&amp;E  IT"/>
      <sheetName val="PAID AMOUNT"/>
      <sheetName val="IPA.21"/>
      <sheetName val="Order by owner"/>
      <sheetName val="IT"/>
      <sheetName val="PERLIM. Sammary"/>
      <sheetName val="KBEC"/>
      <sheetName val="retention"/>
      <sheetName val="RECOVER OF DOUBLE PAYMENT"/>
      <sheetName val="RECTIFICATION"/>
      <sheetName val="rathath al matar"/>
      <sheetName val="faradooni"/>
      <sheetName val="WOTEK"/>
      <sheetName val="MINERWA"/>
      <sheetName val="INTERNAL LINE "/>
      <sheetName val="MINOVA.AL DEYAR"/>
      <sheetName val="OTIS"/>
      <sheetName val="WATERMAN"/>
      <sheetName val="BEAM"/>
      <sheetName val="PLATFORMS"/>
      <sheetName val="BLUE RHINE"/>
      <sheetName val="MALT"/>
      <sheetName val="NATIONAL PAINT"/>
      <sheetName val="MESSARA"/>
      <sheetName val="FIRE RATED"/>
      <sheetName val="MARBLE"/>
      <sheetName val="JASWAY"/>
      <sheetName val="GFA_HQ_Building20"/>
      <sheetName val="GFA_Conference19"/>
      <sheetName val="BQ_External19"/>
      <sheetName val="Graph_Data_(DO_NOT_PRINT)18"/>
      <sheetName val="StattCo_yCharges18"/>
      <sheetName val="Penthouse_Apartment18"/>
      <sheetName val="LABOUR_HISTOGRAM19"/>
      <sheetName val="Chiet_tinh_dz2218"/>
      <sheetName val="Chiet_tinh_dz3518"/>
      <sheetName val="@risk_rents_and_incentives18"/>
      <sheetName val="Car_park_lease18"/>
      <sheetName val="Net_rent_analysis18"/>
      <sheetName val="Poz-1_18"/>
      <sheetName val="Lab_Cum_Hist18"/>
      <sheetName val="Raw_Data18"/>
      <sheetName val="Bill_No__218"/>
      <sheetName val="CT_Thang_Mo18"/>
      <sheetName val="budget_summary_(2)17"/>
      <sheetName val="Budget_Analysis_Summary17"/>
      <sheetName val="LEVEL_SHEET18"/>
      <sheetName val="SPT_vs_PHI18"/>
      <sheetName val="CT__PL17"/>
      <sheetName val="Projet,_methodes_&amp;_couts17"/>
      <sheetName val="Risques_majeurs_&amp;_Frais_Ind_17"/>
      <sheetName val="FOL_-_Bar18"/>
      <sheetName val="intr_stool_brkup17"/>
      <sheetName val="Tender_Summary18"/>
      <sheetName val="Insurance_Ext18"/>
      <sheetName val="Customize_Your_Invoice18"/>
      <sheetName val="HVAC_BoQ18"/>
      <sheetName val="Body_Sheet17"/>
      <sheetName val="1_0_Executive_Summary17"/>
      <sheetName val="Top_sheet17"/>
      <sheetName val="Ap_A15"/>
      <sheetName val="SHOPLIST_xls14"/>
      <sheetName val="Bill_216"/>
      <sheetName val="2_Div_14_15"/>
      <sheetName val="beam-reinft-IIInd_floor14"/>
      <sheetName val="beam-reinft-machine_rm14"/>
      <sheetName val="Bill_115"/>
      <sheetName val="Bill_315"/>
      <sheetName val="Bill_415"/>
      <sheetName val="Bill_515"/>
      <sheetName val="Bill_615"/>
      <sheetName val="Bill_715"/>
      <sheetName val="POWER_ASSUMPTIONS14"/>
      <sheetName val="Invoice_Summary14"/>
      <sheetName val="PROJECT_BRIEF15"/>
      <sheetName val="Civil_Boq13"/>
      <sheetName val="C_(3)15"/>
      <sheetName val="Dubai_golf14"/>
      <sheetName val="WITHOUT_C&amp;I_PROFIT_(3)13"/>
      <sheetName val="HIRED_LABOUR_CODE11"/>
      <sheetName val="PA-_Consutant_11"/>
      <sheetName val="foot-slab_reinft11"/>
      <sheetName val="Softscape_Buildup13"/>
      <sheetName val="Mat'l_Rate13"/>
      <sheetName val="VALVE_CHAMBERS10"/>
      <sheetName val="Fire_Hydrants10"/>
      <sheetName val="B_GATE_VALVE10"/>
      <sheetName val="Sub_G1_Fire10"/>
      <sheetName val="Sub_G12_Fire10"/>
      <sheetName val="Activity_List13"/>
      <sheetName val="BILL_COV11"/>
      <sheetName val="Ra__stair11"/>
      <sheetName val="DETAILED__BOQ11"/>
      <sheetName val="M-Book_for_Conc11"/>
      <sheetName val="M-Book_for_FW11"/>
      <sheetName val="Materials_Cost(PCC)10"/>
      <sheetName val="India_F&amp;S_Template10"/>
      <sheetName val="IO_LIST10"/>
      <sheetName val="Material_10"/>
      <sheetName val="Quote_Sheet10"/>
      <sheetName val="Day_work10"/>
      <sheetName val="Working_for_RCC9"/>
      <sheetName val="Div__029"/>
      <sheetName val="Div__039"/>
      <sheetName val="Div__049"/>
      <sheetName val="Div__059"/>
      <sheetName val="Div__069"/>
      <sheetName val="Div__079"/>
      <sheetName val="Div__089"/>
      <sheetName val="Div__099"/>
      <sheetName val="Div__109"/>
      <sheetName val="Div__119"/>
      <sheetName val="Div__129"/>
      <sheetName val="Div_139"/>
      <sheetName val="EXTERNAL_WORKS9"/>
      <sheetName val="PRODUCTIVITY_RATE9"/>
      <sheetName val="U_R_A_-_MASONRY9"/>
      <sheetName val="U_R_A_-_PLASTERING9"/>
      <sheetName val="U_R_A_-_TILING9"/>
      <sheetName val="U_R_A_-_GRANITE9"/>
      <sheetName val="V_C_2_-_EARTHWORK9"/>
      <sheetName val="V_C_9_-_CERAMIC9"/>
      <sheetName val="V_C_9_-_FINISHES9"/>
      <sheetName val="Elemental_Buildup8"/>
      <sheetName val="Eq__Mobilization9"/>
      <sheetName val="w't_table8"/>
      <sheetName val="bill_nb2-Plumbing_&amp;_Drainag8"/>
      <sheetName val="Pl_&amp;_Dr_B8"/>
      <sheetName val="Pl_&amp;_Dr_G8"/>
      <sheetName val="Pl_&amp;_Dr_M8"/>
      <sheetName val="Pl_&amp;_Dr_18"/>
      <sheetName val="Pl_&amp;_Dr_28"/>
      <sheetName val="Pl_&amp;_Dr_38"/>
      <sheetName val="Pl_&amp;_Dr_48"/>
      <sheetName val="Pl_&amp;_Dr_58"/>
      <sheetName val="Pl_&amp;_Dr_68"/>
      <sheetName val="Pl_&amp;_Dr_78"/>
      <sheetName val="Pl_&amp;_Dr_88"/>
      <sheetName val="Pl_&amp;_Dr_R8"/>
      <sheetName val="FF_B8"/>
      <sheetName val="FF_G8"/>
      <sheetName val="FF_M8"/>
      <sheetName val="FF_18"/>
      <sheetName val="FF_2_8"/>
      <sheetName val="FF_38"/>
      <sheetName val="FF_48"/>
      <sheetName val="FF_58"/>
      <sheetName val="FF_6_8"/>
      <sheetName val="FF_78"/>
      <sheetName val="FF_88"/>
      <sheetName val="FF_R8"/>
      <sheetName val="bill_nb3-FF8"/>
      <sheetName val="HVAC_B8"/>
      <sheetName val="HVAC_G8"/>
      <sheetName val="HVAC_M8"/>
      <sheetName val="HVAC_18"/>
      <sheetName val="HVAC_28"/>
      <sheetName val="HVAC_38"/>
      <sheetName val="HVAC_48"/>
      <sheetName val="HVAC_58"/>
      <sheetName val="HVAC_68"/>
      <sheetName val="HVAC_78"/>
      <sheetName val="HVAC_88"/>
      <sheetName val="HVAC_R8"/>
      <sheetName val="bill_nb4-HVAC8"/>
      <sheetName val="SC_B8"/>
      <sheetName val="SC_G8"/>
      <sheetName val="SC_M8"/>
      <sheetName val="SC_18"/>
      <sheetName val="SC_28"/>
      <sheetName val="SC_38"/>
      <sheetName val="SC_48"/>
      <sheetName val="SC_58"/>
      <sheetName val="SC_68"/>
      <sheetName val="SC_78"/>
      <sheetName val="SC_88"/>
      <sheetName val="SC_R8"/>
      <sheetName val="AV_B8"/>
      <sheetName val="AV_G8"/>
      <sheetName val="AV_M8"/>
      <sheetName val="AV_18"/>
      <sheetName val="AV_28"/>
      <sheetName val="AV_38"/>
      <sheetName val="AV_48"/>
      <sheetName val="AV_58"/>
      <sheetName val="AV_68"/>
      <sheetName val="AV_78"/>
      <sheetName val="AV_88"/>
      <sheetName val="EL_B8"/>
      <sheetName val="EL_M8"/>
      <sheetName val="EL_18"/>
      <sheetName val="EL_28"/>
      <sheetName val="EL_38"/>
      <sheetName val="EL_48"/>
      <sheetName val="EL_58"/>
      <sheetName val="EL_68"/>
      <sheetName val="EL_78"/>
      <sheetName val="EL_88"/>
      <sheetName val="EL_R8"/>
      <sheetName val="EL_TR8"/>
      <sheetName val="8-_EL8"/>
      <sheetName val="FA_B8"/>
      <sheetName val="FA_G8"/>
      <sheetName val="FA_M8"/>
      <sheetName val="FA_18"/>
      <sheetName val="FA_28"/>
      <sheetName val="FA_38"/>
      <sheetName val="FA_48"/>
      <sheetName val="FA_58"/>
      <sheetName val="FA_68"/>
      <sheetName val="FA_78"/>
      <sheetName val="FA_88"/>
      <sheetName val="FA_R8"/>
      <sheetName val="9-_FA8"/>
      <sheetName val="BOQ_Direct_selling_cost10"/>
      <sheetName val="CHART_OF_ACCOUNTS9"/>
      <sheetName val="B185-B-9_19"/>
      <sheetName val="B185-B-9_29"/>
      <sheetName val="Material_List_8"/>
      <sheetName val="E-Bill_No_6_A-O9"/>
      <sheetName val="B09_19"/>
      <sheetName val="Division_220"/>
      <sheetName val="Division_48"/>
      <sheetName val="Division_58"/>
      <sheetName val="Division_68"/>
      <sheetName val="Division_78"/>
      <sheetName val="Division_88"/>
      <sheetName val="Division_98"/>
      <sheetName val="Division_108"/>
      <sheetName val="Division_128"/>
      <sheetName val="Division_148"/>
      <sheetName val="Division_2111"/>
      <sheetName val="Division_228"/>
      <sheetName val="Division_238"/>
      <sheetName val="Division_268"/>
      <sheetName val="Division_278"/>
      <sheetName val="Division_288"/>
      <sheetName val="Division_318"/>
      <sheetName val="Division_328"/>
      <sheetName val="Division_338"/>
      <sheetName val="PMWeb_data9"/>
      <sheetName val="PointNo_58"/>
      <sheetName val="SS_MH9"/>
      <sheetName val="2_2)Revised_Cash_Flow8"/>
      <sheetName val="입찰내역_발주처_양식8"/>
      <sheetName val="/VWVU))tÏØ0__8"/>
      <sheetName val="LIST_DO_NOT_REMOVE7"/>
      <sheetName val="Index_List8"/>
      <sheetName val="Type_List8"/>
      <sheetName val="File_Types8"/>
      <sheetName val="Chiet_t8"/>
      <sheetName val="Staffing_and_Rates_IA8"/>
      <sheetName val="B6_2_7"/>
      <sheetName val="PRECAST_lightconc-II10"/>
      <sheetName val="final_abstract10"/>
      <sheetName val="Summary_of_Work6"/>
      <sheetName val="Staff_Acco_6"/>
      <sheetName val="TBAL9697_-group_wise__sdpl6"/>
      <sheetName val="Employee_List6"/>
      <sheetName val="Project_Cost_Breakdown6"/>
      <sheetName val="Item-_Compact6"/>
      <sheetName val="E_&amp;_R6"/>
      <sheetName val="Рабочий_лист5"/>
      <sheetName val="SITE_WORK5"/>
      <sheetName val="Rate_summary5"/>
      <sheetName val="d-safe_DELUXE5"/>
      <sheetName val="Back_up5"/>
      <sheetName val="PT_141-_Site_A_Landscape5"/>
      <sheetName val="Annex_1_Sect_3a6"/>
      <sheetName val="Annex_1_Sect_3a_16"/>
      <sheetName val="Annex_1_Sect_3b6"/>
      <sheetName val="Annex_1_Sect_3c6"/>
      <sheetName val="HOURLY_RATES6"/>
      <sheetName val="RAB_AR&amp;STR5"/>
      <sheetName val="INDIGINEOUS_ITEMS_5"/>
      <sheetName val="train_cash5"/>
      <sheetName val="accom_cash5"/>
      <sheetName val="Duct_Accesories5"/>
      <sheetName val="Mall_waterproofing5"/>
      <sheetName val="MSCP_waterproofing5"/>
      <sheetName val="????_???_??5"/>
      <sheetName val="Common_Variables5"/>
      <sheetName val="[SHOPLIST_xls]70,/0s«iÆøí¬i5"/>
      <sheetName val="GPL_Revenu_Update5"/>
      <sheetName val="DO_NOT_TOUCH5"/>
      <sheetName val="Work_Type5"/>
      <sheetName val="Labour_&amp;_Plant5"/>
      <sheetName val="Ave_wtd_rates5"/>
      <sheetName val="Debits_as_on_12_04_085"/>
      <sheetName val="STAFFSCHED_5"/>
      <sheetName val="TRIAL_BALANCE5"/>
      <sheetName val="[SHOPLIST_xls][SHOPLIST_xls]705"/>
      <sheetName val="PROJECT_BRIEF(EX_NEW)5"/>
      <sheetName val="Risk_Breakdown_Structure4"/>
      <sheetName val="AREA_OF_APPLICATION4"/>
      <sheetName val="Geneí¬_i4"/>
      <sheetName val="steel_total4"/>
      <sheetName val="ELE_BOQ4"/>
      <sheetName val="Z-_GENERAL_PRICE_SUMMARY1"/>
      <sheetName val="Resumo_Empreitadas1"/>
      <sheetName val="PPA_Summary1"/>
      <sheetName val="Mix_Design1"/>
      <sheetName val="%_prog_figs_-u5_and_total1"/>
      <sheetName val="Floor_Box_2"/>
      <sheetName val="[SHOPLIST_xls]/VWVU))"/>
      <sheetName val="[SHOPLIST_xls][SHOPLIST_xls][SH"/>
      <sheetName val="Site_Dev_BOQ"/>
      <sheetName val="rEFERENCES_"/>
      <sheetName val="Dash_board"/>
      <sheetName val="Data_Sheet"/>
      <sheetName val="tender_allowances"/>
      <sheetName val="_Summary_BKG_034"/>
      <sheetName val="BILL_3R"/>
      <sheetName val="Area_Breakdown_PER_LEVEL_LINK"/>
      <sheetName val="CF_Input"/>
      <sheetName val="DATA_INPUT"/>
      <sheetName val="Vordruck-Nr__7_1_3_D"/>
      <sheetName val="M&amp;A_D"/>
      <sheetName val="M&amp;A_E"/>
      <sheetName val="M&amp;A_G"/>
      <sheetName val="1_2_Staff_Schedule1"/>
      <sheetName val="Bill_10"/>
      <sheetName val="[SHOPLIST_xls]/VWVU))tÏØ0__11"/>
      <sheetName val="[SHOPLIST_xls]/VWVU))tÏØ0__2"/>
      <sheetName val="[SHOPLIST_xls]/VWVU))tÏØ0__3"/>
      <sheetName val="[SHOPLIST_xls]70,/0s«_iÆø_í¬_i"/>
      <sheetName val="[SHOPLIST_xls]70?,/0?s«i?Æøí¬i?"/>
      <sheetName val="Labour_Costs"/>
      <sheetName val="BLOCK-A_(MEA_SHEET)"/>
      <sheetName val="/VWVU))tÏØ0__9"/>
      <sheetName val="GFA_HQ_Building21"/>
      <sheetName val="GFA_Conference20"/>
      <sheetName val="BQ_External20"/>
      <sheetName val="Graph_Data_(DO_NOT_PRINT)19"/>
      <sheetName val="StattCo_yCharges19"/>
      <sheetName val="Penthouse_Apartment19"/>
      <sheetName val="LABOUR_HISTOGRAM20"/>
      <sheetName val="Chiet_tinh_dz2219"/>
      <sheetName val="Chiet_tinh_dz3519"/>
      <sheetName val="@risk_rents_and_incentives19"/>
      <sheetName val="Car_park_lease19"/>
      <sheetName val="Net_rent_analysis19"/>
      <sheetName val="Poz-1_19"/>
      <sheetName val="Lab_Cum_Hist19"/>
      <sheetName val="Raw_Data19"/>
      <sheetName val="Bill_No__219"/>
      <sheetName val="CT_Thang_Mo19"/>
      <sheetName val="budget_summary_(2)18"/>
      <sheetName val="Budget_Analysis_Summary18"/>
      <sheetName val="LEVEL_SHEET19"/>
      <sheetName val="SPT_vs_PHI19"/>
      <sheetName val="CT__PL18"/>
      <sheetName val="Projet,_methodes_&amp;_couts18"/>
      <sheetName val="Risques_majeurs_&amp;_Frais_Ind_18"/>
      <sheetName val="FOL_-_Bar19"/>
      <sheetName val="intr_stool_brkup18"/>
      <sheetName val="Tender_Summary19"/>
      <sheetName val="Insurance_Ext19"/>
      <sheetName val="Customize_Your_Invoice19"/>
      <sheetName val="HVAC_BoQ19"/>
      <sheetName val="Body_Sheet18"/>
      <sheetName val="1_0_Executive_Summary18"/>
      <sheetName val="Top_sheet18"/>
      <sheetName val="Ap_A16"/>
      <sheetName val="SHOPLIST_xls15"/>
      <sheetName val="Bill_217"/>
      <sheetName val="2_Div_14_16"/>
      <sheetName val="beam-reinft-IIInd_floor15"/>
      <sheetName val="beam-reinft-machine_rm15"/>
      <sheetName val="Bill_116"/>
      <sheetName val="Bill_316"/>
      <sheetName val="Bill_416"/>
      <sheetName val="Bill_516"/>
      <sheetName val="Bill_616"/>
      <sheetName val="Bill_716"/>
      <sheetName val="POWER_ASSUMPTIONS15"/>
      <sheetName val="Invoice_Summary15"/>
      <sheetName val="PROJECT_BRIEF16"/>
      <sheetName val="Civil_Boq14"/>
      <sheetName val="C_(3)16"/>
      <sheetName val="Dubai_golf15"/>
      <sheetName val="WITHOUT_C&amp;I_PROFIT_(3)14"/>
      <sheetName val="HIRED_LABOUR_CODE12"/>
      <sheetName val="PA-_Consutant_12"/>
      <sheetName val="foot-slab_reinft12"/>
      <sheetName val="Softscape_Buildup14"/>
      <sheetName val="Mat'l_Rate14"/>
      <sheetName val="VALVE_CHAMBERS11"/>
      <sheetName val="Fire_Hydrants11"/>
      <sheetName val="B_GATE_VALVE11"/>
      <sheetName val="Sub_G1_Fire11"/>
      <sheetName val="Sub_G12_Fire11"/>
      <sheetName val="Activity_List14"/>
      <sheetName val="BILL_COV12"/>
      <sheetName val="Ra__stair12"/>
      <sheetName val="DETAILED__BOQ12"/>
      <sheetName val="M-Book_for_Conc12"/>
      <sheetName val="M-Book_for_FW12"/>
      <sheetName val="Materials_Cost(PCC)11"/>
      <sheetName val="India_F&amp;S_Template11"/>
      <sheetName val="IO_LIST11"/>
      <sheetName val="Material_11"/>
      <sheetName val="Quote_Sheet11"/>
      <sheetName val="Day_work11"/>
      <sheetName val="Working_for_RCC10"/>
      <sheetName val="Div__0210"/>
      <sheetName val="Div__0310"/>
      <sheetName val="Div__0410"/>
      <sheetName val="Div__0510"/>
      <sheetName val="Div__0610"/>
      <sheetName val="Div__0710"/>
      <sheetName val="Div__0810"/>
      <sheetName val="Div__0910"/>
      <sheetName val="Div__1010"/>
      <sheetName val="Div__1110"/>
      <sheetName val="Div__1210"/>
      <sheetName val="Div_1310"/>
      <sheetName val="EXTERNAL_WORKS10"/>
      <sheetName val="PRODUCTIVITY_RATE10"/>
      <sheetName val="U_R_A_-_MASONRY10"/>
      <sheetName val="U_R_A_-_PLASTERING10"/>
      <sheetName val="U_R_A_-_TILING10"/>
      <sheetName val="U_R_A_-_GRANITE10"/>
      <sheetName val="V_C_2_-_EARTHWORK10"/>
      <sheetName val="V_C_9_-_CERAMIC10"/>
      <sheetName val="V_C_9_-_FINISHES10"/>
      <sheetName val="Elemental_Buildup9"/>
      <sheetName val="BOQ_Direct_selling_cost11"/>
      <sheetName val="Eq__Mobilization10"/>
      <sheetName val="PointNo_59"/>
      <sheetName val="w't_table9"/>
      <sheetName val="bill_nb2-Plumbing_&amp;_Drainag9"/>
      <sheetName val="Pl_&amp;_Dr_B9"/>
      <sheetName val="Pl_&amp;_Dr_G9"/>
      <sheetName val="Pl_&amp;_Dr_M9"/>
      <sheetName val="Pl_&amp;_Dr_19"/>
      <sheetName val="Pl_&amp;_Dr_29"/>
      <sheetName val="Pl_&amp;_Dr_39"/>
      <sheetName val="Pl_&amp;_Dr_49"/>
      <sheetName val="Pl_&amp;_Dr_59"/>
      <sheetName val="Pl_&amp;_Dr_69"/>
      <sheetName val="Pl_&amp;_Dr_79"/>
      <sheetName val="Pl_&amp;_Dr_89"/>
      <sheetName val="Pl_&amp;_Dr_R9"/>
      <sheetName val="FF_B9"/>
      <sheetName val="FF_G9"/>
      <sheetName val="FF_M9"/>
      <sheetName val="FF_19"/>
      <sheetName val="FF_2_9"/>
      <sheetName val="FF_39"/>
      <sheetName val="FF_49"/>
      <sheetName val="FF_59"/>
      <sheetName val="FF_6_9"/>
      <sheetName val="FF_79"/>
      <sheetName val="FF_89"/>
      <sheetName val="FF_R9"/>
      <sheetName val="bill_nb3-FF9"/>
      <sheetName val="HVAC_B9"/>
      <sheetName val="HVAC_G9"/>
      <sheetName val="HVAC_M9"/>
      <sheetName val="HVAC_19"/>
      <sheetName val="HVAC_29"/>
      <sheetName val="HVAC_39"/>
      <sheetName val="HVAC_49"/>
      <sheetName val="HVAC_59"/>
      <sheetName val="HVAC_69"/>
      <sheetName val="HVAC_79"/>
      <sheetName val="HVAC_89"/>
      <sheetName val="HVAC_R9"/>
      <sheetName val="bill_nb4-HVAC9"/>
      <sheetName val="SC_B9"/>
      <sheetName val="SC_G9"/>
      <sheetName val="SC_M9"/>
      <sheetName val="SC_19"/>
      <sheetName val="SC_29"/>
      <sheetName val="SC_39"/>
      <sheetName val="SC_49"/>
      <sheetName val="SC_59"/>
      <sheetName val="SC_69"/>
      <sheetName val="SC_79"/>
      <sheetName val="SC_89"/>
      <sheetName val="SC_R9"/>
      <sheetName val="AV_B9"/>
      <sheetName val="AV_G9"/>
      <sheetName val="AV_M9"/>
      <sheetName val="AV_19"/>
      <sheetName val="AV_29"/>
      <sheetName val="AV_39"/>
      <sheetName val="AV_49"/>
      <sheetName val="AV_59"/>
      <sheetName val="AV_69"/>
      <sheetName val="AV_79"/>
      <sheetName val="AV_89"/>
      <sheetName val="EL_B9"/>
      <sheetName val="EL_M9"/>
      <sheetName val="EL_19"/>
      <sheetName val="EL_29"/>
      <sheetName val="EL_39"/>
      <sheetName val="EL_49"/>
      <sheetName val="EL_59"/>
      <sheetName val="EL_69"/>
      <sheetName val="EL_79"/>
      <sheetName val="EL_89"/>
      <sheetName val="EL_R9"/>
      <sheetName val="EL_TR9"/>
      <sheetName val="8-_EL9"/>
      <sheetName val="FA_B9"/>
      <sheetName val="FA_G9"/>
      <sheetName val="FA_M9"/>
      <sheetName val="FA_19"/>
      <sheetName val="FA_29"/>
      <sheetName val="FA_39"/>
      <sheetName val="FA_49"/>
      <sheetName val="FA_59"/>
      <sheetName val="FA_69"/>
      <sheetName val="FA_79"/>
      <sheetName val="FA_89"/>
      <sheetName val="FA_R9"/>
      <sheetName val="9-_FA9"/>
      <sheetName val="B185-B-9_110"/>
      <sheetName val="B185-B-9_210"/>
      <sheetName val="CHART_OF_ACCOUNTS10"/>
      <sheetName val="Index_List9"/>
      <sheetName val="Type_List9"/>
      <sheetName val="File_Types9"/>
      <sheetName val="E-Bill_No_6_A-O10"/>
      <sheetName val="PMWeb_data10"/>
      <sheetName val="SS_MH10"/>
      <sheetName val="Material_List_9"/>
      <sheetName val="2_2)Revised_Cash_Flow9"/>
      <sheetName val="B09_110"/>
      <sheetName val="Project_Cost_Breakdown7"/>
      <sheetName val="입찰내역_발주처_양식9"/>
      <sheetName val="Division_229"/>
      <sheetName val="Division_49"/>
      <sheetName val="Division_59"/>
      <sheetName val="Division_69"/>
      <sheetName val="Division_79"/>
      <sheetName val="Division_89"/>
      <sheetName val="Division_99"/>
      <sheetName val="Division_109"/>
      <sheetName val="Division_129"/>
      <sheetName val="Division_149"/>
      <sheetName val="Division_2112"/>
      <sheetName val="Division_2210"/>
      <sheetName val="Division_239"/>
      <sheetName val="Division_269"/>
      <sheetName val="Division_279"/>
      <sheetName val="Division_289"/>
      <sheetName val="Division_319"/>
      <sheetName val="Division_329"/>
      <sheetName val="Division_339"/>
      <sheetName val="LIST_DO_NOT_REMOVE8"/>
      <sheetName val="PRECAST_lightconc-II11"/>
      <sheetName val="final_abstract11"/>
      <sheetName val="Staff_Acco_7"/>
      <sheetName val="TBAL9697_-group_wise__sdpl7"/>
      <sheetName val="Chiet_t9"/>
      <sheetName val="Staffing_and_Rates_IA9"/>
      <sheetName val="B6_2_8"/>
      <sheetName val="Summary_of_Work7"/>
      <sheetName val="Employee_List7"/>
      <sheetName val="Item-_Compact7"/>
      <sheetName val="E_&amp;_R7"/>
      <sheetName val="Рабочий_лист6"/>
      <sheetName val="SITE_WORK6"/>
      <sheetName val="Rate_summary6"/>
      <sheetName val="RAB_AR&amp;STR6"/>
      <sheetName val="d-safe_DELUXE6"/>
      <sheetName val="Back_up6"/>
      <sheetName val="PT_141-_Site_A_Landscape6"/>
      <sheetName val="Annex_1_Sect_3a7"/>
      <sheetName val="Annex_1_Sect_3a_17"/>
      <sheetName val="Annex_1_Sect_3b7"/>
      <sheetName val="Annex_1_Sect_3c7"/>
      <sheetName val="HOURLY_RATES7"/>
      <sheetName val="train_cash6"/>
      <sheetName val="accom_cash6"/>
      <sheetName val="INDIGINEOUS_ITEMS_6"/>
      <sheetName val="Duct_Accesories6"/>
      <sheetName val="Mall_waterproofing6"/>
      <sheetName val="MSCP_waterproofing6"/>
      <sheetName val="????_???_??6"/>
      <sheetName val="Common_Variables6"/>
      <sheetName val="[SHOPLIST_xls]70,/0s«iÆøí¬i6"/>
      <sheetName val="GPL_Revenu_Update6"/>
      <sheetName val="DO_NOT_TOUCH6"/>
      <sheetName val="Work_Type6"/>
      <sheetName val="Labour_&amp;_Plant6"/>
      <sheetName val="Ave_wtd_rates6"/>
      <sheetName val="Debits_as_on_12_04_086"/>
      <sheetName val="STAFFSCHED_6"/>
      <sheetName val="TRIAL_BALANCE6"/>
      <sheetName val="[SHOPLIST_xls][SHOPLIST_xls]706"/>
      <sheetName val="PROJECT_BRIEF(EX_NEW)6"/>
      <sheetName val="AREA_OF_APPLICATION5"/>
      <sheetName val="Risk_Breakdown_Structure5"/>
      <sheetName val="Geneí¬_i5"/>
      <sheetName val="steel_total5"/>
      <sheetName val="ELE_BOQ5"/>
      <sheetName val="Z-_GENERAL_PRICE_SUMMARY2"/>
      <sheetName val="Resumo_Empreitadas2"/>
      <sheetName val="PPA_Summary2"/>
      <sheetName val="Mix_Design2"/>
      <sheetName val="%_prog_figs_-u5_and_total2"/>
      <sheetName val="Floor_Box_3"/>
      <sheetName val="[SHOPLIST_xls]/VW1"/>
      <sheetName val="Equipment_Rates1"/>
      <sheetName val="Cashflow_projection1"/>
      <sheetName val="[SHOPLIST_xls][SHOPLIST_xls][S1"/>
      <sheetName val="E_H_-_H__W_P_1"/>
      <sheetName val="E__H__Treatment_for_pile_cap1"/>
      <sheetName val="[SHOPLIST_xls][SHOPLIST_xls]707"/>
      <sheetName val="Materials_1"/>
      <sheetName val="GFA_HQ_Building22"/>
      <sheetName val="GFA_Conference21"/>
      <sheetName val="BQ_External21"/>
      <sheetName val="Penthouse_Apartment20"/>
      <sheetName val="StattCo_yCharges20"/>
      <sheetName val="LABOUR_HISTOGRAM21"/>
      <sheetName val="Raw_Data20"/>
      <sheetName val="Chiet_tinh_dz2220"/>
      <sheetName val="Chiet_tinh_dz3520"/>
      <sheetName val="@risk_rents_and_incentives20"/>
      <sheetName val="Car_park_lease20"/>
      <sheetName val="Net_rent_analysis20"/>
      <sheetName val="Poz-1_20"/>
      <sheetName val="CT_Thang_Mo20"/>
      <sheetName val="Lab_Cum_Hist20"/>
      <sheetName val="Graph_Data_(DO_NOT_PRINT)20"/>
      <sheetName val="Bill_No__220"/>
      <sheetName val="budget_summary_(2)19"/>
      <sheetName val="Budget_Analysis_Summary19"/>
      <sheetName val="CT__PL19"/>
      <sheetName val="FOL_-_Bar20"/>
      <sheetName val="LEVEL_SHEET20"/>
      <sheetName val="SPT_vs_PHI20"/>
      <sheetName val="Tender_Summary20"/>
      <sheetName val="Insurance_Ext20"/>
      <sheetName val="Projet,_methodes_&amp;_couts19"/>
      <sheetName val="Risques_majeurs_&amp;_Frais_Ind_19"/>
      <sheetName val="Customize_Your_Invoice20"/>
      <sheetName val="HVAC_BoQ20"/>
      <sheetName val="Top_sheet19"/>
      <sheetName val="intr_stool_brkup19"/>
      <sheetName val="Body_Sheet19"/>
      <sheetName val="1_0_Executive_Summary19"/>
      <sheetName val="2_Div_14_17"/>
      <sheetName val="Bill_218"/>
      <sheetName val="Invoice_Summary16"/>
      <sheetName val="SHOPLIST_xls16"/>
      <sheetName val="Ap_A17"/>
      <sheetName val="PROJECT_BRIEF17"/>
      <sheetName val="Bill_117"/>
      <sheetName val="Bill_317"/>
      <sheetName val="Bill_417"/>
      <sheetName val="Bill_517"/>
      <sheetName val="Bill_617"/>
      <sheetName val="Bill_717"/>
      <sheetName val="beam-reinft-IIInd_floor16"/>
      <sheetName val="POWER_ASSUMPTIONS16"/>
      <sheetName val="Dubai_golf16"/>
      <sheetName val="beam-reinft-machine_rm16"/>
      <sheetName val="C_(3)17"/>
      <sheetName val="Softscape_Buildup15"/>
      <sheetName val="Mat'l_Rate15"/>
      <sheetName val="Civil_Boq15"/>
      <sheetName val="HIRED_LABOUR_CODE13"/>
      <sheetName val="PA-_Consutant_13"/>
      <sheetName val="foot-slab_reinft13"/>
      <sheetName val="Activity_List15"/>
      <sheetName val="Day_work12"/>
      <sheetName val="Div__0211"/>
      <sheetName val="Div__0311"/>
      <sheetName val="Div__0411"/>
      <sheetName val="Div__0511"/>
      <sheetName val="Div__0611"/>
      <sheetName val="Div__0711"/>
      <sheetName val="Div__0811"/>
      <sheetName val="Div__0911"/>
      <sheetName val="Div__1011"/>
      <sheetName val="Div__1111"/>
      <sheetName val="Div__1211"/>
      <sheetName val="Div_1311"/>
      <sheetName val="EXTERNAL_WORKS11"/>
      <sheetName val="PRODUCTIVITY_RATE11"/>
      <sheetName val="U_R_A_-_MASONRY11"/>
      <sheetName val="U_R_A_-_PLASTERING11"/>
      <sheetName val="U_R_A_-_TILING11"/>
      <sheetName val="U_R_A_-_GRANITE11"/>
      <sheetName val="V_C_2_-_EARTHWORK11"/>
      <sheetName val="V_C_9_-_CERAMIC11"/>
      <sheetName val="V_C_9_-_FINISHES11"/>
      <sheetName val="WITHOUT_C&amp;I_PROFIT_(3)15"/>
      <sheetName val="BILL_COV13"/>
      <sheetName val="DETAILED__BOQ13"/>
      <sheetName val="M-Book_for_Conc13"/>
      <sheetName val="M-Book_for_FW13"/>
      <sheetName val="Ra__stair13"/>
      <sheetName val="Materials_Cost(PCC)12"/>
      <sheetName val="India_F&amp;S_Template12"/>
      <sheetName val="IO_LIST12"/>
      <sheetName val="Material_12"/>
      <sheetName val="Quote_Sheet12"/>
      <sheetName val="VALVE_CHAMBERS12"/>
      <sheetName val="Fire_Hydrants12"/>
      <sheetName val="B_GATE_VALVE12"/>
      <sheetName val="Sub_G1_Fire12"/>
      <sheetName val="Sub_G12_Fire12"/>
      <sheetName val="Elemental_Buildup10"/>
      <sheetName val="Working_for_RCC11"/>
      <sheetName val="BOQ_Direct_selling_cost12"/>
      <sheetName val="Eq__Mobilization11"/>
      <sheetName val="PointNo_510"/>
      <sheetName val="w't_table10"/>
      <sheetName val="bill_nb2-Plumbing_&amp;_Drainag10"/>
      <sheetName val="Pl_&amp;_Dr_B10"/>
      <sheetName val="Pl_&amp;_Dr_G10"/>
      <sheetName val="Pl_&amp;_Dr_M10"/>
      <sheetName val="Pl_&amp;_Dr_110"/>
      <sheetName val="Pl_&amp;_Dr_210"/>
      <sheetName val="Pl_&amp;_Dr_310"/>
      <sheetName val="Pl_&amp;_Dr_410"/>
      <sheetName val="Pl_&amp;_Dr_510"/>
      <sheetName val="Pl_&amp;_Dr_610"/>
      <sheetName val="Pl_&amp;_Dr_710"/>
      <sheetName val="Pl_&amp;_Dr_810"/>
      <sheetName val="Pl_&amp;_Dr_R10"/>
      <sheetName val="FF_B10"/>
      <sheetName val="FF_G10"/>
      <sheetName val="FF_M10"/>
      <sheetName val="FF_110"/>
      <sheetName val="FF_2_10"/>
      <sheetName val="FF_310"/>
      <sheetName val="FF_410"/>
      <sheetName val="FF_510"/>
      <sheetName val="FF_6_10"/>
      <sheetName val="FF_710"/>
      <sheetName val="FF_810"/>
      <sheetName val="FF_R10"/>
      <sheetName val="bill_nb3-FF10"/>
      <sheetName val="HVAC_B10"/>
      <sheetName val="HVAC_G10"/>
      <sheetName val="HVAC_M10"/>
      <sheetName val="HVAC_110"/>
      <sheetName val="HVAC_210"/>
      <sheetName val="HVAC_310"/>
      <sheetName val="HVAC_410"/>
      <sheetName val="HVAC_510"/>
      <sheetName val="HVAC_610"/>
      <sheetName val="HVAC_710"/>
      <sheetName val="HVAC_810"/>
      <sheetName val="HVAC_R10"/>
      <sheetName val="bill_nb4-HVAC10"/>
      <sheetName val="SC_B10"/>
      <sheetName val="SC_G10"/>
      <sheetName val="SC_M10"/>
      <sheetName val="SC_110"/>
      <sheetName val="SC_210"/>
      <sheetName val="SC_310"/>
      <sheetName val="SC_410"/>
      <sheetName val="SC_510"/>
      <sheetName val="SC_610"/>
      <sheetName val="SC_710"/>
      <sheetName val="SC_810"/>
      <sheetName val="SC_R10"/>
      <sheetName val="AV_B10"/>
      <sheetName val="AV_G10"/>
      <sheetName val="AV_M10"/>
      <sheetName val="AV_110"/>
      <sheetName val="AV_210"/>
      <sheetName val="AV_310"/>
      <sheetName val="AV_410"/>
      <sheetName val="AV_510"/>
      <sheetName val="AV_610"/>
      <sheetName val="AV_710"/>
      <sheetName val="AV_810"/>
      <sheetName val="EL_B10"/>
      <sheetName val="EL_M10"/>
      <sheetName val="EL_110"/>
      <sheetName val="EL_210"/>
      <sheetName val="EL_310"/>
      <sheetName val="EL_410"/>
      <sheetName val="EL_510"/>
      <sheetName val="EL_610"/>
      <sheetName val="EL_710"/>
      <sheetName val="EL_810"/>
      <sheetName val="EL_R10"/>
      <sheetName val="EL_TR10"/>
      <sheetName val="8-_EL10"/>
      <sheetName val="FA_B10"/>
      <sheetName val="FA_G10"/>
      <sheetName val="FA_M10"/>
      <sheetName val="FA_110"/>
      <sheetName val="FA_210"/>
      <sheetName val="FA_310"/>
      <sheetName val="FA_410"/>
      <sheetName val="FA_510"/>
      <sheetName val="FA_610"/>
      <sheetName val="FA_710"/>
      <sheetName val="FA_810"/>
      <sheetName val="FA_R10"/>
      <sheetName val="9-_FA10"/>
      <sheetName val="B185-B-9_111"/>
      <sheetName val="B185-B-9_211"/>
      <sheetName val="CHART_OF_ACCOUNTS11"/>
      <sheetName val="Index_List10"/>
      <sheetName val="Type_List10"/>
      <sheetName val="File_Types10"/>
      <sheetName val="E-Bill_No_6_A-O11"/>
      <sheetName val="PMWeb_data11"/>
      <sheetName val="SS_MH11"/>
      <sheetName val="Material_List_10"/>
      <sheetName val="2_2)Revised_Cash_Flow10"/>
      <sheetName val="B09_111"/>
      <sheetName val="Project_Cost_Breakdown8"/>
      <sheetName val="입찰내역_발주처_양식10"/>
      <sheetName val="Division_230"/>
      <sheetName val="Division_410"/>
      <sheetName val="Division_510"/>
      <sheetName val="Division_610"/>
      <sheetName val="Division_710"/>
      <sheetName val="Division_810"/>
      <sheetName val="Division_910"/>
      <sheetName val="Division_1010"/>
      <sheetName val="Division_1210"/>
      <sheetName val="Division_1410"/>
      <sheetName val="Division_2113"/>
      <sheetName val="Division_2211"/>
      <sheetName val="Division_2310"/>
      <sheetName val="Division_2610"/>
      <sheetName val="Division_2710"/>
      <sheetName val="Division_2810"/>
      <sheetName val="Division_3110"/>
      <sheetName val="Division_3210"/>
      <sheetName val="Division_3310"/>
      <sheetName val="LIST_DO_NOT_REMOVE9"/>
      <sheetName val="PRECAST_lightconc-II12"/>
      <sheetName val="final_abstract12"/>
      <sheetName val="Staff_Acco_8"/>
      <sheetName val="TBAL9697_-group_wise__sdpl8"/>
      <sheetName val="/VWVU))tÏØ0__10"/>
      <sheetName val="Chiet_t10"/>
      <sheetName val="Staffing_and_Rates_IA10"/>
      <sheetName val="B6_2_9"/>
      <sheetName val="Summary_of_Work8"/>
      <sheetName val="Employee_List8"/>
      <sheetName val="Item-_Compact8"/>
      <sheetName val="E_&amp;_R8"/>
      <sheetName val="Рабочий_лист7"/>
      <sheetName val="SITE_WORK7"/>
      <sheetName val="Rate_summary7"/>
      <sheetName val="RAB_AR&amp;STR7"/>
      <sheetName val="d-safe_DELUXE7"/>
      <sheetName val="Back_up7"/>
      <sheetName val="PT_141-_Site_A_Landscape7"/>
      <sheetName val="Annex_1_Sect_3a8"/>
      <sheetName val="Annex_1_Sect_3a_18"/>
      <sheetName val="Annex_1_Sect_3b8"/>
      <sheetName val="Annex_1_Sect_3c8"/>
      <sheetName val="HOURLY_RATES8"/>
      <sheetName val="train_cash7"/>
      <sheetName val="accom_cash7"/>
      <sheetName val="INDIGINEOUS_ITEMS_7"/>
      <sheetName val="Duct_Accesories7"/>
      <sheetName val="Mall_waterproofing7"/>
      <sheetName val="MSCP_waterproofing7"/>
      <sheetName val="????_???_??7"/>
      <sheetName val="Common_Variables7"/>
      <sheetName val="[SHOPLIST_xls]70,/0s«iÆøí¬i7"/>
      <sheetName val="GPL_Revenu_Update7"/>
      <sheetName val="DO_NOT_TOUCH7"/>
      <sheetName val="Work_Type7"/>
      <sheetName val="Labour_&amp;_Plant7"/>
      <sheetName val="Ave_wtd_rates7"/>
      <sheetName val="Debits_as_on_12_04_087"/>
      <sheetName val="STAFFSCHED_7"/>
      <sheetName val="TRIAL_BALANCE7"/>
      <sheetName val="[SHOPLIST_xls][SHOPLIST_xls]708"/>
      <sheetName val="PROJECT_BRIEF(EX_NEW)7"/>
      <sheetName val="AREA_OF_APPLICATION6"/>
      <sheetName val="Risk_Breakdown_Structure6"/>
      <sheetName val="Geneí¬_i6"/>
      <sheetName val="steel_total6"/>
      <sheetName val="ELE_BOQ6"/>
      <sheetName val="Z-_GENERAL_PRICE_SUMMARY3"/>
      <sheetName val="Resumo_Empreitadas3"/>
      <sheetName val="PPA_Summary3"/>
      <sheetName val="Mix_Design3"/>
      <sheetName val="%_prog_figs_-u5_and_total3"/>
      <sheetName val="Floor_Box_4"/>
      <sheetName val="[SHOPLIST_xls]/VW2"/>
      <sheetName val="[SHOPLIST_xls]/VWVU))tÏØ0__4"/>
      <sheetName val="[SHOPLIST_xls]/VWVU))tÏØ0__5"/>
      <sheetName val="Equipment_Rates2"/>
      <sheetName val="Cashflow_projection2"/>
      <sheetName val="[SHOPLIST_xls][SHOPLIST_xls][S2"/>
      <sheetName val="E_H_-_H__W_P_2"/>
      <sheetName val="E__H__Treatment_for_pile_cap2"/>
      <sheetName val="[SHOPLIST_xls][SHOPLIST_xls]709"/>
      <sheetName val="Materials_2"/>
      <sheetName val="BLOCK-A_(MEA_SHEET)1"/>
      <sheetName val="1_2_Staff_Schedule2"/>
      <sheetName val="Site_Dev_BOQ1"/>
      <sheetName val="[SHOPLIST_xls]701"/>
      <sheetName val="[SHOPLIST_xls]70,1"/>
      <sheetName val="Labour_Costs1"/>
      <sheetName val="Form_61"/>
      <sheetName val="Risk_Register1"/>
      <sheetName val="Revised_Front_Page1"/>
      <sheetName val="Diff_Run01&amp;Run021"/>
      <sheetName val="CCS_Summary1"/>
      <sheetName val="1_Carillion_Staff1"/>
      <sheetName val="_2_Staff_&amp;_Gen_labour1"/>
      <sheetName val="3_Offices1"/>
      <sheetName val="4_TempServ1"/>
      <sheetName val="__5_Temp_Wks1"/>
      <sheetName val="_6_Addn_Plant1"/>
      <sheetName val="_7__Transport1"/>
      <sheetName val="_8_Testing1"/>
      <sheetName val="9__Miscellaneous1"/>
      <sheetName val="10__Design1"/>
      <sheetName val="_11_Insurances1"/>
      <sheetName val="_12_Client_Req_1"/>
      <sheetName val="Risk_List1"/>
      <sheetName val="Track_of_Changes1"/>
      <sheetName val="Bill_8_Doors_&amp;_Windows1"/>
      <sheetName val="Bill_9_Finishes_1"/>
      <sheetName val="Bill_10_Specialities1"/>
      <sheetName val="Dash_board1"/>
      <sheetName val="Base_BM-rebar1"/>
      <sheetName val="Data_Sheet1"/>
      <sheetName val="tender_allowances1"/>
      <sheetName val="_Summary_BKG_0341"/>
      <sheetName val="BILL_3R1"/>
      <sheetName val="Area_Breakdown_PER_LEVEL_LINK1"/>
      <sheetName val="CF_Input1"/>
      <sheetName val="DATA_INPUT1"/>
      <sheetName val="Vordruck-Nr__7_1_3_D1"/>
      <sheetName val="M&amp;A_D1"/>
      <sheetName val="M&amp;A_E1"/>
      <sheetName val="M&amp;A_G1"/>
      <sheetName val="Bill_101"/>
      <sheetName val="[SHOPLIST_xls]/VWVU))tÏØ0__12"/>
      <sheetName val="[SHOPLIST_xls]/VWVU))tÏØ0__21"/>
      <sheetName val="[SHOPLIST_xls]/VWVU))tÏØ0__31"/>
      <sheetName val="[SHOPLIST_xls]70,/0s«_iÆø_í¬_i1"/>
      <sheetName val="[SHOPLIST_xls]70?,/0?s«i?Æøí¬i1"/>
      <sheetName val="Contract_Division"/>
      <sheetName val="SubContract_Type"/>
      <sheetName val="Service_Type"/>
      <sheetName val="/VWVU))tÏØ0__11"/>
      <sheetName val="[SHOPLIST_xls]/VWVU))tÏØ0__6"/>
      <sheetName val="[SHOPLIST_xls]/VWVU))tÏØ0__7"/>
      <sheetName val="Form_62"/>
      <sheetName val="Risk_Register2"/>
      <sheetName val="Revised_Front_Page2"/>
      <sheetName val="Diff_Run01&amp;Run022"/>
      <sheetName val="CCS_Summary2"/>
      <sheetName val="1_Carillion_Staff2"/>
      <sheetName val="_2_Staff_&amp;_Gen_labour2"/>
      <sheetName val="3_Offices2"/>
      <sheetName val="4_TempServ2"/>
      <sheetName val="__5_Temp_Wks2"/>
      <sheetName val="_6_Addn_Plant2"/>
      <sheetName val="_7__Transport2"/>
      <sheetName val="_8_Testing2"/>
      <sheetName val="9__Miscellaneous2"/>
      <sheetName val="10__Design2"/>
      <sheetName val="_11_Insurances2"/>
      <sheetName val="_12_Client_Req_2"/>
      <sheetName val="Risk_List2"/>
      <sheetName val="Track_of_Changes2"/>
      <sheetName val="Bill_8_Doors_&amp;_Windows2"/>
      <sheetName val="Bill_9_Finishes_2"/>
      <sheetName val="Bill_10_Specialities2"/>
      <sheetName val="Dash_board2"/>
      <sheetName val="[SHOPLIST_xls]702"/>
      <sheetName val="[SHOPLIST_xls]70,2"/>
      <sheetName val="Base_BM-rebar2"/>
      <sheetName val="Site_Dev_BOQ2"/>
      <sheetName val="Data_Sheet2"/>
      <sheetName val="tender_allowances2"/>
      <sheetName val="_Summary_BKG_0342"/>
      <sheetName val="BILL_3R2"/>
      <sheetName val="Area_Breakdown_PER_LEVEL_LINK2"/>
      <sheetName val="CF_Input2"/>
      <sheetName val="DATA_INPUT2"/>
      <sheetName val="Vordruck-Nr__7_1_3_D2"/>
      <sheetName val="M&amp;A_D2"/>
      <sheetName val="M&amp;A_E2"/>
      <sheetName val="M&amp;A_G2"/>
      <sheetName val="1_2_Staff_Schedule3"/>
      <sheetName val="Bill_102"/>
      <sheetName val="[SHOPLIST_xls]/VWVU))tÏØ0__13"/>
      <sheetName val="[SHOPLIST_xls]/VWVU))tÏØ0__22"/>
      <sheetName val="[SHOPLIST_xls]/VWVU))tÏØ0__32"/>
      <sheetName val="[SHOPLIST_xls]70,/0s«_iÆø_í¬_i2"/>
      <sheetName val="[SHOPLIST_xls]70?,/0?s«i?Æøí¬i2"/>
      <sheetName val="Labour_Costs2"/>
      <sheetName val="BLOCK-A_(MEA_SHEET)2"/>
      <sheetName val="Rate_analysis12"/>
      <sheetName val="Rate_analysis13"/>
      <sheetName val="C-A"/>
      <sheetName val="Sec. A-PQ"/>
      <sheetName val="C-B"/>
      <sheetName val="Preamble B"/>
      <sheetName val="C-C"/>
      <sheetName val="Sec. C-Dayworks"/>
      <sheetName val="C-D"/>
      <sheetName val="d1-OPT1"/>
      <sheetName val="d1-OPT2"/>
      <sheetName val="d2"/>
      <sheetName val="d3"/>
      <sheetName val="d4"/>
      <sheetName val="d5 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D17"/>
      <sheetName val="d18"/>
      <sheetName val="C-E"/>
      <sheetName val="e-OPT1"/>
      <sheetName val="e-OPT2"/>
      <sheetName val="C-F"/>
      <sheetName val="f"/>
      <sheetName val="d14(ss)"/>
      <sheetName val="ce"/>
      <sheetName val="Harewood"/>
      <sheetName val="Detbal"/>
      <sheetName val="Tender Docs"/>
      <sheetName val="PENALTY"/>
      <sheetName val="Miral Emails"/>
      <sheetName val="LOAs (061619)"/>
      <sheetName val="Contract Conditions (Tender)"/>
      <sheetName val="Contract Qualifications"/>
      <sheetName val="YVPI &amp; GII"/>
      <sheetName val="LOA (live sheet)"/>
      <sheetName val="LOA Log (082419)"/>
      <sheetName val="FU"/>
      <sheetName val="Key Docs Ref."/>
      <sheetName val="To Mr. Boota (072519)"/>
      <sheetName val="Balance Sheet"/>
      <sheetName val="/VWVU))tÏØ0__12"/>
      <sheetName val="GFA_HQ_Building23"/>
      <sheetName val="GFA_Conference22"/>
      <sheetName val="BQ_External22"/>
      <sheetName val="Penthouse_Apartment21"/>
      <sheetName val="Raw_Data21"/>
      <sheetName val="StattCo_yCharges21"/>
      <sheetName val="LEVEL_SHEET21"/>
      <sheetName val="SPT_vs_PHI21"/>
      <sheetName val="LABOUR_HISTOGRAM22"/>
      <sheetName val="Chiet_tinh_dz2221"/>
      <sheetName val="Chiet_tinh_dz3521"/>
      <sheetName val="@risk_rents_and_incentives21"/>
      <sheetName val="Car_park_lease21"/>
      <sheetName val="Net_rent_analysis21"/>
      <sheetName val="Poz-1_21"/>
      <sheetName val="Graph_Data_(DO_NOT_PRINT)21"/>
      <sheetName val="Bill_No__221"/>
      <sheetName val="CT_Thang_Mo21"/>
      <sheetName val="Lab_Cum_Hist21"/>
      <sheetName val="CT__PL20"/>
      <sheetName val="Projet,_methodes_&amp;_couts20"/>
      <sheetName val="Risques_majeurs_&amp;_Frais_Ind_20"/>
      <sheetName val="FOL_-_Bar21"/>
      <sheetName val="budget_summary_(2)20"/>
      <sheetName val="Budget_Analysis_Summary20"/>
      <sheetName val="intr_stool_brkup20"/>
      <sheetName val="Tender_Summary21"/>
      <sheetName val="Insurance_Ext21"/>
      <sheetName val="Customize_Your_Invoice21"/>
      <sheetName val="HVAC_BoQ21"/>
      <sheetName val="Body_Sheet20"/>
      <sheetName val="1_0_Executive_Summary20"/>
      <sheetName val="Top_sheet20"/>
      <sheetName val="Bill_219"/>
      <sheetName val="Ap_A18"/>
      <sheetName val="2_Div_14_18"/>
      <sheetName val="SHOPLIST_xls17"/>
      <sheetName val="beam-reinft-IIInd_floor17"/>
      <sheetName val="beam-reinft-machine_rm17"/>
      <sheetName val="Bill_118"/>
      <sheetName val="Bill_318"/>
      <sheetName val="Bill_418"/>
      <sheetName val="Bill_518"/>
      <sheetName val="Bill_618"/>
      <sheetName val="Bill_718"/>
      <sheetName val="POWER_ASSUMPTIONS17"/>
      <sheetName val="Civil_Boq16"/>
      <sheetName val="PROJECT_BRIEF18"/>
      <sheetName val="Invoice_Summary17"/>
      <sheetName val="C_(3)18"/>
      <sheetName val="Dubai_golf17"/>
      <sheetName val="Softscape_Buildup16"/>
      <sheetName val="Mat'l_Rate16"/>
      <sheetName val="WITHOUT_C&amp;I_PROFIT_(3)16"/>
      <sheetName val="Activity_List16"/>
      <sheetName val="HIRED_LABOUR_CODE14"/>
      <sheetName val="PA-_Consutant_14"/>
      <sheetName val="foot-slab_reinft14"/>
      <sheetName val="DETAILED__BOQ14"/>
      <sheetName val="M-Book_for_Conc14"/>
      <sheetName val="M-Book_for_FW14"/>
      <sheetName val="BILL_COV14"/>
      <sheetName val="Ra__stair14"/>
      <sheetName val="VALVE_CHAMBERS13"/>
      <sheetName val="Fire_Hydrants13"/>
      <sheetName val="B_GATE_VALVE13"/>
      <sheetName val="Sub_G1_Fire13"/>
      <sheetName val="Sub_G12_Fire13"/>
      <sheetName val="Eq__Mobilization12"/>
      <sheetName val="w't_table11"/>
      <sheetName val="Materials_Cost(PCC)13"/>
      <sheetName val="India_F&amp;S_Template13"/>
      <sheetName val="IO_LIST13"/>
      <sheetName val="Material_13"/>
      <sheetName val="Quote_Sheet13"/>
      <sheetName val="Day_work13"/>
      <sheetName val="bill_nb2-Plumbing_&amp;_Drainag11"/>
      <sheetName val="Pl_&amp;_Dr_B11"/>
      <sheetName val="Pl_&amp;_Dr_G11"/>
      <sheetName val="Pl_&amp;_Dr_M11"/>
      <sheetName val="Pl_&amp;_Dr_111"/>
      <sheetName val="Pl_&amp;_Dr_211"/>
      <sheetName val="Pl_&amp;_Dr_311"/>
      <sheetName val="Pl_&amp;_Dr_411"/>
      <sheetName val="Pl_&amp;_Dr_511"/>
      <sheetName val="Pl_&amp;_Dr_611"/>
      <sheetName val="Pl_&amp;_Dr_711"/>
      <sheetName val="Pl_&amp;_Dr_811"/>
      <sheetName val="Pl_&amp;_Dr_R11"/>
      <sheetName val="FF_B11"/>
      <sheetName val="FF_G11"/>
      <sheetName val="FF_M11"/>
      <sheetName val="FF_111"/>
      <sheetName val="FF_2_11"/>
      <sheetName val="FF_311"/>
      <sheetName val="FF_411"/>
      <sheetName val="FF_511"/>
      <sheetName val="FF_6_11"/>
      <sheetName val="FF_711"/>
      <sheetName val="FF_811"/>
      <sheetName val="FF_R11"/>
      <sheetName val="bill_nb3-FF11"/>
      <sheetName val="HVAC_B11"/>
      <sheetName val="HVAC_G11"/>
      <sheetName val="HVAC_M11"/>
      <sheetName val="HVAC_111"/>
      <sheetName val="HVAC_211"/>
      <sheetName val="HVAC_311"/>
      <sheetName val="HVAC_411"/>
      <sheetName val="HVAC_511"/>
      <sheetName val="HVAC_611"/>
      <sheetName val="HVAC_711"/>
      <sheetName val="HVAC_811"/>
      <sheetName val="HVAC_R11"/>
      <sheetName val="bill_nb4-HVAC11"/>
      <sheetName val="SC_B11"/>
      <sheetName val="SC_G11"/>
      <sheetName val="SC_M11"/>
      <sheetName val="SC_111"/>
      <sheetName val="SC_211"/>
      <sheetName val="SC_311"/>
      <sheetName val="SC_411"/>
      <sheetName val="SC_511"/>
      <sheetName val="SC_611"/>
      <sheetName val="SC_711"/>
      <sheetName val="SC_811"/>
      <sheetName val="SC_R11"/>
      <sheetName val="AV_B11"/>
      <sheetName val="AV_G11"/>
      <sheetName val="AV_M11"/>
      <sheetName val="AV_111"/>
      <sheetName val="AV_211"/>
      <sheetName val="AV_311"/>
      <sheetName val="AV_411"/>
      <sheetName val="AV_511"/>
      <sheetName val="AV_611"/>
      <sheetName val="AV_711"/>
      <sheetName val="AV_811"/>
      <sheetName val="EL_B11"/>
      <sheetName val="EL_M11"/>
      <sheetName val="EL_111"/>
      <sheetName val="EL_211"/>
      <sheetName val="EL_311"/>
      <sheetName val="EL_411"/>
      <sheetName val="EL_511"/>
      <sheetName val="EL_611"/>
      <sheetName val="EL_711"/>
      <sheetName val="EL_811"/>
      <sheetName val="EL_R11"/>
      <sheetName val="EL_TR11"/>
      <sheetName val="8-_EL11"/>
      <sheetName val="FA_B11"/>
      <sheetName val="FA_G11"/>
      <sheetName val="FA_M11"/>
      <sheetName val="FA_111"/>
      <sheetName val="FA_211"/>
      <sheetName val="FA_311"/>
      <sheetName val="FA_411"/>
      <sheetName val="FA_511"/>
      <sheetName val="FA_611"/>
      <sheetName val="FA_711"/>
      <sheetName val="FA_811"/>
      <sheetName val="FA_R11"/>
      <sheetName val="9-_FA11"/>
      <sheetName val="B09_112"/>
      <sheetName val="BOQ_Direct_selling_cost13"/>
      <sheetName val="CHART_OF_ACCOUNTS12"/>
      <sheetName val="Working_for_RCC12"/>
      <sheetName val="B185-B-9_112"/>
      <sheetName val="B185-B-9_212"/>
      <sheetName val="E-Bill_No_6_A-O12"/>
      <sheetName val="Div__0212"/>
      <sheetName val="Div__0312"/>
      <sheetName val="Div__0412"/>
      <sheetName val="Div__0512"/>
      <sheetName val="Div__0612"/>
      <sheetName val="Div__0712"/>
      <sheetName val="Div__0812"/>
      <sheetName val="Div__0912"/>
      <sheetName val="Div__1012"/>
      <sheetName val="Div__1112"/>
      <sheetName val="Div__1212"/>
      <sheetName val="Div_1312"/>
      <sheetName val="EXTERNAL_WORKS12"/>
      <sheetName val="PRODUCTIVITY_RATE12"/>
      <sheetName val="U_R_A_-_MASONRY12"/>
      <sheetName val="U_R_A_-_PLASTERING12"/>
      <sheetName val="U_R_A_-_TILING12"/>
      <sheetName val="U_R_A_-_GRANITE12"/>
      <sheetName val="V_C_2_-_EARTHWORK12"/>
      <sheetName val="V_C_9_-_CERAMIC12"/>
      <sheetName val="V_C_9_-_FINISHES12"/>
      <sheetName val="Division_240"/>
      <sheetName val="Division_411"/>
      <sheetName val="Division_511"/>
      <sheetName val="Division_611"/>
      <sheetName val="Division_711"/>
      <sheetName val="Division_811"/>
      <sheetName val="Division_911"/>
      <sheetName val="Division_1011"/>
      <sheetName val="Division_1211"/>
      <sheetName val="Division_1411"/>
      <sheetName val="Division_2114"/>
      <sheetName val="Division_2212"/>
      <sheetName val="Division_2311"/>
      <sheetName val="Division_2611"/>
      <sheetName val="Division_2711"/>
      <sheetName val="Division_2811"/>
      <sheetName val="Division_3111"/>
      <sheetName val="Division_3211"/>
      <sheetName val="Division_3311"/>
      <sheetName val="PMWeb_data12"/>
      <sheetName val="Elemental_Buildup11"/>
      <sheetName val="PointNo_511"/>
      <sheetName val="2_2)Revised_Cash_Flow11"/>
      <sheetName val="SS_MH12"/>
      <sheetName val="입찰내역_발주처_양식11"/>
      <sheetName val="Material_List_11"/>
      <sheetName val="LIST_DO_NOT_REMOVE10"/>
      <sheetName val="Index_List11"/>
      <sheetName val="Type_List11"/>
      <sheetName val="File_Types11"/>
      <sheetName val="Chiet_t11"/>
      <sheetName val="Staffing_and_Rates_IA11"/>
      <sheetName val="Project_Cost_Breakdown9"/>
      <sheetName val="PRECAST_lightconc-II13"/>
      <sheetName val="final_abstract13"/>
      <sheetName val="Staff_Acco_9"/>
      <sheetName val="TBAL9697_-group_wise__sdpl9"/>
      <sheetName val="Summary_of_Work9"/>
      <sheetName val="Employee_List9"/>
      <sheetName val="Рабочий_лист8"/>
      <sheetName val="B6_2_10"/>
      <sheetName val="Item-_Compact9"/>
      <sheetName val="E_&amp;_R9"/>
      <sheetName val="Annex_1_Sect_3a9"/>
      <sheetName val="Annex_1_Sect_3a_19"/>
      <sheetName val="Annex_1_Sect_3b9"/>
      <sheetName val="Annex_1_Sect_3c9"/>
      <sheetName val="HOURLY_RATES9"/>
      <sheetName val="SITE_WORK8"/>
      <sheetName val="d-safe_DELUXE8"/>
      <sheetName val="PT_141-_Site_A_Landscape8"/>
      <sheetName val="Rate_summary8"/>
      <sheetName val="RAB_AR&amp;STR8"/>
      <sheetName val="Back_up8"/>
      <sheetName val="train_cash8"/>
      <sheetName val="accom_cash8"/>
      <sheetName val="INDIGINEOUS_ITEMS_8"/>
      <sheetName val="Duct_Accesories8"/>
      <sheetName val="Mall_waterproofing8"/>
      <sheetName val="MSCP_waterproofing8"/>
      <sheetName val="????_???_??8"/>
      <sheetName val="Labour_&amp;_Plant8"/>
      <sheetName val="Ave_wtd_rates8"/>
      <sheetName val="Debits_as_on_12_04_088"/>
      <sheetName val="STAFFSCHED_8"/>
      <sheetName val="TRIAL_BALANCE8"/>
      <sheetName val="[SHOPLIST_xls][SHOPLIST_xls]710"/>
      <sheetName val="[SHOPLIST_xls]70,/0s«iÆøí¬i8"/>
      <sheetName val="Common_Variables8"/>
      <sheetName val="GPL_Revenu_Update8"/>
      <sheetName val="DO_NOT_TOUCH8"/>
      <sheetName val="Work_Type8"/>
      <sheetName val="PROJECT_BRIEF(EX_NEW)8"/>
      <sheetName val="AREA_OF_APPLICATION7"/>
      <sheetName val="Risk_Breakdown_Structure7"/>
      <sheetName val="Geneí¬_i7"/>
      <sheetName val="steel_total7"/>
      <sheetName val="ELE_BOQ7"/>
      <sheetName val="Z-_GENERAL_PRICE_SUMMARY4"/>
      <sheetName val="Resumo_Empreitadas4"/>
      <sheetName val="PPA_Summary4"/>
      <sheetName val="Mix_Design4"/>
      <sheetName val="%_prog_figs_-u5_and_total4"/>
      <sheetName val="_VWVU))tÏØ0__5"/>
      <sheetName val="Floor_Box_5"/>
      <sheetName val="Equipment_Rates3"/>
      <sheetName val="[SHOPLIST_xls]/VW3"/>
      <sheetName val="[SHOPLIST_xls]/VWVU))tÏØ0__8"/>
      <sheetName val="[SHOPLIST_xls]/VWVU))tÏØ0__9"/>
      <sheetName val="Cashflow_projection3"/>
      <sheetName val="[SHOPLIST_xls][SHOPLIST_xls]711"/>
      <sheetName val="E_H_-_H__W_P_3"/>
      <sheetName val="E__H__Treatment_for_pile_cap3"/>
      <sheetName val="[SHOPLIST_xls][SHOPLIST_xls][S3"/>
      <sheetName val="Form_63"/>
      <sheetName val="Risk_Register3"/>
      <sheetName val="Revised_Front_Page3"/>
      <sheetName val="Diff_Run01&amp;Run023"/>
      <sheetName val="CCS_Summary3"/>
      <sheetName val="1_Carillion_Staff3"/>
      <sheetName val="_2_Staff_&amp;_Gen_labour3"/>
      <sheetName val="3_Offices3"/>
      <sheetName val="4_TempServ3"/>
      <sheetName val="__5_Temp_Wks3"/>
      <sheetName val="_6_Addn_Plant3"/>
      <sheetName val="_7__Transport3"/>
      <sheetName val="_8_Testing3"/>
      <sheetName val="9__Miscellaneous3"/>
      <sheetName val="10__Design3"/>
      <sheetName val="_11_Insurances3"/>
      <sheetName val="_12_Client_Req_3"/>
      <sheetName val="Risk_List3"/>
      <sheetName val="Track_of_Changes3"/>
      <sheetName val="Bill_8_Doors_&amp;_Windows3"/>
      <sheetName val="Bill_9_Finishes_3"/>
      <sheetName val="Bill_10_Specialities3"/>
      <sheetName val="Dash_board3"/>
      <sheetName val="[SHOPLIST_xls]703"/>
      <sheetName val="[SHOPLIST_xls]70,3"/>
      <sheetName val="Base_BM-rebar3"/>
      <sheetName val="Materials_3"/>
      <sheetName val="Site_Dev_BOQ3"/>
      <sheetName val="Data_Sheet3"/>
      <sheetName val="tender_allowances3"/>
      <sheetName val="_Summary_BKG_0343"/>
      <sheetName val="BILL_3R3"/>
      <sheetName val="Area_Breakdown_PER_LEVEL_LINK3"/>
      <sheetName val="CF_Input3"/>
      <sheetName val="DATA_INPUT3"/>
      <sheetName val="Vordruck-Nr__7_1_3_D3"/>
      <sheetName val="M&amp;A_D3"/>
      <sheetName val="M&amp;A_E3"/>
      <sheetName val="M&amp;A_G3"/>
      <sheetName val="1_2_Staff_Schedule4"/>
      <sheetName val="Bill_103"/>
      <sheetName val="[SHOPLIST_xls]/VWVU))tÏØ0__14"/>
      <sheetName val="[SHOPLIST_xls]/VWVU))tÏØ0__23"/>
      <sheetName val="[SHOPLIST_xls]/VWVU))tÏØ0__33"/>
      <sheetName val="[SHOPLIST_xls]70,/0s«_iÆø_í¬_i3"/>
      <sheetName val="[SHOPLIST_xls]70?,/0?s«i?Æøí¬i3"/>
      <sheetName val="Labour_Costs3"/>
      <sheetName val="BLOCK-A_(MEA_SHEET)3"/>
      <sheetName val="Contract_Division1"/>
      <sheetName val="SubContract_Type1"/>
      <sheetName val="Service_Type1"/>
      <sheetName val="Cost_Heading"/>
      <sheetName val="D_&amp;_W_sizes"/>
      <sheetName val="SOPMA_DD"/>
      <sheetName val="PRICE_INFO"/>
      <sheetName val="RC_SUMMARY"/>
      <sheetName val="LABOUR_PRODUCTIVITY-TAV"/>
      <sheetName val="MATERIAL_PRICES"/>
      <sheetName val="P-100_MRF_DB_R1"/>
      <sheetName val="Attach_4-18"/>
      <sheetName val="_SHOPLIST_xls_70"/>
      <sheetName val="Ewaan_Show_Kitchen_(2)"/>
      <sheetName val="Cash_Flow_Working"/>
      <sheetName val="MN_T_B_"/>
      <sheetName val="Data_I_(2)"/>
      <sheetName val="Labour_Rate_"/>
      <sheetName val="2F_회의실견적(5_14_일대)"/>
      <sheetName val="_HIT-&gt;HMC_견적(3900)"/>
      <sheetName val="Appendix_B"/>
      <sheetName val="/VWVU))tÏØ0__17"/>
      <sheetName val="GFA_HQ_Building28"/>
      <sheetName val="GFA_Conference27"/>
      <sheetName val="BQ_External27"/>
      <sheetName val="Penthouse_Apartment26"/>
      <sheetName val="Raw_Data26"/>
      <sheetName val="StattCo_yCharges26"/>
      <sheetName val="LEVEL_SHEET26"/>
      <sheetName val="SPT_vs_PHI26"/>
      <sheetName val="LABOUR_HISTOGRAM27"/>
      <sheetName val="Chiet_tinh_dz2226"/>
      <sheetName val="Chiet_tinh_dz3526"/>
      <sheetName val="@risk_rents_and_incentives26"/>
      <sheetName val="Car_park_lease26"/>
      <sheetName val="Net_rent_analysis26"/>
      <sheetName val="Poz-1_26"/>
      <sheetName val="Graph_Data_(DO_NOT_PRINT)26"/>
      <sheetName val="Bill_No__226"/>
      <sheetName val="CT_Thang_Mo26"/>
      <sheetName val="Lab_Cum_Hist26"/>
      <sheetName val="CT__PL25"/>
      <sheetName val="Projet,_methodes_&amp;_couts25"/>
      <sheetName val="Risques_majeurs_&amp;_Frais_Ind_25"/>
      <sheetName val="FOL_-_Bar26"/>
      <sheetName val="budget_summary_(2)25"/>
      <sheetName val="Budget_Analysis_Summary25"/>
      <sheetName val="intr_stool_brkup25"/>
      <sheetName val="Tender_Summary26"/>
      <sheetName val="Insurance_Ext26"/>
      <sheetName val="Customize_Your_Invoice26"/>
      <sheetName val="HVAC_BoQ26"/>
      <sheetName val="Body_Sheet25"/>
      <sheetName val="1_0_Executive_Summary25"/>
      <sheetName val="Rate_analysis14"/>
      <sheetName val="Top_sheet25"/>
      <sheetName val="Bill_224"/>
      <sheetName val="Ap_A23"/>
      <sheetName val="2_Div_14_23"/>
      <sheetName val="SHOPLIST_xls22"/>
      <sheetName val="beam-reinft-IIInd_floor22"/>
      <sheetName val="beam-reinft-machine_rm22"/>
      <sheetName val="Bill_123"/>
      <sheetName val="Bill_323"/>
      <sheetName val="Bill_423"/>
      <sheetName val="Bill_523"/>
      <sheetName val="Bill_623"/>
      <sheetName val="Bill_723"/>
      <sheetName val="POWER_ASSUMPTIONS22"/>
      <sheetName val="Civil_Boq21"/>
      <sheetName val="PROJECT_BRIEF23"/>
      <sheetName val="Invoice_Summary22"/>
      <sheetName val="C_(3)23"/>
      <sheetName val="Dubai_golf22"/>
      <sheetName val="Softscape_Buildup21"/>
      <sheetName val="Mat'l_Rate21"/>
      <sheetName val="WITHOUT_C&amp;I_PROFIT_(3)21"/>
      <sheetName val="Activity_List21"/>
      <sheetName val="HIRED_LABOUR_CODE19"/>
      <sheetName val="PA-_Consutant_19"/>
      <sheetName val="foot-slab_reinft19"/>
      <sheetName val="DETAILED__BOQ19"/>
      <sheetName val="M-Book_for_Conc19"/>
      <sheetName val="M-Book_for_FW19"/>
      <sheetName val="BILL_COV19"/>
      <sheetName val="Ra__stair19"/>
      <sheetName val="VALVE_CHAMBERS18"/>
      <sheetName val="Fire_Hydrants18"/>
      <sheetName val="B_GATE_VALVE18"/>
      <sheetName val="Sub_G1_Fire18"/>
      <sheetName val="Sub_G12_Fire18"/>
      <sheetName val="Eq__Mobilization17"/>
      <sheetName val="w't_table16"/>
      <sheetName val="Materials_Cost(PCC)18"/>
      <sheetName val="India_F&amp;S_Template18"/>
      <sheetName val="IO_LIST18"/>
      <sheetName val="Material_18"/>
      <sheetName val="Quote_Sheet18"/>
      <sheetName val="Day_work18"/>
      <sheetName val="bill_nb2-Plumbing_&amp;_Drainag16"/>
      <sheetName val="Pl_&amp;_Dr_B16"/>
      <sheetName val="Pl_&amp;_Dr_G16"/>
      <sheetName val="Pl_&amp;_Dr_M16"/>
      <sheetName val="Pl_&amp;_Dr_116"/>
      <sheetName val="Pl_&amp;_Dr_216"/>
      <sheetName val="Pl_&amp;_Dr_316"/>
      <sheetName val="Pl_&amp;_Dr_416"/>
      <sheetName val="Pl_&amp;_Dr_516"/>
      <sheetName val="Pl_&amp;_Dr_616"/>
      <sheetName val="Pl_&amp;_Dr_716"/>
      <sheetName val="Pl_&amp;_Dr_816"/>
      <sheetName val="Pl_&amp;_Dr_R16"/>
      <sheetName val="FF_B16"/>
      <sheetName val="FF_G16"/>
      <sheetName val="FF_M16"/>
      <sheetName val="FF_116"/>
      <sheetName val="FF_2_16"/>
      <sheetName val="FF_316"/>
      <sheetName val="FF_416"/>
      <sheetName val="FF_516"/>
      <sheetName val="FF_6_16"/>
      <sheetName val="FF_716"/>
      <sheetName val="FF_816"/>
      <sheetName val="FF_R16"/>
      <sheetName val="bill_nb3-FF16"/>
      <sheetName val="HVAC_B16"/>
      <sheetName val="HVAC_G16"/>
      <sheetName val="HVAC_M16"/>
      <sheetName val="HVAC_116"/>
      <sheetName val="HVAC_216"/>
      <sheetName val="HVAC_316"/>
      <sheetName val="HVAC_416"/>
      <sheetName val="HVAC_516"/>
      <sheetName val="HVAC_616"/>
      <sheetName val="HVAC_716"/>
      <sheetName val="HVAC_816"/>
      <sheetName val="HVAC_R16"/>
      <sheetName val="bill_nb4-HVAC16"/>
      <sheetName val="SC_B16"/>
      <sheetName val="SC_G16"/>
      <sheetName val="SC_M16"/>
      <sheetName val="SC_116"/>
      <sheetName val="SC_216"/>
      <sheetName val="SC_316"/>
      <sheetName val="SC_416"/>
      <sheetName val="SC_516"/>
      <sheetName val="SC_616"/>
      <sheetName val="SC_716"/>
      <sheetName val="SC_816"/>
      <sheetName val="SC_R16"/>
      <sheetName val="AV_B16"/>
      <sheetName val="AV_G16"/>
      <sheetName val="AV_M16"/>
      <sheetName val="AV_116"/>
      <sheetName val="AV_216"/>
      <sheetName val="AV_316"/>
      <sheetName val="AV_416"/>
      <sheetName val="AV_516"/>
      <sheetName val="AV_616"/>
      <sheetName val="AV_716"/>
      <sheetName val="AV_816"/>
      <sheetName val="EL_B16"/>
      <sheetName val="EL_M16"/>
      <sheetName val="EL_116"/>
      <sheetName val="EL_216"/>
      <sheetName val="EL_316"/>
      <sheetName val="EL_416"/>
      <sheetName val="EL_516"/>
      <sheetName val="EL_616"/>
      <sheetName val="EL_716"/>
      <sheetName val="EL_816"/>
      <sheetName val="EL_R16"/>
      <sheetName val="EL_TR16"/>
      <sheetName val="8-_EL16"/>
      <sheetName val="FA_B16"/>
      <sheetName val="FA_G16"/>
      <sheetName val="FA_M16"/>
      <sheetName val="FA_116"/>
      <sheetName val="FA_216"/>
      <sheetName val="FA_316"/>
      <sheetName val="FA_416"/>
      <sheetName val="FA_516"/>
      <sheetName val="FA_616"/>
      <sheetName val="FA_716"/>
      <sheetName val="FA_816"/>
      <sheetName val="FA_R16"/>
      <sheetName val="9-_FA16"/>
      <sheetName val="B09_117"/>
      <sheetName val="BOQ_Direct_selling_cost18"/>
      <sheetName val="CHART_OF_ACCOUNTS17"/>
      <sheetName val="Working_for_RCC17"/>
      <sheetName val="B185-B-9_117"/>
      <sheetName val="B185-B-9_217"/>
      <sheetName val="E-Bill_No_6_A-O17"/>
      <sheetName val="Div__0217"/>
      <sheetName val="Div__0317"/>
      <sheetName val="Div__0417"/>
      <sheetName val="Div__0517"/>
      <sheetName val="Div__0617"/>
      <sheetName val="Div__0717"/>
      <sheetName val="Div__0817"/>
      <sheetName val="Div__0917"/>
      <sheetName val="Div__1017"/>
      <sheetName val="Div__1117"/>
      <sheetName val="Div__1217"/>
      <sheetName val="Div_1317"/>
      <sheetName val="EXTERNAL_WORKS17"/>
      <sheetName val="PRODUCTIVITY_RATE17"/>
      <sheetName val="U_R_A_-_MASONRY17"/>
      <sheetName val="U_R_A_-_PLASTERING17"/>
      <sheetName val="U_R_A_-_TILING17"/>
      <sheetName val="U_R_A_-_GRANITE17"/>
      <sheetName val="V_C_2_-_EARTHWORK17"/>
      <sheetName val="V_C_9_-_CERAMIC17"/>
      <sheetName val="V_C_9_-_FINISHES17"/>
      <sheetName val="Division_245"/>
      <sheetName val="Division_416"/>
      <sheetName val="Division_516"/>
      <sheetName val="Division_616"/>
      <sheetName val="Division_716"/>
      <sheetName val="Division_816"/>
      <sheetName val="Division_916"/>
      <sheetName val="Division_1016"/>
      <sheetName val="Division_1216"/>
      <sheetName val="Division_1416"/>
      <sheetName val="Division_2119"/>
      <sheetName val="Division_2217"/>
      <sheetName val="Division_2316"/>
      <sheetName val="Division_2616"/>
      <sheetName val="Division_2716"/>
      <sheetName val="Division_2816"/>
      <sheetName val="Division_3116"/>
      <sheetName val="Division_3216"/>
      <sheetName val="Division_3316"/>
      <sheetName val="PMWeb_data17"/>
      <sheetName val="Elemental_Buildup16"/>
      <sheetName val="PointNo_516"/>
      <sheetName val="2_2)Revised_Cash_Flow16"/>
      <sheetName val="SS_MH17"/>
      <sheetName val="입찰내역_발주처_양식16"/>
      <sheetName val="Material_List_16"/>
      <sheetName val="LIST_DO_NOT_REMOVE15"/>
      <sheetName val="Index_List16"/>
      <sheetName val="Type_List16"/>
      <sheetName val="File_Types16"/>
      <sheetName val="Chiet_t16"/>
      <sheetName val="Staffing_and_Rates_IA16"/>
      <sheetName val="Project_Cost_Breakdown14"/>
      <sheetName val="PRECAST_lightconc-II18"/>
      <sheetName val="final_abstract18"/>
      <sheetName val="Staff_Acco_14"/>
      <sheetName val="TBAL9697_-group_wise__sdpl14"/>
      <sheetName val="Summary_of_Work14"/>
      <sheetName val="Employee_List14"/>
      <sheetName val="Рабочий_лист13"/>
      <sheetName val="B6_2_15"/>
      <sheetName val="Item-_Compact14"/>
      <sheetName val="E_&amp;_R14"/>
      <sheetName val="Annex_1_Sect_3a14"/>
      <sheetName val="Annex_1_Sect_3a_114"/>
      <sheetName val="Annex_1_Sect_3b14"/>
      <sheetName val="Annex_1_Sect_3c14"/>
      <sheetName val="HOURLY_RATES14"/>
      <sheetName val="SITE_WORK13"/>
      <sheetName val="d-safe_DELUXE13"/>
      <sheetName val="PT_141-_Site_A_Landscape13"/>
      <sheetName val="Rate_summary13"/>
      <sheetName val="RAB_AR&amp;STR13"/>
      <sheetName val="Back_up13"/>
      <sheetName val="train_cash13"/>
      <sheetName val="accom_cash13"/>
      <sheetName val="INDIGINEOUS_ITEMS_13"/>
      <sheetName val="Duct_Accesories13"/>
      <sheetName val="Mall_waterproofing13"/>
      <sheetName val="MSCP_waterproofing13"/>
      <sheetName val="????_???_??13"/>
      <sheetName val="Labour_&amp;_Plant13"/>
      <sheetName val="Ave_wtd_rates13"/>
      <sheetName val="Debits_as_on_12_04_0813"/>
      <sheetName val="STAFFSCHED_13"/>
      <sheetName val="TRIAL_BALANCE13"/>
      <sheetName val="[SHOPLIST_xls][SHOPLIST_xls]720"/>
      <sheetName val="[SHOPLIST_xls]70,/0s«iÆøí¬i13"/>
      <sheetName val="Common_Variables13"/>
      <sheetName val="GPL_Revenu_Update13"/>
      <sheetName val="DO_NOT_TOUCH13"/>
      <sheetName val="Work_Type13"/>
      <sheetName val="PROJECT_BRIEF(EX_NEW)13"/>
      <sheetName val="AREA_OF_APPLICATION12"/>
      <sheetName val="Risk_Breakdown_Structure12"/>
      <sheetName val="Geneí¬_i12"/>
      <sheetName val="steel_total12"/>
      <sheetName val="ELE_BOQ12"/>
      <sheetName val="Z-_GENERAL_PRICE_SUMMARY9"/>
      <sheetName val="Resumo_Empreitadas9"/>
      <sheetName val="PPA_Summary9"/>
      <sheetName val="Mix_Design9"/>
      <sheetName val="%_prog_figs_-u5_and_total9"/>
      <sheetName val="_VWVU))tÏØ0__10"/>
      <sheetName val="Floor_Box_10"/>
      <sheetName val="Equipment_Rates8"/>
      <sheetName val="[SHOPLIST_xls]/VW8"/>
      <sheetName val="[SHOPLIST_xls]/VWVU))tÏØ0__40"/>
      <sheetName val="[SHOPLIST_xls]/VWVU))tÏØ0__41"/>
      <sheetName val="Cashflow_projection8"/>
      <sheetName val="[SHOPLIST_xls][SHOPLIST_xls]721"/>
      <sheetName val="E_H_-_H__W_P_8"/>
      <sheetName val="E__H__Treatment_for_pile_cap8"/>
      <sheetName val="[SHOPLIST_xls][SHOPLIST_xls][S8"/>
      <sheetName val="Form_68"/>
      <sheetName val="Risk_Register8"/>
      <sheetName val="Revised_Front_Page8"/>
      <sheetName val="Diff_Run01&amp;Run028"/>
      <sheetName val="CCS_Summary8"/>
      <sheetName val="1_Carillion_Staff8"/>
      <sheetName val="_2_Staff_&amp;_Gen_labour8"/>
      <sheetName val="3_Offices8"/>
      <sheetName val="4_TempServ8"/>
      <sheetName val="__5_Temp_Wks8"/>
      <sheetName val="_6_Addn_Plant8"/>
      <sheetName val="_7__Transport8"/>
      <sheetName val="_8_Testing8"/>
      <sheetName val="9__Miscellaneous8"/>
      <sheetName val="10__Design8"/>
      <sheetName val="_11_Insurances8"/>
      <sheetName val="_12_Client_Req_8"/>
      <sheetName val="Risk_List8"/>
      <sheetName val="Track_of_Changes8"/>
      <sheetName val="Bill_8_Doors_&amp;_Windows8"/>
      <sheetName val="Bill_9_Finishes_8"/>
      <sheetName val="Bill_10_Specialities8"/>
      <sheetName val="Dash_board8"/>
      <sheetName val="[SHOPLIST_xls]708"/>
      <sheetName val="[SHOPLIST_xls]70,8"/>
      <sheetName val="Base_BM-rebar8"/>
      <sheetName val="Materials_8"/>
      <sheetName val="Site_Dev_BOQ8"/>
      <sheetName val="Data_Sheet8"/>
      <sheetName val="tender_allowances8"/>
      <sheetName val="_Summary_BKG_0348"/>
      <sheetName val="BILL_3R8"/>
      <sheetName val="Area_Breakdown_PER_LEVEL_LINK8"/>
      <sheetName val="CF_Input8"/>
      <sheetName val="DATA_INPUT8"/>
      <sheetName val="Vordruck-Nr__7_1_3_D8"/>
      <sheetName val="M&amp;A_D8"/>
      <sheetName val="M&amp;A_E8"/>
      <sheetName val="M&amp;A_G8"/>
      <sheetName val="1_2_Staff_Schedule9"/>
      <sheetName val="Bill_108"/>
      <sheetName val="[SHOPLIST_xls]/VWVU))tÏØ0__42"/>
      <sheetName val="[SHOPLIST_xls]/VWVU))tÏØ0__43"/>
      <sheetName val="[SHOPLIST_xls]/VWVU))tÏØ0__44"/>
      <sheetName val="[SHOPLIST_xls]70,/0s«_iÆø_í¬_i8"/>
      <sheetName val="[SHOPLIST_xls]70?,/0?s«i?Æøí¬i8"/>
      <sheetName val="Labour_Costs8"/>
      <sheetName val="BLOCK-A_(MEA_SHEET)8"/>
      <sheetName val="Contract_Division6"/>
      <sheetName val="SubContract_Type6"/>
      <sheetName val="Service_Type6"/>
      <sheetName val="Cost_Heading5"/>
      <sheetName val="D_&amp;_W_sizes5"/>
      <sheetName val="SOPMA_DD5"/>
      <sheetName val="PRICE_INFO5"/>
      <sheetName val="RC_SUMMARY5"/>
      <sheetName val="LABOUR_PRODUCTIVITY-TAV5"/>
      <sheetName val="MATERIAL_PRICES5"/>
      <sheetName val="P-100_MRF_DB_R15"/>
      <sheetName val="Attach_4-185"/>
      <sheetName val="_SHOPLIST_xls_705"/>
      <sheetName val="_SHOPLIST_xls_70,_0s«iÆøí¬i5"/>
      <sheetName val="Ewaan_Show_Kitchen_(2)5"/>
      <sheetName val="Cash_Flow_Working5"/>
      <sheetName val="MN_T_B_5"/>
      <sheetName val="Data_I_(2)5"/>
      <sheetName val="rEFERENCES_5"/>
      <sheetName val="Qtys_ZamZam_(Del__before)5"/>
      <sheetName val="Qtys_Relocation_(Del_before)5"/>
      <sheetName val="_Qtys_Sub_&amp;_Tents_(Del__before5"/>
      <sheetName val="Qtys__Signages_(Del__before)5"/>
      <sheetName val="Qtys_Temporary_Passages_(Del)5"/>
      <sheetName val="_Qtys_Ser__Rooms_(Del_before)5"/>
      <sheetName val="Labour_Rate_5"/>
      <sheetName val="2F_회의실견적(5_14_일대)1"/>
      <sheetName val="_HIT-&gt;HMC_견적(3900)1"/>
      <sheetName val="Appendix_B1"/>
      <sheetName val="GFA_HQ_Building25"/>
      <sheetName val="GFA_Conference24"/>
      <sheetName val="BQ_External24"/>
      <sheetName val="Penthouse_Apartment23"/>
      <sheetName val="Raw_Data23"/>
      <sheetName val="StattCo_yCharges23"/>
      <sheetName val="LEVEL_SHEET23"/>
      <sheetName val="SPT_vs_PHI23"/>
      <sheetName val="LABOUR_HISTOGRAM24"/>
      <sheetName val="Chiet_tinh_dz2223"/>
      <sheetName val="Chiet_tinh_dz3523"/>
      <sheetName val="@risk_rents_and_incentives23"/>
      <sheetName val="Car_park_lease23"/>
      <sheetName val="Net_rent_analysis23"/>
      <sheetName val="Poz-1_23"/>
      <sheetName val="Graph_Data_(DO_NOT_PRINT)23"/>
      <sheetName val="Bill_No__223"/>
      <sheetName val="CT_Thang_Mo23"/>
      <sheetName val="Lab_Cum_Hist23"/>
      <sheetName val="CT__PL22"/>
      <sheetName val="Projet,_methodes_&amp;_couts22"/>
      <sheetName val="Risques_majeurs_&amp;_Frais_Ind_22"/>
      <sheetName val="FOL_-_Bar23"/>
      <sheetName val="budget_summary_(2)22"/>
      <sheetName val="Budget_Analysis_Summary22"/>
      <sheetName val="intr_stool_brkup22"/>
      <sheetName val="Tender_Summary23"/>
      <sheetName val="Insurance_Ext23"/>
      <sheetName val="Customize_Your_Invoice23"/>
      <sheetName val="HVAC_BoQ23"/>
      <sheetName val="Body_Sheet22"/>
      <sheetName val="1_0_Executive_Summary22"/>
      <sheetName val="Top_sheet22"/>
      <sheetName val="Bill_221"/>
      <sheetName val="Ap_A20"/>
      <sheetName val="2_Div_14_20"/>
      <sheetName val="SHOPLIST_xls19"/>
      <sheetName val="beam-reinft-IIInd_floor19"/>
      <sheetName val="beam-reinft-machine_rm19"/>
      <sheetName val="Bill_120"/>
      <sheetName val="Bill_320"/>
      <sheetName val="Bill_420"/>
      <sheetName val="Bill_520"/>
      <sheetName val="Bill_620"/>
      <sheetName val="Bill_720"/>
      <sheetName val="POWER_ASSUMPTIONS19"/>
      <sheetName val="Civil_Boq18"/>
      <sheetName val="PROJECT_BRIEF20"/>
      <sheetName val="Invoice_Summary19"/>
      <sheetName val="C_(3)20"/>
      <sheetName val="Dubai_golf19"/>
      <sheetName val="Softscape_Buildup18"/>
      <sheetName val="Mat'l_Rate18"/>
      <sheetName val="WITHOUT_C&amp;I_PROFIT_(3)18"/>
      <sheetName val="Activity_List18"/>
      <sheetName val="HIRED_LABOUR_CODE16"/>
      <sheetName val="PA-_Consutant_16"/>
      <sheetName val="foot-slab_reinft16"/>
      <sheetName val="DETAILED__BOQ16"/>
      <sheetName val="M-Book_for_Conc16"/>
      <sheetName val="M-Book_for_FW16"/>
      <sheetName val="BILL_COV16"/>
      <sheetName val="Ra__stair16"/>
      <sheetName val="VALVE_CHAMBERS15"/>
      <sheetName val="Fire_Hydrants15"/>
      <sheetName val="B_GATE_VALVE15"/>
      <sheetName val="Sub_G1_Fire15"/>
      <sheetName val="Sub_G12_Fire15"/>
      <sheetName val="Eq__Mobilization14"/>
      <sheetName val="w't_table13"/>
      <sheetName val="Materials_Cost(PCC)15"/>
      <sheetName val="India_F&amp;S_Template15"/>
      <sheetName val="IO_LIST15"/>
      <sheetName val="Material_15"/>
      <sheetName val="Quote_Sheet15"/>
      <sheetName val="Day_work15"/>
      <sheetName val="bill_nb2-Plumbing_&amp;_Drainag13"/>
      <sheetName val="Pl_&amp;_Dr_B13"/>
      <sheetName val="Pl_&amp;_Dr_G13"/>
      <sheetName val="Pl_&amp;_Dr_M13"/>
      <sheetName val="Pl_&amp;_Dr_113"/>
      <sheetName val="Pl_&amp;_Dr_213"/>
      <sheetName val="Pl_&amp;_Dr_313"/>
      <sheetName val="Pl_&amp;_Dr_413"/>
      <sheetName val="Pl_&amp;_Dr_513"/>
      <sheetName val="Pl_&amp;_Dr_613"/>
      <sheetName val="Pl_&amp;_Dr_713"/>
      <sheetName val="Pl_&amp;_Dr_813"/>
      <sheetName val="Pl_&amp;_Dr_R13"/>
      <sheetName val="FF_B13"/>
      <sheetName val="FF_G13"/>
      <sheetName val="FF_M13"/>
      <sheetName val="FF_113"/>
      <sheetName val="FF_2_13"/>
      <sheetName val="FF_313"/>
      <sheetName val="FF_413"/>
      <sheetName val="FF_513"/>
      <sheetName val="FF_6_13"/>
      <sheetName val="FF_713"/>
      <sheetName val="FF_813"/>
      <sheetName val="FF_R13"/>
      <sheetName val="bill_nb3-FF13"/>
      <sheetName val="HVAC_B13"/>
      <sheetName val="HVAC_G13"/>
      <sheetName val="HVAC_M13"/>
      <sheetName val="HVAC_113"/>
      <sheetName val="HVAC_213"/>
      <sheetName val="HVAC_313"/>
      <sheetName val="HVAC_413"/>
      <sheetName val="HVAC_513"/>
      <sheetName val="HVAC_613"/>
      <sheetName val="HVAC_713"/>
      <sheetName val="HVAC_813"/>
      <sheetName val="HVAC_R13"/>
      <sheetName val="bill_nb4-HVAC13"/>
      <sheetName val="SC_B13"/>
      <sheetName val="SC_G13"/>
      <sheetName val="SC_M13"/>
      <sheetName val="SC_113"/>
      <sheetName val="SC_213"/>
      <sheetName val="SC_313"/>
      <sheetName val="SC_413"/>
      <sheetName val="SC_513"/>
      <sheetName val="SC_613"/>
      <sheetName val="SC_713"/>
      <sheetName val="SC_813"/>
      <sheetName val="SC_R13"/>
      <sheetName val="AV_B13"/>
      <sheetName val="AV_G13"/>
      <sheetName val="AV_M13"/>
      <sheetName val="AV_113"/>
      <sheetName val="AV_213"/>
      <sheetName val="AV_313"/>
      <sheetName val="AV_413"/>
      <sheetName val="AV_513"/>
      <sheetName val="AV_613"/>
      <sheetName val="AV_713"/>
      <sheetName val="AV_813"/>
      <sheetName val="EL_B13"/>
      <sheetName val="EL_M13"/>
      <sheetName val="EL_113"/>
      <sheetName val="EL_213"/>
      <sheetName val="EL_313"/>
      <sheetName val="EL_413"/>
      <sheetName val="EL_513"/>
      <sheetName val="EL_613"/>
      <sheetName val="EL_713"/>
      <sheetName val="EL_813"/>
      <sheetName val="EL_R13"/>
      <sheetName val="EL_TR13"/>
      <sheetName val="8-_EL13"/>
      <sheetName val="FA_B13"/>
      <sheetName val="FA_G13"/>
      <sheetName val="FA_M13"/>
      <sheetName val="FA_113"/>
      <sheetName val="FA_213"/>
      <sheetName val="FA_313"/>
      <sheetName val="FA_413"/>
      <sheetName val="FA_513"/>
      <sheetName val="FA_613"/>
      <sheetName val="FA_713"/>
      <sheetName val="FA_813"/>
      <sheetName val="FA_R13"/>
      <sheetName val="9-_FA13"/>
      <sheetName val="Div__0214"/>
      <sheetName val="Div__0314"/>
      <sheetName val="Div__0414"/>
      <sheetName val="Div__0514"/>
      <sheetName val="Div__0614"/>
      <sheetName val="Div__0714"/>
      <sheetName val="Div__0814"/>
      <sheetName val="Div__0914"/>
      <sheetName val="Div__1014"/>
      <sheetName val="Div__1114"/>
      <sheetName val="Div__1214"/>
      <sheetName val="Div_1314"/>
      <sheetName val="EXTERNAL_WORKS14"/>
      <sheetName val="PRODUCTIVITY_RATE14"/>
      <sheetName val="U_R_A_-_MASONRY14"/>
      <sheetName val="U_R_A_-_PLASTERING14"/>
      <sheetName val="U_R_A_-_TILING14"/>
      <sheetName val="U_R_A_-_GRANITE14"/>
      <sheetName val="V_C_2_-_EARTHWORK14"/>
      <sheetName val="V_C_9_-_CERAMIC14"/>
      <sheetName val="V_C_9_-_FINISHES14"/>
      <sheetName val="B09_114"/>
      <sheetName val="BOQ_Direct_selling_cost15"/>
      <sheetName val="Working_for_RCC14"/>
      <sheetName val="B185-B-9_114"/>
      <sheetName val="B185-B-9_214"/>
      <sheetName val="CHART_OF_ACCOUNTS14"/>
      <sheetName val="E-Bill_No_6_A-O14"/>
      <sheetName val="/VWVU))tÏØ0__16"/>
      <sheetName val="Elemental_Buildup13"/>
      <sheetName val="Division_242"/>
      <sheetName val="Division_413"/>
      <sheetName val="Division_513"/>
      <sheetName val="Division_613"/>
      <sheetName val="Division_713"/>
      <sheetName val="Division_813"/>
      <sheetName val="Division_913"/>
      <sheetName val="Division_1013"/>
      <sheetName val="Division_1213"/>
      <sheetName val="Division_1413"/>
      <sheetName val="Division_2116"/>
      <sheetName val="Division_2214"/>
      <sheetName val="Division_2313"/>
      <sheetName val="Division_2613"/>
      <sheetName val="Division_2713"/>
      <sheetName val="Division_2813"/>
      <sheetName val="Division_3113"/>
      <sheetName val="Division_3213"/>
      <sheetName val="Division_3313"/>
      <sheetName val="PMWeb_data14"/>
      <sheetName val="PointNo_513"/>
      <sheetName val="2_2)Revised_Cash_Flow13"/>
      <sheetName val="Employee_List11"/>
      <sheetName val="SS_MH14"/>
      <sheetName val="Index_List13"/>
      <sheetName val="Type_List13"/>
      <sheetName val="File_Types13"/>
      <sheetName val="Chiet_t13"/>
      <sheetName val="Staffing_and_Rates_IA13"/>
      <sheetName val="입찰내역_발주처_양식13"/>
      <sheetName val="Summary_of_Work11"/>
      <sheetName val="/VWVU))tÏØ0__14"/>
      <sheetName val="LIST_DO_NOT_REMOVE12"/>
      <sheetName val="Material_List_13"/>
      <sheetName val="PRECAST_lightconc-II15"/>
      <sheetName val="final_abstract15"/>
      <sheetName val="B6_2_12"/>
      <sheetName val="Staff_Acco_11"/>
      <sheetName val="TBAL9697_-group_wise__sdpl11"/>
      <sheetName val="Project_Cost_Breakdown11"/>
      <sheetName val="Item-_Compact11"/>
      <sheetName val="E_&amp;_R11"/>
      <sheetName val="Рабочий_лист10"/>
      <sheetName val="Annex_1_Sect_3a11"/>
      <sheetName val="Annex_1_Sect_3a_111"/>
      <sheetName val="Annex_1_Sect_3b11"/>
      <sheetName val="Annex_1_Sect_3c11"/>
      <sheetName val="HOURLY_RATES11"/>
      <sheetName val="PT_141-_Site_A_Landscape10"/>
      <sheetName val="SITE_WORK10"/>
      <sheetName val="Rate_summary10"/>
      <sheetName val="d-safe_DELUXE10"/>
      <sheetName val="Back_up10"/>
      <sheetName val="RAB_AR&amp;STR10"/>
      <sheetName val="Duct_Accesories10"/>
      <sheetName val="train_cash10"/>
      <sheetName val="accom_cash10"/>
      <sheetName val="INDIGINEOUS_ITEMS_10"/>
      <sheetName val="Common_Variables10"/>
      <sheetName val="Mall_waterproofing10"/>
      <sheetName val="MSCP_waterproofing10"/>
      <sheetName val="[SHOPLIST_xls]70,/0s«iÆøí¬i10"/>
      <sheetName val="GPL_Revenu_Update10"/>
      <sheetName val="DO_NOT_TOUCH10"/>
      <sheetName val="Work_Type10"/>
      <sheetName val="????_???_??10"/>
      <sheetName val="Labour_&amp;_Plant10"/>
      <sheetName val="Ave_wtd_rates10"/>
      <sheetName val="Debits_as_on_12_04_0810"/>
      <sheetName val="STAFFSCHED_10"/>
      <sheetName val="TRIAL_BALANCE10"/>
      <sheetName val="[SHOPLIST_xls][SHOPLIST_xls]714"/>
      <sheetName val="PROJECT_BRIEF(EX_NEW)10"/>
      <sheetName val="PPA_Summary6"/>
      <sheetName val="Mix_Design6"/>
      <sheetName val="AREA_OF_APPLICATION9"/>
      <sheetName val="Risk_Breakdown_Structure9"/>
      <sheetName val="Geneí¬_i9"/>
      <sheetName val="steel_total9"/>
      <sheetName val="ELE_BOQ9"/>
      <sheetName val="Z-_GENERAL_PRICE_SUMMARY6"/>
      <sheetName val="Resumo_Empreitadas6"/>
      <sheetName val="%_prog_figs_-u5_and_total6"/>
      <sheetName val="_VWVU))tÏØ0__7"/>
      <sheetName val="Floor_Box_7"/>
      <sheetName val="[SHOPLIST_xls]/VW5"/>
      <sheetName val="[SHOPLIST_xls]/VWVU))tÏØ0__17"/>
      <sheetName val="[SHOPLIST_xls]/VWVU))tÏØ0__18"/>
      <sheetName val="Equipment_Rates5"/>
      <sheetName val="Cashflow_projection5"/>
      <sheetName val="[SHOPLIST_xls][SHOPLIST_xls]715"/>
      <sheetName val="E_H_-_H__W_P_5"/>
      <sheetName val="E__H__Treatment_for_pile_cap5"/>
      <sheetName val="[SHOPLIST_xls][SHOPLIST_xls][S5"/>
      <sheetName val="Materials_5"/>
      <sheetName val="Form_65"/>
      <sheetName val="Risk_Register5"/>
      <sheetName val="Revised_Front_Page5"/>
      <sheetName val="Diff_Run01&amp;Run025"/>
      <sheetName val="CCS_Summary5"/>
      <sheetName val="1_Carillion_Staff5"/>
      <sheetName val="_2_Staff_&amp;_Gen_labour5"/>
      <sheetName val="3_Offices5"/>
      <sheetName val="4_TempServ5"/>
      <sheetName val="__5_Temp_Wks5"/>
      <sheetName val="_6_Addn_Plant5"/>
      <sheetName val="_7__Transport5"/>
      <sheetName val="_8_Testing5"/>
      <sheetName val="9__Miscellaneous5"/>
      <sheetName val="10__Design5"/>
      <sheetName val="_11_Insurances5"/>
      <sheetName val="_12_Client_Req_5"/>
      <sheetName val="Risk_List5"/>
      <sheetName val="Track_of_Changes5"/>
      <sheetName val="Bill_8_Doors_&amp;_Windows5"/>
      <sheetName val="Bill_9_Finishes_5"/>
      <sheetName val="Bill_10_Specialities5"/>
      <sheetName val="Dash_board5"/>
      <sheetName val="[SHOPLIST_xls]705"/>
      <sheetName val="[SHOPLIST_xls]70,5"/>
      <sheetName val="Site_Dev_BOQ5"/>
      <sheetName val="1_2_Staff_Schedule6"/>
      <sheetName val="[SHOPLIST_xls]/VWVU))tÏØ0__19"/>
      <sheetName val="[SHOPLIST_xls]/VWVU))tÏØ0__25"/>
      <sheetName val="Cost_Heading2"/>
      <sheetName val="D_&amp;_W_sizes2"/>
      <sheetName val="SOPMA_DD2"/>
      <sheetName val="PRICE_INFO2"/>
      <sheetName val="RC_SUMMARY2"/>
      <sheetName val="LABOUR_PRODUCTIVITY-TAV2"/>
      <sheetName val="MATERIAL_PRICES2"/>
      <sheetName val="P-100_MRF_DB_R12"/>
      <sheetName val="Base_BM-rebar5"/>
      <sheetName val="Contract_Division3"/>
      <sheetName val="SubContract_Type3"/>
      <sheetName val="Service_Type3"/>
      <sheetName val="Attach_4-182"/>
      <sheetName val="Area_Breakdown_PER_LEVEL_LINK5"/>
      <sheetName val="CF_Input5"/>
      <sheetName val="DATA_INPUT5"/>
      <sheetName val="Vordruck-Nr__7_1_3_D5"/>
      <sheetName val="M&amp;A_D5"/>
      <sheetName val="M&amp;A_E5"/>
      <sheetName val="M&amp;A_G5"/>
      <sheetName val="_SHOPLIST_xls_702"/>
      <sheetName val="_SHOPLIST_xls_70,_0s«iÆøí¬i2"/>
      <sheetName val="Data_Sheet5"/>
      <sheetName val="tender_allowances5"/>
      <sheetName val="_Summary_BKG_0345"/>
      <sheetName val="BILL_3R5"/>
      <sheetName val="BLOCK-A_(MEA_SHEET)5"/>
      <sheetName val="Bill_105"/>
      <sheetName val="Labour_Costs5"/>
      <sheetName val="Ewaan_Show_Kitchen_(2)2"/>
      <sheetName val="Cash_Flow_Working2"/>
      <sheetName val="MN_T_B_2"/>
      <sheetName val="Data_I_(2)2"/>
      <sheetName val="rEFERENCES_2"/>
      <sheetName val="Qtys_ZamZam_(Del__before)2"/>
      <sheetName val="Qtys_Relocation_(Del_before)2"/>
      <sheetName val="_Qtys_Sub_&amp;_Tents_(Del__before2"/>
      <sheetName val="Qtys__Signages_(Del__before)2"/>
      <sheetName val="Qtys_Temporary_Passages_(Del)2"/>
      <sheetName val="_Qtys_Ser__Rooms_(Del_before)2"/>
      <sheetName val="Labour_Rate_2"/>
      <sheetName val="[SHOPLIST_xls]/VWVU))tÏØ0__35"/>
      <sheetName val="[SHOPLIST_xls]70,/0s«_iÆø_í¬_i5"/>
      <sheetName val="[SHOPLIST_xls]70?,/0?s«i?Æøí¬i5"/>
      <sheetName val="GFA_HQ_Building24"/>
      <sheetName val="GFA_Conference23"/>
      <sheetName val="BQ_External23"/>
      <sheetName val="Penthouse_Apartment22"/>
      <sheetName val="Raw_Data22"/>
      <sheetName val="StattCo_yCharges22"/>
      <sheetName val="LEVEL_SHEET22"/>
      <sheetName val="SPT_vs_PHI22"/>
      <sheetName val="LABOUR_HISTOGRAM23"/>
      <sheetName val="Chiet_tinh_dz2222"/>
      <sheetName val="Chiet_tinh_dz3522"/>
      <sheetName val="@risk_rents_and_incentives22"/>
      <sheetName val="Car_park_lease22"/>
      <sheetName val="Net_rent_analysis22"/>
      <sheetName val="Poz-1_22"/>
      <sheetName val="Graph_Data_(DO_NOT_PRINT)22"/>
      <sheetName val="Bill_No__222"/>
      <sheetName val="CT_Thang_Mo22"/>
      <sheetName val="Lab_Cum_Hist22"/>
      <sheetName val="CT__PL21"/>
      <sheetName val="Projet,_methodes_&amp;_couts21"/>
      <sheetName val="Risques_majeurs_&amp;_Frais_Ind_21"/>
      <sheetName val="FOL_-_Bar22"/>
      <sheetName val="budget_summary_(2)21"/>
      <sheetName val="Budget_Analysis_Summary21"/>
      <sheetName val="intr_stool_brkup21"/>
      <sheetName val="Tender_Summary22"/>
      <sheetName val="Insurance_Ext22"/>
      <sheetName val="Customize_Your_Invoice22"/>
      <sheetName val="HVAC_BoQ22"/>
      <sheetName val="Body_Sheet21"/>
      <sheetName val="1_0_Executive_Summary21"/>
      <sheetName val="Top_sheet21"/>
      <sheetName val="Bill_220"/>
      <sheetName val="Ap_A19"/>
      <sheetName val="2_Div_14_19"/>
      <sheetName val="SHOPLIST_xls18"/>
      <sheetName val="beam-reinft-IIInd_floor18"/>
      <sheetName val="beam-reinft-machine_rm18"/>
      <sheetName val="Bill_119"/>
      <sheetName val="Bill_319"/>
      <sheetName val="Bill_419"/>
      <sheetName val="Bill_519"/>
      <sheetName val="Bill_619"/>
      <sheetName val="Bill_719"/>
      <sheetName val="POWER_ASSUMPTIONS18"/>
      <sheetName val="Civil_Boq17"/>
      <sheetName val="PROJECT_BRIEF19"/>
      <sheetName val="Invoice_Summary18"/>
      <sheetName val="C_(3)19"/>
      <sheetName val="Dubai_golf18"/>
      <sheetName val="Softscape_Buildup17"/>
      <sheetName val="Mat'l_Rate17"/>
      <sheetName val="WITHOUT_C&amp;I_PROFIT_(3)17"/>
      <sheetName val="Activity_List17"/>
      <sheetName val="HIRED_LABOUR_CODE15"/>
      <sheetName val="PA-_Consutant_15"/>
      <sheetName val="foot-slab_reinft15"/>
      <sheetName val="DETAILED__BOQ15"/>
      <sheetName val="M-Book_for_Conc15"/>
      <sheetName val="M-Book_for_FW15"/>
      <sheetName val="BILL_COV15"/>
      <sheetName val="Ra__stair15"/>
      <sheetName val="VALVE_CHAMBERS14"/>
      <sheetName val="Fire_Hydrants14"/>
      <sheetName val="B_GATE_VALVE14"/>
      <sheetName val="Sub_G1_Fire14"/>
      <sheetName val="Sub_G12_Fire14"/>
      <sheetName val="Eq__Mobilization13"/>
      <sheetName val="w't_table12"/>
      <sheetName val="Materials_Cost(PCC)14"/>
      <sheetName val="India_F&amp;S_Template14"/>
      <sheetName val="IO_LIST14"/>
      <sheetName val="Material_14"/>
      <sheetName val="Quote_Sheet14"/>
      <sheetName val="Day_work14"/>
      <sheetName val="bill_nb2-Plumbing_&amp;_Drainag12"/>
      <sheetName val="Pl_&amp;_Dr_B12"/>
      <sheetName val="Pl_&amp;_Dr_G12"/>
      <sheetName val="Pl_&amp;_Dr_M12"/>
      <sheetName val="Pl_&amp;_Dr_112"/>
      <sheetName val="Pl_&amp;_Dr_212"/>
      <sheetName val="Pl_&amp;_Dr_312"/>
      <sheetName val="Pl_&amp;_Dr_412"/>
      <sheetName val="Pl_&amp;_Dr_512"/>
      <sheetName val="Pl_&amp;_Dr_612"/>
      <sheetName val="Pl_&amp;_Dr_712"/>
      <sheetName val="Pl_&amp;_Dr_812"/>
      <sheetName val="Pl_&amp;_Dr_R12"/>
      <sheetName val="FF_B12"/>
      <sheetName val="FF_G12"/>
      <sheetName val="FF_M12"/>
      <sheetName val="FF_112"/>
      <sheetName val="FF_2_12"/>
      <sheetName val="FF_312"/>
      <sheetName val="FF_412"/>
      <sheetName val="FF_512"/>
      <sheetName val="FF_6_12"/>
      <sheetName val="FF_712"/>
      <sheetName val="FF_812"/>
      <sheetName val="FF_R12"/>
      <sheetName val="bill_nb3-FF12"/>
      <sheetName val="HVAC_B12"/>
      <sheetName val="HVAC_G12"/>
      <sheetName val="HVAC_M12"/>
      <sheetName val="HVAC_112"/>
      <sheetName val="HVAC_212"/>
      <sheetName val="HVAC_312"/>
      <sheetName val="HVAC_412"/>
      <sheetName val="HVAC_512"/>
      <sheetName val="HVAC_612"/>
      <sheetName val="HVAC_712"/>
      <sheetName val="HVAC_812"/>
      <sheetName val="HVAC_R12"/>
      <sheetName val="bill_nb4-HVAC12"/>
      <sheetName val="SC_B12"/>
      <sheetName val="SC_G12"/>
      <sheetName val="SC_M12"/>
      <sheetName val="SC_112"/>
      <sheetName val="SC_212"/>
      <sheetName val="SC_312"/>
      <sheetName val="SC_412"/>
      <sheetName val="SC_512"/>
      <sheetName val="SC_612"/>
      <sheetName val="SC_712"/>
      <sheetName val="SC_812"/>
      <sheetName val="SC_R12"/>
      <sheetName val="AV_B12"/>
      <sheetName val="AV_G12"/>
      <sheetName val="AV_M12"/>
      <sheetName val="AV_112"/>
      <sheetName val="AV_212"/>
      <sheetName val="AV_312"/>
      <sheetName val="AV_412"/>
      <sheetName val="AV_512"/>
      <sheetName val="AV_612"/>
      <sheetName val="AV_712"/>
      <sheetName val="AV_812"/>
      <sheetName val="EL_B12"/>
      <sheetName val="EL_M12"/>
      <sheetName val="EL_112"/>
      <sheetName val="EL_212"/>
      <sheetName val="EL_312"/>
      <sheetName val="EL_412"/>
      <sheetName val="EL_512"/>
      <sheetName val="EL_612"/>
      <sheetName val="EL_712"/>
      <sheetName val="EL_812"/>
      <sheetName val="EL_R12"/>
      <sheetName val="EL_TR12"/>
      <sheetName val="8-_EL12"/>
      <sheetName val="FA_B12"/>
      <sheetName val="FA_G12"/>
      <sheetName val="FA_M12"/>
      <sheetName val="FA_112"/>
      <sheetName val="FA_212"/>
      <sheetName val="FA_312"/>
      <sheetName val="FA_412"/>
      <sheetName val="FA_512"/>
      <sheetName val="FA_612"/>
      <sheetName val="FA_712"/>
      <sheetName val="FA_812"/>
      <sheetName val="FA_R12"/>
      <sheetName val="9-_FA12"/>
      <sheetName val="Div__0213"/>
      <sheetName val="Div__0313"/>
      <sheetName val="Div__0413"/>
      <sheetName val="Div__0513"/>
      <sheetName val="Div__0613"/>
      <sheetName val="Div__0713"/>
      <sheetName val="Div__0813"/>
      <sheetName val="Div__0913"/>
      <sheetName val="Div__1013"/>
      <sheetName val="Div__1113"/>
      <sheetName val="Div__1213"/>
      <sheetName val="Div_1313"/>
      <sheetName val="EXTERNAL_WORKS13"/>
      <sheetName val="PRODUCTIVITY_RATE13"/>
      <sheetName val="U_R_A_-_MASONRY13"/>
      <sheetName val="U_R_A_-_PLASTERING13"/>
      <sheetName val="U_R_A_-_TILING13"/>
      <sheetName val="U_R_A_-_GRANITE13"/>
      <sheetName val="V_C_2_-_EARTHWORK13"/>
      <sheetName val="V_C_9_-_CERAMIC13"/>
      <sheetName val="V_C_9_-_FINISHES13"/>
      <sheetName val="B09_113"/>
      <sheetName val="BOQ_Direct_selling_cost14"/>
      <sheetName val="Working_for_RCC13"/>
      <sheetName val="B185-B-9_113"/>
      <sheetName val="B185-B-9_213"/>
      <sheetName val="CHART_OF_ACCOUNTS13"/>
      <sheetName val="E-Bill_No_6_A-O13"/>
      <sheetName val="Elemental_Buildup12"/>
      <sheetName val="Division_241"/>
      <sheetName val="Division_412"/>
      <sheetName val="Division_512"/>
      <sheetName val="Division_612"/>
      <sheetName val="Division_712"/>
      <sheetName val="Division_812"/>
      <sheetName val="Division_912"/>
      <sheetName val="Division_1012"/>
      <sheetName val="Division_1212"/>
      <sheetName val="Division_1412"/>
      <sheetName val="Division_2115"/>
      <sheetName val="Division_2213"/>
      <sheetName val="Division_2312"/>
      <sheetName val="Division_2612"/>
      <sheetName val="Division_2712"/>
      <sheetName val="Division_2812"/>
      <sheetName val="Division_3112"/>
      <sheetName val="Division_3212"/>
      <sheetName val="Division_3312"/>
      <sheetName val="PMWeb_data13"/>
      <sheetName val="PointNo_512"/>
      <sheetName val="2_2)Revised_Cash_Flow12"/>
      <sheetName val="Employee_List10"/>
      <sheetName val="SS_MH13"/>
      <sheetName val="Index_List12"/>
      <sheetName val="Type_List12"/>
      <sheetName val="File_Types12"/>
      <sheetName val="Chiet_t12"/>
      <sheetName val="Staffing_and_Rates_IA12"/>
      <sheetName val="입찰내역_발주처_양식12"/>
      <sheetName val="Summary_of_Work10"/>
      <sheetName val="/VWVU))tÏØ0__13"/>
      <sheetName val="LIST_DO_NOT_REMOVE11"/>
      <sheetName val="Material_List_12"/>
      <sheetName val="PRECAST_lightconc-II14"/>
      <sheetName val="final_abstract14"/>
      <sheetName val="B6_2_11"/>
      <sheetName val="Staff_Acco_10"/>
      <sheetName val="TBAL9697_-group_wise__sdpl10"/>
      <sheetName val="Project_Cost_Breakdown10"/>
      <sheetName val="Item-_Compact10"/>
      <sheetName val="E_&amp;_R10"/>
      <sheetName val="Рабочий_лист9"/>
      <sheetName val="Annex_1_Sect_3a10"/>
      <sheetName val="Annex_1_Sect_3a_110"/>
      <sheetName val="Annex_1_Sect_3b10"/>
      <sheetName val="Annex_1_Sect_3c10"/>
      <sheetName val="HOURLY_RATES10"/>
      <sheetName val="PT_141-_Site_A_Landscape9"/>
      <sheetName val="SITE_WORK9"/>
      <sheetName val="Rate_summary9"/>
      <sheetName val="d-safe_DELUXE9"/>
      <sheetName val="Back_up9"/>
      <sheetName val="RAB_AR&amp;STR9"/>
      <sheetName val="Duct_Accesories9"/>
      <sheetName val="train_cash9"/>
      <sheetName val="accom_cash9"/>
      <sheetName val="INDIGINEOUS_ITEMS_9"/>
      <sheetName val="Common_Variables9"/>
      <sheetName val="Mall_waterproofing9"/>
      <sheetName val="MSCP_waterproofing9"/>
      <sheetName val="[SHOPLIST_xls]70,/0s«iÆøí¬i9"/>
      <sheetName val="GPL_Revenu_Update9"/>
      <sheetName val="DO_NOT_TOUCH9"/>
      <sheetName val="Work_Type9"/>
      <sheetName val="????_???_??9"/>
      <sheetName val="Labour_&amp;_Plant9"/>
      <sheetName val="Ave_wtd_rates9"/>
      <sheetName val="Debits_as_on_12_04_089"/>
      <sheetName val="STAFFSCHED_9"/>
      <sheetName val="TRIAL_BALANCE9"/>
      <sheetName val="[SHOPLIST_xls][SHOPLIST_xls]712"/>
      <sheetName val="PROJECT_BRIEF(EX_NEW)9"/>
      <sheetName val="PPA_Summary5"/>
      <sheetName val="Mix_Design5"/>
      <sheetName val="AREA_OF_APPLICATION8"/>
      <sheetName val="Risk_Breakdown_Structure8"/>
      <sheetName val="Geneí¬_i8"/>
      <sheetName val="steel_total8"/>
      <sheetName val="ELE_BOQ8"/>
      <sheetName val="Z-_GENERAL_PRICE_SUMMARY5"/>
      <sheetName val="Resumo_Empreitadas5"/>
      <sheetName val="%_prog_figs_-u5_and_total5"/>
      <sheetName val="_VWVU))tÏØ0__6"/>
      <sheetName val="Floor_Box_6"/>
      <sheetName val="[SHOPLIST_xls]/VW4"/>
      <sheetName val="[SHOPLIST_xls]/VWVU))tÏØ0__10"/>
      <sheetName val="[SHOPLIST_xls]/VWVU))tÏØ0__15"/>
      <sheetName val="Equipment_Rates4"/>
      <sheetName val="Cashflow_projection4"/>
      <sheetName val="[SHOPLIST_xls][SHOPLIST_xls]713"/>
      <sheetName val="E_H_-_H__W_P_4"/>
      <sheetName val="E__H__Treatment_for_pile_cap4"/>
      <sheetName val="[SHOPLIST_xls][SHOPLIST_xls][S4"/>
      <sheetName val="Materials_4"/>
      <sheetName val="Form_64"/>
      <sheetName val="Risk_Register4"/>
      <sheetName val="Revised_Front_Page4"/>
      <sheetName val="Diff_Run01&amp;Run024"/>
      <sheetName val="CCS_Summary4"/>
      <sheetName val="1_Carillion_Staff4"/>
      <sheetName val="_2_Staff_&amp;_Gen_labour4"/>
      <sheetName val="3_Offices4"/>
      <sheetName val="4_TempServ4"/>
      <sheetName val="__5_Temp_Wks4"/>
      <sheetName val="_6_Addn_Plant4"/>
      <sheetName val="_7__Transport4"/>
      <sheetName val="_8_Testing4"/>
      <sheetName val="9__Miscellaneous4"/>
      <sheetName val="10__Design4"/>
      <sheetName val="_11_Insurances4"/>
      <sheetName val="_12_Client_Req_4"/>
      <sheetName val="Risk_List4"/>
      <sheetName val="Track_of_Changes4"/>
      <sheetName val="Bill_8_Doors_&amp;_Windows4"/>
      <sheetName val="Bill_9_Finishes_4"/>
      <sheetName val="Bill_10_Specialities4"/>
      <sheetName val="Dash_board4"/>
      <sheetName val="[SHOPLIST_xls]704"/>
      <sheetName val="[SHOPLIST_xls]70,4"/>
      <sheetName val="Site_Dev_BOQ4"/>
      <sheetName val="1_2_Staff_Schedule5"/>
      <sheetName val="[SHOPLIST_xls]/VWVU))tÏØ0__16"/>
      <sheetName val="[SHOPLIST_xls]/VWVU))tÏØ0__24"/>
      <sheetName val="Cost_Heading1"/>
      <sheetName val="D_&amp;_W_sizes1"/>
      <sheetName val="SOPMA_DD1"/>
      <sheetName val="PRICE_INFO1"/>
      <sheetName val="RC_SUMMARY1"/>
      <sheetName val="LABOUR_PRODUCTIVITY-TAV1"/>
      <sheetName val="MATERIAL_PRICES1"/>
      <sheetName val="P-100_MRF_DB_R11"/>
      <sheetName val="Base_BM-rebar4"/>
      <sheetName val="Contract_Division2"/>
      <sheetName val="SubContract_Type2"/>
      <sheetName val="Service_Type2"/>
      <sheetName val="Attach_4-181"/>
      <sheetName val="Area_Breakdown_PER_LEVEL_LINK4"/>
      <sheetName val="CF_Input4"/>
      <sheetName val="DATA_INPUT4"/>
      <sheetName val="Vordruck-Nr__7_1_3_D4"/>
      <sheetName val="M&amp;A_D4"/>
      <sheetName val="M&amp;A_E4"/>
      <sheetName val="M&amp;A_G4"/>
      <sheetName val="_SHOPLIST_xls_701"/>
      <sheetName val="_SHOPLIST_xls_70,_0s«iÆøí¬i1"/>
      <sheetName val="Data_Sheet4"/>
      <sheetName val="tender_allowances4"/>
      <sheetName val="_Summary_BKG_0344"/>
      <sheetName val="BILL_3R4"/>
      <sheetName val="BLOCK-A_(MEA_SHEET)4"/>
      <sheetName val="Bill_104"/>
      <sheetName val="Labour_Costs4"/>
      <sheetName val="Ewaan_Show_Kitchen_(2)1"/>
      <sheetName val="Cash_Flow_Working1"/>
      <sheetName val="MN_T_B_1"/>
      <sheetName val="Data_I_(2)1"/>
      <sheetName val="rEFERENCES_1"/>
      <sheetName val="Qtys_ZamZam_(Del__before)1"/>
      <sheetName val="Qtys_Relocation_(Del_before)1"/>
      <sheetName val="_Qtys_Sub_&amp;_Tents_(Del__before1"/>
      <sheetName val="Qtys__Signages_(Del__before)1"/>
      <sheetName val="Qtys_Temporary_Passages_(Del)1"/>
      <sheetName val="_Qtys_Ser__Rooms_(Del_before)1"/>
      <sheetName val="Labour_Rate_1"/>
      <sheetName val="[SHOPLIST_xls]/VWVU))tÏØ0__34"/>
      <sheetName val="[SHOPLIST_xls]70,/0s«_iÆø_í¬_i4"/>
      <sheetName val="[SHOPLIST_xls]70?,/0?s«i?Æøí¬i4"/>
      <sheetName val="GFA_HQ_Building27"/>
      <sheetName val="GFA_Conference26"/>
      <sheetName val="BQ_External26"/>
      <sheetName val="Penthouse_Apartment25"/>
      <sheetName val="Raw_Data25"/>
      <sheetName val="StattCo_yCharges25"/>
      <sheetName val="LEVEL_SHEET25"/>
      <sheetName val="SPT_vs_PHI25"/>
      <sheetName val="LABOUR_HISTOGRAM26"/>
      <sheetName val="Chiet_tinh_dz2225"/>
      <sheetName val="Chiet_tinh_dz3525"/>
      <sheetName val="@risk_rents_and_incentives25"/>
      <sheetName val="Car_park_lease25"/>
      <sheetName val="Net_rent_analysis25"/>
      <sheetName val="Poz-1_25"/>
      <sheetName val="Graph_Data_(DO_NOT_PRINT)25"/>
      <sheetName val="Bill_No__225"/>
      <sheetName val="CT_Thang_Mo25"/>
      <sheetName val="Lab_Cum_Hist25"/>
      <sheetName val="CT__PL24"/>
      <sheetName val="Projet,_methodes_&amp;_couts24"/>
      <sheetName val="Risques_majeurs_&amp;_Frais_Ind_24"/>
      <sheetName val="FOL_-_Bar25"/>
      <sheetName val="budget_summary_(2)24"/>
      <sheetName val="Budget_Analysis_Summary24"/>
      <sheetName val="intr_stool_brkup24"/>
      <sheetName val="Tender_Summary25"/>
      <sheetName val="Insurance_Ext25"/>
      <sheetName val="Customize_Your_Invoice25"/>
      <sheetName val="HVAC_BoQ25"/>
      <sheetName val="Body_Sheet24"/>
      <sheetName val="1_0_Executive_Summary24"/>
      <sheetName val="Top_sheet24"/>
      <sheetName val="Bill_223"/>
      <sheetName val="Ap_A22"/>
      <sheetName val="2_Div_14_22"/>
      <sheetName val="SHOPLIST_xls21"/>
      <sheetName val="beam-reinft-IIInd_floor21"/>
      <sheetName val="beam-reinft-machine_rm21"/>
      <sheetName val="Bill_122"/>
      <sheetName val="Bill_322"/>
      <sheetName val="Bill_422"/>
      <sheetName val="Bill_522"/>
      <sheetName val="Bill_622"/>
      <sheetName val="Bill_722"/>
      <sheetName val="POWER_ASSUMPTIONS21"/>
      <sheetName val="Civil_Boq20"/>
      <sheetName val="PROJECT_BRIEF22"/>
      <sheetName val="Invoice_Summary21"/>
      <sheetName val="C_(3)22"/>
      <sheetName val="Dubai_golf21"/>
      <sheetName val="Softscape_Buildup20"/>
      <sheetName val="Mat'l_Rate20"/>
      <sheetName val="WITHOUT_C&amp;I_PROFIT_(3)20"/>
      <sheetName val="Activity_List20"/>
      <sheetName val="HIRED_LABOUR_CODE18"/>
      <sheetName val="PA-_Consutant_18"/>
      <sheetName val="foot-slab_reinft18"/>
      <sheetName val="DETAILED__BOQ18"/>
      <sheetName val="M-Book_for_Conc18"/>
      <sheetName val="M-Book_for_FW18"/>
      <sheetName val="BILL_COV18"/>
      <sheetName val="Ra__stair18"/>
      <sheetName val="VALVE_CHAMBERS17"/>
      <sheetName val="Fire_Hydrants17"/>
      <sheetName val="B_GATE_VALVE17"/>
      <sheetName val="Sub_G1_Fire17"/>
      <sheetName val="Sub_G12_Fire17"/>
      <sheetName val="Eq__Mobilization16"/>
      <sheetName val="w't_table15"/>
      <sheetName val="Materials_Cost(PCC)17"/>
      <sheetName val="India_F&amp;S_Template17"/>
      <sheetName val="IO_LIST17"/>
      <sheetName val="Material_17"/>
      <sheetName val="Quote_Sheet17"/>
      <sheetName val="Day_work17"/>
      <sheetName val="bill_nb2-Plumbing_&amp;_Drainag15"/>
      <sheetName val="Pl_&amp;_Dr_B15"/>
      <sheetName val="Pl_&amp;_Dr_G15"/>
      <sheetName val="Pl_&amp;_Dr_M15"/>
      <sheetName val="Pl_&amp;_Dr_115"/>
      <sheetName val="Pl_&amp;_Dr_215"/>
      <sheetName val="Pl_&amp;_Dr_315"/>
      <sheetName val="Pl_&amp;_Dr_415"/>
      <sheetName val="Pl_&amp;_Dr_515"/>
      <sheetName val="Pl_&amp;_Dr_615"/>
      <sheetName val="Pl_&amp;_Dr_715"/>
      <sheetName val="Pl_&amp;_Dr_815"/>
      <sheetName val="Pl_&amp;_Dr_R15"/>
      <sheetName val="FF_B15"/>
      <sheetName val="FF_G15"/>
      <sheetName val="FF_M15"/>
      <sheetName val="FF_115"/>
      <sheetName val="FF_2_15"/>
      <sheetName val="FF_315"/>
      <sheetName val="FF_415"/>
      <sheetName val="FF_515"/>
      <sheetName val="FF_6_15"/>
      <sheetName val="FF_715"/>
      <sheetName val="FF_815"/>
      <sheetName val="FF_R15"/>
      <sheetName val="bill_nb3-FF15"/>
      <sheetName val="HVAC_B15"/>
      <sheetName val="HVAC_G15"/>
      <sheetName val="HVAC_M15"/>
      <sheetName val="HVAC_115"/>
      <sheetName val="HVAC_215"/>
      <sheetName val="HVAC_315"/>
      <sheetName val="HVAC_415"/>
      <sheetName val="HVAC_515"/>
      <sheetName val="HVAC_615"/>
      <sheetName val="HVAC_715"/>
      <sheetName val="HVAC_815"/>
      <sheetName val="HVAC_R15"/>
      <sheetName val="bill_nb4-HVAC15"/>
      <sheetName val="SC_B15"/>
      <sheetName val="SC_G15"/>
      <sheetName val="SC_M15"/>
      <sheetName val="SC_115"/>
      <sheetName val="SC_215"/>
      <sheetName val="SC_315"/>
      <sheetName val="SC_415"/>
      <sheetName val="SC_515"/>
      <sheetName val="SC_615"/>
      <sheetName val="SC_715"/>
      <sheetName val="SC_815"/>
      <sheetName val="SC_R15"/>
      <sheetName val="AV_B15"/>
      <sheetName val="AV_G15"/>
      <sheetName val="AV_M15"/>
      <sheetName val="AV_115"/>
      <sheetName val="AV_215"/>
      <sheetName val="AV_315"/>
      <sheetName val="AV_415"/>
      <sheetName val="AV_515"/>
      <sheetName val="AV_615"/>
      <sheetName val="AV_715"/>
      <sheetName val="AV_815"/>
      <sheetName val="EL_B15"/>
      <sheetName val="EL_M15"/>
      <sheetName val="EL_115"/>
      <sheetName val="EL_215"/>
      <sheetName val="EL_315"/>
      <sheetName val="EL_415"/>
      <sheetName val="EL_515"/>
      <sheetName val="EL_615"/>
      <sheetName val="EL_715"/>
      <sheetName val="EL_815"/>
      <sheetName val="EL_R15"/>
      <sheetName val="EL_TR15"/>
      <sheetName val="8-_EL15"/>
      <sheetName val="FA_B15"/>
      <sheetName val="FA_G15"/>
      <sheetName val="FA_M15"/>
      <sheetName val="FA_115"/>
      <sheetName val="FA_215"/>
      <sheetName val="FA_315"/>
      <sheetName val="FA_415"/>
      <sheetName val="FA_515"/>
      <sheetName val="FA_615"/>
      <sheetName val="FA_715"/>
      <sheetName val="FA_815"/>
      <sheetName val="FA_R15"/>
      <sheetName val="9-_FA15"/>
      <sheetName val="Div__0216"/>
      <sheetName val="Div__0316"/>
      <sheetName val="Div__0416"/>
      <sheetName val="Div__0516"/>
      <sheetName val="Div__0616"/>
      <sheetName val="Div__0716"/>
      <sheetName val="Div__0816"/>
      <sheetName val="Div__0916"/>
      <sheetName val="Div__1016"/>
      <sheetName val="Div__1116"/>
      <sheetName val="Div__1216"/>
      <sheetName val="Div_1316"/>
      <sheetName val="EXTERNAL_WORKS16"/>
      <sheetName val="PRODUCTIVITY_RATE16"/>
      <sheetName val="U_R_A_-_MASONRY16"/>
      <sheetName val="U_R_A_-_PLASTERING16"/>
      <sheetName val="U_R_A_-_TILING16"/>
      <sheetName val="U_R_A_-_GRANITE16"/>
      <sheetName val="V_C_2_-_EARTHWORK16"/>
      <sheetName val="V_C_9_-_CERAMIC16"/>
      <sheetName val="V_C_9_-_FINISHES16"/>
      <sheetName val="B09_116"/>
      <sheetName val="BOQ_Direct_selling_cost17"/>
      <sheetName val="Working_for_RCC16"/>
      <sheetName val="B185-B-9_116"/>
      <sheetName val="B185-B-9_216"/>
      <sheetName val="CHART_OF_ACCOUNTS16"/>
      <sheetName val="E-Bill_No_6_A-O16"/>
      <sheetName val="Elemental_Buildup15"/>
      <sheetName val="Division_244"/>
      <sheetName val="Division_415"/>
      <sheetName val="Division_515"/>
      <sheetName val="Division_615"/>
      <sheetName val="Division_715"/>
      <sheetName val="Division_815"/>
      <sheetName val="Division_915"/>
      <sheetName val="Division_1015"/>
      <sheetName val="Division_1215"/>
      <sheetName val="Division_1415"/>
      <sheetName val="Division_2118"/>
      <sheetName val="Division_2216"/>
      <sheetName val="Division_2315"/>
      <sheetName val="Division_2615"/>
      <sheetName val="Division_2715"/>
      <sheetName val="Division_2815"/>
      <sheetName val="Division_3115"/>
      <sheetName val="Division_3215"/>
      <sheetName val="Division_3315"/>
      <sheetName val="PMWeb_data16"/>
      <sheetName val="PointNo_515"/>
      <sheetName val="2_2)Revised_Cash_Flow15"/>
      <sheetName val="Employee_List13"/>
      <sheetName val="SS_MH16"/>
      <sheetName val="Index_List15"/>
      <sheetName val="Type_List15"/>
      <sheetName val="File_Types15"/>
      <sheetName val="Chiet_t15"/>
      <sheetName val="Staffing_and_Rates_IA15"/>
      <sheetName val="입찰내역_발주처_양식15"/>
      <sheetName val="Summary_of_Work13"/>
      <sheetName val="LIST_DO_NOT_REMOVE14"/>
      <sheetName val="Material_List_15"/>
      <sheetName val="PRECAST_lightconc-II17"/>
      <sheetName val="final_abstract17"/>
      <sheetName val="B6_2_14"/>
      <sheetName val="Staff_Acco_13"/>
      <sheetName val="TBAL9697_-group_wise__sdpl13"/>
      <sheetName val="Project_Cost_Breakdown13"/>
      <sheetName val="Item-_Compact13"/>
      <sheetName val="E_&amp;_R13"/>
      <sheetName val="Рабочий_лист12"/>
      <sheetName val="Annex_1_Sect_3a13"/>
      <sheetName val="Annex_1_Sect_3a_113"/>
      <sheetName val="Annex_1_Sect_3b13"/>
      <sheetName val="Annex_1_Sect_3c13"/>
      <sheetName val="HOURLY_RATES13"/>
      <sheetName val="PT_141-_Site_A_Landscape12"/>
      <sheetName val="SITE_WORK12"/>
      <sheetName val="Rate_summary12"/>
      <sheetName val="d-safe_DELUXE12"/>
      <sheetName val="Back_up12"/>
      <sheetName val="RAB_AR&amp;STR12"/>
      <sheetName val="Duct_Accesories12"/>
      <sheetName val="train_cash12"/>
      <sheetName val="accom_cash12"/>
      <sheetName val="INDIGINEOUS_ITEMS_12"/>
      <sheetName val="Common_Variables12"/>
      <sheetName val="Mall_waterproofing12"/>
      <sheetName val="MSCP_waterproofing12"/>
      <sheetName val="[SHOPLIST_xls]70,/0s«iÆøí¬i12"/>
      <sheetName val="GPL_Revenu_Update12"/>
      <sheetName val="DO_NOT_TOUCH12"/>
      <sheetName val="Work_Type12"/>
      <sheetName val="????_???_??12"/>
      <sheetName val="Labour_&amp;_Plant12"/>
      <sheetName val="Ave_wtd_rates12"/>
      <sheetName val="Debits_as_on_12_04_0812"/>
      <sheetName val="STAFFSCHED_12"/>
      <sheetName val="TRIAL_BALANCE12"/>
      <sheetName val="[SHOPLIST_xls][SHOPLIST_xls]718"/>
      <sheetName val="PROJECT_BRIEF(EX_NEW)12"/>
      <sheetName val="PPA_Summary8"/>
      <sheetName val="Mix_Design8"/>
      <sheetName val="AREA_OF_APPLICATION11"/>
      <sheetName val="Risk_Breakdown_Structure11"/>
      <sheetName val="Geneí¬_i11"/>
      <sheetName val="steel_total11"/>
      <sheetName val="ELE_BOQ11"/>
      <sheetName val="Z-_GENERAL_PRICE_SUMMARY8"/>
      <sheetName val="Resumo_Empreitadas8"/>
      <sheetName val="%_prog_figs_-u5_and_total8"/>
      <sheetName val="_VWVU))tÏØ0__9"/>
      <sheetName val="Floor_Box_9"/>
      <sheetName val="[SHOPLIST_xls]/VW7"/>
      <sheetName val="[SHOPLIST_xls]/VWVU))tÏØ0__29"/>
      <sheetName val="[SHOPLIST_xls]/VWVU))tÏØ0__30"/>
      <sheetName val="Equipment_Rates7"/>
      <sheetName val="Cashflow_projection7"/>
      <sheetName val="[SHOPLIST_xls][SHOPLIST_xls]719"/>
      <sheetName val="E_H_-_H__W_P_7"/>
      <sheetName val="E__H__Treatment_for_pile_cap7"/>
      <sheetName val="[SHOPLIST_xls][SHOPLIST_xls][S7"/>
      <sheetName val="Materials_7"/>
      <sheetName val="Form_67"/>
      <sheetName val="Risk_Register7"/>
      <sheetName val="Revised_Front_Page7"/>
      <sheetName val="Diff_Run01&amp;Run027"/>
      <sheetName val="CCS_Summary7"/>
      <sheetName val="1_Carillion_Staff7"/>
      <sheetName val="_2_Staff_&amp;_Gen_labour7"/>
      <sheetName val="3_Offices7"/>
      <sheetName val="4_TempServ7"/>
      <sheetName val="__5_Temp_Wks7"/>
      <sheetName val="_6_Addn_Plant7"/>
      <sheetName val="_7__Transport7"/>
      <sheetName val="_8_Testing7"/>
      <sheetName val="9__Miscellaneous7"/>
      <sheetName val="10__Design7"/>
      <sheetName val="_11_Insurances7"/>
      <sheetName val="_12_Client_Req_7"/>
      <sheetName val="Risk_List7"/>
      <sheetName val="Track_of_Changes7"/>
      <sheetName val="Bill_8_Doors_&amp;_Windows7"/>
      <sheetName val="Bill_9_Finishes_7"/>
      <sheetName val="Bill_10_Specialities7"/>
      <sheetName val="Dash_board7"/>
      <sheetName val="[SHOPLIST_xls]707"/>
      <sheetName val="[SHOPLIST_xls]70,7"/>
      <sheetName val="Site_Dev_BOQ7"/>
      <sheetName val="1_2_Staff_Schedule8"/>
      <sheetName val="[SHOPLIST_xls]/VWVU))tÏØ0__37"/>
      <sheetName val="[SHOPLIST_xls]/VWVU))tÏØ0__38"/>
      <sheetName val="Cost_Heading4"/>
      <sheetName val="D_&amp;_W_sizes4"/>
      <sheetName val="SOPMA_DD4"/>
      <sheetName val="PRICE_INFO4"/>
      <sheetName val="RC_SUMMARY4"/>
      <sheetName val="LABOUR_PRODUCTIVITY-TAV4"/>
      <sheetName val="MATERIAL_PRICES4"/>
      <sheetName val="P-100_MRF_DB_R14"/>
      <sheetName val="Base_BM-rebar7"/>
      <sheetName val="Contract_Division5"/>
      <sheetName val="SubContract_Type5"/>
      <sheetName val="Service_Type5"/>
      <sheetName val="Attach_4-184"/>
      <sheetName val="Area_Breakdown_PER_LEVEL_LINK7"/>
      <sheetName val="CF_Input7"/>
      <sheetName val="DATA_INPUT7"/>
      <sheetName val="Vordruck-Nr__7_1_3_D7"/>
      <sheetName val="M&amp;A_D7"/>
      <sheetName val="M&amp;A_E7"/>
      <sheetName val="M&amp;A_G7"/>
      <sheetName val="_SHOPLIST_xls_704"/>
      <sheetName val="_SHOPLIST_xls_70,_0s«iÆøí¬i4"/>
      <sheetName val="Data_Sheet7"/>
      <sheetName val="tender_allowances7"/>
      <sheetName val="_Summary_BKG_0347"/>
      <sheetName val="BILL_3R7"/>
      <sheetName val="BLOCK-A_(MEA_SHEET)7"/>
      <sheetName val="Bill_107"/>
      <sheetName val="Labour_Costs7"/>
      <sheetName val="Ewaan_Show_Kitchen_(2)4"/>
      <sheetName val="Cash_Flow_Working4"/>
      <sheetName val="MN_T_B_4"/>
      <sheetName val="Data_I_(2)4"/>
      <sheetName val="rEFERENCES_4"/>
      <sheetName val="Qtys_ZamZam_(Del__before)4"/>
      <sheetName val="Qtys_Relocation_(Del_before)4"/>
      <sheetName val="_Qtys_Sub_&amp;_Tents_(Del__before4"/>
      <sheetName val="Qtys__Signages_(Del__before)4"/>
      <sheetName val="Qtys_Temporary_Passages_(Del)4"/>
      <sheetName val="_Qtys_Ser__Rooms_(Del_before)4"/>
      <sheetName val="Labour_Rate_4"/>
      <sheetName val="[SHOPLIST_xls]/VWVU))tÏØ0__39"/>
      <sheetName val="[SHOPLIST_xls]70,/0s«_iÆø_í¬_i7"/>
      <sheetName val="[SHOPLIST_xls]70?,/0?s«i?Æøí¬i7"/>
      <sheetName val="/VWVU))tÏØ0__15"/>
      <sheetName val="GFA_HQ_Building26"/>
      <sheetName val="GFA_Conference25"/>
      <sheetName val="BQ_External25"/>
      <sheetName val="Penthouse_Apartment24"/>
      <sheetName val="Raw_Data24"/>
      <sheetName val="StattCo_yCharges24"/>
      <sheetName val="LEVEL_SHEET24"/>
      <sheetName val="SPT_vs_PHI24"/>
      <sheetName val="LABOUR_HISTOGRAM25"/>
      <sheetName val="Chiet_tinh_dz2224"/>
      <sheetName val="Chiet_tinh_dz3524"/>
      <sheetName val="@risk_rents_and_incentives24"/>
      <sheetName val="Car_park_lease24"/>
      <sheetName val="Net_rent_analysis24"/>
      <sheetName val="Poz-1_24"/>
      <sheetName val="Graph_Data_(DO_NOT_PRINT)24"/>
      <sheetName val="Bill_No__224"/>
      <sheetName val="CT_Thang_Mo24"/>
      <sheetName val="Lab_Cum_Hist24"/>
      <sheetName val="CT__PL23"/>
      <sheetName val="Projet,_methodes_&amp;_couts23"/>
      <sheetName val="Risques_majeurs_&amp;_Frais_Ind_23"/>
      <sheetName val="FOL_-_Bar24"/>
      <sheetName val="budget_summary_(2)23"/>
      <sheetName val="Budget_Analysis_Summary23"/>
      <sheetName val="intr_stool_brkup23"/>
      <sheetName val="Tender_Summary24"/>
      <sheetName val="Insurance_Ext24"/>
      <sheetName val="Customize_Your_Invoice24"/>
      <sheetName val="HVAC_BoQ24"/>
      <sheetName val="Body_Sheet23"/>
      <sheetName val="1_0_Executive_Summary23"/>
      <sheetName val="Top_sheet23"/>
      <sheetName val="Bill_222"/>
      <sheetName val="Ap_A21"/>
      <sheetName val="2_Div_14_21"/>
      <sheetName val="SHOPLIST_xls20"/>
      <sheetName val="beam-reinft-IIInd_floor20"/>
      <sheetName val="beam-reinft-machine_rm20"/>
      <sheetName val="Bill_121"/>
      <sheetName val="Bill_321"/>
      <sheetName val="Bill_421"/>
      <sheetName val="Bill_521"/>
      <sheetName val="Bill_621"/>
      <sheetName val="Bill_721"/>
      <sheetName val="POWER_ASSUMPTIONS20"/>
      <sheetName val="Civil_Boq19"/>
      <sheetName val="PROJECT_BRIEF21"/>
      <sheetName val="Invoice_Summary20"/>
      <sheetName val="C_(3)21"/>
      <sheetName val="Dubai_golf20"/>
      <sheetName val="Softscape_Buildup19"/>
      <sheetName val="Mat'l_Rate19"/>
      <sheetName val="WITHOUT_C&amp;I_PROFIT_(3)19"/>
      <sheetName val="Activity_List19"/>
      <sheetName val="HIRED_LABOUR_CODE17"/>
      <sheetName val="PA-_Consutant_17"/>
      <sheetName val="foot-slab_reinft17"/>
      <sheetName val="DETAILED__BOQ17"/>
      <sheetName val="M-Book_for_Conc17"/>
      <sheetName val="M-Book_for_FW17"/>
      <sheetName val="BILL_COV17"/>
      <sheetName val="Ra__stair17"/>
      <sheetName val="VALVE_CHAMBERS16"/>
      <sheetName val="Fire_Hydrants16"/>
      <sheetName val="B_GATE_VALVE16"/>
      <sheetName val="Sub_G1_Fire16"/>
      <sheetName val="Sub_G12_Fire16"/>
      <sheetName val="Eq__Mobilization15"/>
      <sheetName val="w't_table14"/>
      <sheetName val="Materials_Cost(PCC)16"/>
      <sheetName val="India_F&amp;S_Template16"/>
      <sheetName val="IO_LIST16"/>
      <sheetName val="Material_16"/>
      <sheetName val="Quote_Sheet16"/>
      <sheetName val="Day_work16"/>
      <sheetName val="bill_nb2-Plumbing_&amp;_Drainag14"/>
      <sheetName val="Pl_&amp;_Dr_B14"/>
      <sheetName val="Pl_&amp;_Dr_G14"/>
      <sheetName val="Pl_&amp;_Dr_M14"/>
      <sheetName val="Pl_&amp;_Dr_114"/>
      <sheetName val="Pl_&amp;_Dr_214"/>
      <sheetName val="Pl_&amp;_Dr_314"/>
      <sheetName val="Pl_&amp;_Dr_414"/>
      <sheetName val="Pl_&amp;_Dr_514"/>
      <sheetName val="Pl_&amp;_Dr_614"/>
      <sheetName val="Pl_&amp;_Dr_714"/>
      <sheetName val="Pl_&amp;_Dr_814"/>
      <sheetName val="Pl_&amp;_Dr_R14"/>
      <sheetName val="FF_B14"/>
      <sheetName val="FF_G14"/>
      <sheetName val="FF_M14"/>
      <sheetName val="FF_114"/>
      <sheetName val="FF_2_14"/>
      <sheetName val="FF_314"/>
      <sheetName val="FF_414"/>
      <sheetName val="FF_514"/>
      <sheetName val="FF_6_14"/>
      <sheetName val="FF_714"/>
      <sheetName val="FF_814"/>
      <sheetName val="FF_R14"/>
      <sheetName val="bill_nb3-FF14"/>
      <sheetName val="HVAC_B14"/>
      <sheetName val="HVAC_G14"/>
      <sheetName val="HVAC_M14"/>
      <sheetName val="HVAC_114"/>
      <sheetName val="HVAC_214"/>
      <sheetName val="HVAC_314"/>
      <sheetName val="HVAC_414"/>
      <sheetName val="HVAC_514"/>
      <sheetName val="HVAC_614"/>
      <sheetName val="HVAC_714"/>
      <sheetName val="HVAC_814"/>
      <sheetName val="HVAC_R14"/>
      <sheetName val="bill_nb4-HVAC14"/>
      <sheetName val="SC_B14"/>
      <sheetName val="SC_G14"/>
      <sheetName val="SC_M14"/>
      <sheetName val="SC_114"/>
      <sheetName val="SC_214"/>
      <sheetName val="SC_314"/>
      <sheetName val="SC_414"/>
      <sheetName val="SC_514"/>
      <sheetName val="SC_614"/>
      <sheetName val="SC_714"/>
      <sheetName val="SC_814"/>
      <sheetName val="SC_R14"/>
      <sheetName val="AV_B14"/>
      <sheetName val="AV_G14"/>
      <sheetName val="AV_M14"/>
      <sheetName val="AV_114"/>
      <sheetName val="AV_214"/>
      <sheetName val="AV_314"/>
      <sheetName val="AV_414"/>
      <sheetName val="AV_514"/>
      <sheetName val="AV_614"/>
      <sheetName val="AV_714"/>
      <sheetName val="AV_814"/>
      <sheetName val="EL_B14"/>
      <sheetName val="EL_M14"/>
      <sheetName val="EL_114"/>
      <sheetName val="EL_214"/>
      <sheetName val="EL_314"/>
      <sheetName val="EL_414"/>
      <sheetName val="EL_514"/>
      <sheetName val="EL_614"/>
      <sheetName val="EL_714"/>
      <sheetName val="EL_814"/>
      <sheetName val="EL_R14"/>
      <sheetName val="EL_TR14"/>
      <sheetName val="8-_EL14"/>
      <sheetName val="FA_B14"/>
      <sheetName val="FA_G14"/>
      <sheetName val="FA_M14"/>
      <sheetName val="FA_114"/>
      <sheetName val="FA_214"/>
      <sheetName val="FA_314"/>
      <sheetName val="FA_414"/>
      <sheetName val="FA_514"/>
      <sheetName val="FA_614"/>
      <sheetName val="FA_714"/>
      <sheetName val="FA_814"/>
      <sheetName val="FA_R14"/>
      <sheetName val="9-_FA14"/>
      <sheetName val="Div__0215"/>
      <sheetName val="Div__0315"/>
      <sheetName val="Div__0415"/>
      <sheetName val="Div__0515"/>
      <sheetName val="Div__0615"/>
      <sheetName val="Div__0715"/>
      <sheetName val="Div__0815"/>
      <sheetName val="Div__0915"/>
      <sheetName val="Div__1015"/>
      <sheetName val="Div__1115"/>
      <sheetName val="Div__1215"/>
      <sheetName val="Div_1315"/>
      <sheetName val="EXTERNAL_WORKS15"/>
      <sheetName val="PRODUCTIVITY_RATE15"/>
      <sheetName val="U_R_A_-_MASONRY15"/>
      <sheetName val="U_R_A_-_PLASTERING15"/>
      <sheetName val="U_R_A_-_TILING15"/>
      <sheetName val="U_R_A_-_GRANITE15"/>
      <sheetName val="V_C_2_-_EARTHWORK15"/>
      <sheetName val="V_C_9_-_CERAMIC15"/>
      <sheetName val="V_C_9_-_FINISHES15"/>
      <sheetName val="B09_115"/>
      <sheetName val="BOQ_Direct_selling_cost16"/>
      <sheetName val="Working_for_RCC15"/>
      <sheetName val="B185-B-9_115"/>
      <sheetName val="B185-B-9_215"/>
      <sheetName val="CHART_OF_ACCOUNTS15"/>
      <sheetName val="E-Bill_No_6_A-O15"/>
      <sheetName val="Elemental_Buildup14"/>
      <sheetName val="Division_243"/>
      <sheetName val="Division_414"/>
      <sheetName val="Division_514"/>
      <sheetName val="Division_614"/>
      <sheetName val="Division_714"/>
      <sheetName val="Division_814"/>
      <sheetName val="Division_914"/>
      <sheetName val="Division_1014"/>
      <sheetName val="Division_1214"/>
      <sheetName val="Division_1414"/>
      <sheetName val="Division_2117"/>
      <sheetName val="Division_2215"/>
      <sheetName val="Division_2314"/>
      <sheetName val="Division_2614"/>
      <sheetName val="Division_2714"/>
      <sheetName val="Division_2814"/>
      <sheetName val="Division_3114"/>
      <sheetName val="Division_3214"/>
      <sheetName val="Division_3314"/>
      <sheetName val="PMWeb_data15"/>
      <sheetName val="PointNo_514"/>
      <sheetName val="2_2)Revised_Cash_Flow14"/>
      <sheetName val="Employee_List12"/>
      <sheetName val="SS_MH15"/>
      <sheetName val="Index_List14"/>
      <sheetName val="Type_List14"/>
      <sheetName val="File_Types14"/>
      <sheetName val="Chiet_t14"/>
      <sheetName val="Staffing_and_Rates_IA14"/>
      <sheetName val="입찰내역_발주처_양식14"/>
      <sheetName val="Summary_of_Work12"/>
      <sheetName val="LIST_DO_NOT_REMOVE13"/>
      <sheetName val="Material_List_14"/>
      <sheetName val="PRECAST_lightconc-II16"/>
      <sheetName val="final_abstract16"/>
      <sheetName val="B6_2_13"/>
      <sheetName val="Staff_Acco_12"/>
      <sheetName val="TBAL9697_-group_wise__sdpl12"/>
      <sheetName val="Project_Cost_Breakdown12"/>
      <sheetName val="Item-_Compact12"/>
      <sheetName val="E_&amp;_R12"/>
      <sheetName val="Рабочий_лист11"/>
      <sheetName val="Annex_1_Sect_3a12"/>
      <sheetName val="Annex_1_Sect_3a_112"/>
      <sheetName val="Annex_1_Sect_3b12"/>
      <sheetName val="Annex_1_Sect_3c12"/>
      <sheetName val="HOURLY_RATES12"/>
      <sheetName val="PT_141-_Site_A_Landscape11"/>
      <sheetName val="SITE_WORK11"/>
      <sheetName val="Rate_summary11"/>
      <sheetName val="d-safe_DELUXE11"/>
      <sheetName val="Back_up11"/>
      <sheetName val="RAB_AR&amp;STR11"/>
      <sheetName val="Duct_Accesories11"/>
      <sheetName val="train_cash11"/>
      <sheetName val="accom_cash11"/>
      <sheetName val="INDIGINEOUS_ITEMS_11"/>
      <sheetName val="Common_Variables11"/>
      <sheetName val="Mall_waterproofing11"/>
      <sheetName val="MSCP_waterproofing11"/>
      <sheetName val="[SHOPLIST_xls]70,/0s«iÆøí¬i11"/>
      <sheetName val="GPL_Revenu_Update11"/>
      <sheetName val="DO_NOT_TOUCH11"/>
      <sheetName val="Work_Type11"/>
      <sheetName val="????_???_??11"/>
      <sheetName val="Labour_&amp;_Plant11"/>
      <sheetName val="Ave_wtd_rates11"/>
      <sheetName val="Debits_as_on_12_04_0811"/>
      <sheetName val="STAFFSCHED_11"/>
      <sheetName val="TRIAL_BALANCE11"/>
      <sheetName val="[SHOPLIST_xls][SHOPLIST_xls]716"/>
      <sheetName val="PROJECT_BRIEF(EX_NEW)11"/>
      <sheetName val="PPA_Summary7"/>
      <sheetName val="Mix_Design7"/>
      <sheetName val="AREA_OF_APPLICATION10"/>
      <sheetName val="Risk_Breakdown_Structure10"/>
      <sheetName val="Geneí¬_i10"/>
      <sheetName val="steel_total10"/>
      <sheetName val="ELE_BOQ10"/>
      <sheetName val="Z-_GENERAL_PRICE_SUMMARY7"/>
      <sheetName val="Resumo_Empreitadas7"/>
      <sheetName val="%_prog_figs_-u5_and_total7"/>
      <sheetName val="_VWVU))tÏØ0__8"/>
      <sheetName val="Floor_Box_8"/>
      <sheetName val="[SHOPLIST_xls]/VW6"/>
      <sheetName val="[SHOPLIST_xls]/VWVU))tÏØ0__20"/>
      <sheetName val="[SHOPLIST_xls]/VWVU))tÏØ0__26"/>
      <sheetName val="Equipment_Rates6"/>
      <sheetName val="Cashflow_projection6"/>
      <sheetName val="[SHOPLIST_xls][SHOPLIST_xls]717"/>
      <sheetName val="E_H_-_H__W_P_6"/>
      <sheetName val="E__H__Treatment_for_pile_cap6"/>
      <sheetName val="[SHOPLIST_xls][SHOPLIST_xls][S6"/>
      <sheetName val="Materials_6"/>
      <sheetName val="Form_66"/>
      <sheetName val="Risk_Register6"/>
      <sheetName val="Revised_Front_Page6"/>
      <sheetName val="Diff_Run01&amp;Run026"/>
      <sheetName val="CCS_Summary6"/>
      <sheetName val="1_Carillion_Staff6"/>
      <sheetName val="_2_Staff_&amp;_Gen_labour6"/>
      <sheetName val="3_Offices6"/>
      <sheetName val="4_TempServ6"/>
      <sheetName val="__5_Temp_Wks6"/>
      <sheetName val="_6_Addn_Plant6"/>
      <sheetName val="_7__Transport6"/>
      <sheetName val="_8_Testing6"/>
      <sheetName val="9__Miscellaneous6"/>
      <sheetName val="10__Design6"/>
      <sheetName val="_11_Insurances6"/>
      <sheetName val="_12_Client_Req_6"/>
      <sheetName val="Risk_List6"/>
      <sheetName val="Track_of_Changes6"/>
      <sheetName val="Bill_8_Doors_&amp;_Windows6"/>
      <sheetName val="Bill_9_Finishes_6"/>
      <sheetName val="Bill_10_Specialities6"/>
      <sheetName val="Dash_board6"/>
      <sheetName val="[SHOPLIST_xls]706"/>
      <sheetName val="[SHOPLIST_xls]70,6"/>
      <sheetName val="Site_Dev_BOQ6"/>
      <sheetName val="1_2_Staff_Schedule7"/>
      <sheetName val="[SHOPLIST_xls]/VWVU))tÏØ0__27"/>
      <sheetName val="[SHOPLIST_xls]/VWVU))tÏØ0__28"/>
      <sheetName val="Cost_Heading3"/>
      <sheetName val="D_&amp;_W_sizes3"/>
      <sheetName val="SOPMA_DD3"/>
      <sheetName val="PRICE_INFO3"/>
      <sheetName val="RC_SUMMARY3"/>
      <sheetName val="LABOUR_PRODUCTIVITY-TAV3"/>
      <sheetName val="MATERIAL_PRICES3"/>
      <sheetName val="P-100_MRF_DB_R13"/>
      <sheetName val="Base_BM-rebar6"/>
      <sheetName val="Contract_Division4"/>
      <sheetName val="SubContract_Type4"/>
      <sheetName val="Service_Type4"/>
      <sheetName val="Attach_4-183"/>
      <sheetName val="Area_Breakdown_PER_LEVEL_LINK6"/>
      <sheetName val="CF_Input6"/>
      <sheetName val="DATA_INPUT6"/>
      <sheetName val="Vordruck-Nr__7_1_3_D6"/>
      <sheetName val="M&amp;A_D6"/>
      <sheetName val="M&amp;A_E6"/>
      <sheetName val="M&amp;A_G6"/>
      <sheetName val="_SHOPLIST_xls_703"/>
      <sheetName val="_SHOPLIST_xls_70,_0s«iÆøí¬i3"/>
      <sheetName val="Data_Sheet6"/>
      <sheetName val="tender_allowances6"/>
      <sheetName val="_Summary_BKG_0346"/>
      <sheetName val="BILL_3R6"/>
      <sheetName val="BLOCK-A_(MEA_SHEET)6"/>
      <sheetName val="Bill_106"/>
      <sheetName val="Labour_Costs6"/>
      <sheetName val="Ewaan_Show_Kitchen_(2)3"/>
      <sheetName val="Cash_Flow_Working3"/>
      <sheetName val="MN_T_B_3"/>
      <sheetName val="Data_I_(2)3"/>
      <sheetName val="rEFERENCES_3"/>
      <sheetName val="Qtys_ZamZam_(Del__before)3"/>
      <sheetName val="Qtys_Relocation_(Del_before)3"/>
      <sheetName val="_Qtys_Sub_&amp;_Tents_(Del__before3"/>
      <sheetName val="Qtys__Signages_(Del__before)3"/>
      <sheetName val="Qtys_Temporary_Passages_(Del)3"/>
      <sheetName val="_Qtys_Ser__Rooms_(Del_before)3"/>
      <sheetName val="Labour_Rate_3"/>
      <sheetName val="[SHOPLIST_xls]/VWVU))tÏØ0__36"/>
      <sheetName val="[SHOPLIST_xls]70,/0s«_iÆø_í¬_i6"/>
      <sheetName val="[SHOPLIST_xls]70?,/0?s«i?Æøí¬i6"/>
      <sheetName val="70,/0s«iÆøí¬"/>
      <sheetName val="DDL"/>
      <sheetName val="SCHEDULE"/>
      <sheetName val="Recon Template"/>
      <sheetName val="Cost_any"/>
      <sheetName val="Set"/>
      <sheetName val="GFA_HQ_Building29"/>
      <sheetName val="GFA_Conference28"/>
      <sheetName val="Chiet_tinh_dz2227"/>
      <sheetName val="Chiet_tinh_dz3527"/>
      <sheetName val="BQ_External28"/>
      <sheetName val="StattCo_yCharges27"/>
      <sheetName val="CT_Thang_Mo27"/>
      <sheetName val="Raw_Data27"/>
      <sheetName val="Penthouse_Apartment27"/>
      <sheetName val="LABOUR_HISTOGRAM28"/>
      <sheetName val="@risk_rents_and_incentives27"/>
      <sheetName val="Car_park_lease27"/>
      <sheetName val="Net_rent_analysis27"/>
      <sheetName val="Poz-1_27"/>
      <sheetName val="Lab_Cum_Hist27"/>
      <sheetName val="Graph_Data_(DO_NOT_PRINT)27"/>
      <sheetName val="CT__PL26"/>
      <sheetName val="Projet,_methodes_&amp;_couts26"/>
      <sheetName val="Risques_majeurs_&amp;_Frais_Ind_26"/>
      <sheetName val="LEVEL_SHEET27"/>
      <sheetName val="SPT_vs_PHI27"/>
      <sheetName val="Bill_No__227"/>
      <sheetName val="budget_summary_(2)26"/>
      <sheetName val="Budget_Analysis_Summary26"/>
      <sheetName val="Customize_Your_Invoice27"/>
      <sheetName val="HVAC_BoQ27"/>
      <sheetName val="FOL_-_Bar27"/>
      <sheetName val="Tender_Summary27"/>
      <sheetName val="Insurance_Ext27"/>
      <sheetName val="intr_stool_brkup26"/>
      <sheetName val="Top_sheet26"/>
      <sheetName val="Body_Sheet26"/>
      <sheetName val="1_0_Executive_Summary26"/>
      <sheetName val="Bill_124"/>
      <sheetName val="Bill_225"/>
      <sheetName val="Bill_324"/>
      <sheetName val="Bill_424"/>
      <sheetName val="Bill_524"/>
      <sheetName val="Bill_624"/>
      <sheetName val="Bill_724"/>
      <sheetName val="2_Div_14_24"/>
      <sheetName val="Ap_A24"/>
      <sheetName val="SHOPLIST_xls23"/>
      <sheetName val="Dubai_golf23"/>
      <sheetName val="beam-reinft-IIInd_floor23"/>
      <sheetName val="beam-reinft-machine_rm23"/>
      <sheetName val="POWER_ASSUMPTIONS23"/>
      <sheetName val="Invoice_Summary23"/>
      <sheetName val="PROJECT_BRIEF24"/>
      <sheetName val="C_(3)24"/>
      <sheetName val="Civil_Boq22"/>
      <sheetName val="WITHOUT_C&amp;I_PROFIT_(3)22"/>
      <sheetName val="VALVE_CHAMBERS19"/>
      <sheetName val="Fire_Hydrants19"/>
      <sheetName val="B_GATE_VALVE19"/>
      <sheetName val="Sub_G1_Fire19"/>
      <sheetName val="Sub_G12_Fire19"/>
      <sheetName val="BILL_COV20"/>
      <sheetName val="Activity_List22"/>
      <sheetName val="DETAILED__BOQ20"/>
      <sheetName val="M-Book_for_Conc20"/>
      <sheetName val="M-Book_for_FW20"/>
      <sheetName val="HIRED_LABOUR_CODE20"/>
      <sheetName val="PA-_Consutant_20"/>
      <sheetName val="foot-slab_reinft20"/>
      <sheetName val="Softscape_Buildup22"/>
      <sheetName val="Mat'l_Rate22"/>
      <sheetName val="Ra__stair20"/>
      <sheetName val="Materials_Cost(PCC)19"/>
      <sheetName val="India_F&amp;S_Template19"/>
      <sheetName val="IO_LIST19"/>
      <sheetName val="Material_19"/>
      <sheetName val="Quote_Sheet19"/>
      <sheetName val="Day_work19"/>
      <sheetName val="Div__0218"/>
      <sheetName val="Div__0318"/>
      <sheetName val="Div__0418"/>
      <sheetName val="Div__0518"/>
      <sheetName val="Div__0618"/>
      <sheetName val="Div__0718"/>
      <sheetName val="Div__0818"/>
      <sheetName val="Div__0918"/>
      <sheetName val="Div__1018"/>
      <sheetName val="Div__1118"/>
      <sheetName val="Div__1218"/>
      <sheetName val="Div_1318"/>
      <sheetName val="EXTERNAL_WORKS18"/>
      <sheetName val="PRODUCTIVITY_RATE18"/>
      <sheetName val="U_R_A_-_MASONRY18"/>
      <sheetName val="U_R_A_-_PLASTERING18"/>
      <sheetName val="U_R_A_-_TILING18"/>
      <sheetName val="U_R_A_-_GRANITE18"/>
      <sheetName val="V_C_2_-_EARTHWORK18"/>
      <sheetName val="V_C_9_-_CERAMIC18"/>
      <sheetName val="V_C_9_-_FINISHES18"/>
      <sheetName val="Working_for_RCC18"/>
      <sheetName val="Elemental_Buildup17"/>
      <sheetName val="Eq__Mobilization18"/>
      <sheetName val="w't_table17"/>
      <sheetName val="bill_nb2-Plumbing_&amp;_Drainag17"/>
      <sheetName val="Pl_&amp;_Dr_B17"/>
      <sheetName val="Pl_&amp;_Dr_G17"/>
      <sheetName val="Pl_&amp;_Dr_M17"/>
      <sheetName val="Pl_&amp;_Dr_117"/>
      <sheetName val="Pl_&amp;_Dr_217"/>
      <sheetName val="Pl_&amp;_Dr_317"/>
      <sheetName val="Pl_&amp;_Dr_417"/>
      <sheetName val="Pl_&amp;_Dr_517"/>
      <sheetName val="Pl_&amp;_Dr_617"/>
      <sheetName val="Pl_&amp;_Dr_717"/>
      <sheetName val="Pl_&amp;_Dr_817"/>
      <sheetName val="Pl_&amp;_Dr_R17"/>
      <sheetName val="FF_B17"/>
      <sheetName val="FF_G17"/>
      <sheetName val="FF_M17"/>
      <sheetName val="FF_117"/>
      <sheetName val="FF_2_17"/>
      <sheetName val="FF_317"/>
      <sheetName val="FF_417"/>
      <sheetName val="FF_517"/>
      <sheetName val="FF_6_17"/>
      <sheetName val="FF_717"/>
      <sheetName val="FF_817"/>
      <sheetName val="FF_R17"/>
      <sheetName val="bill_nb3-FF17"/>
      <sheetName val="HVAC_B17"/>
      <sheetName val="HVAC_G17"/>
      <sheetName val="HVAC_M17"/>
      <sheetName val="HVAC_117"/>
      <sheetName val="HVAC_217"/>
      <sheetName val="HVAC_317"/>
      <sheetName val="HVAC_417"/>
      <sheetName val="HVAC_517"/>
      <sheetName val="HVAC_617"/>
      <sheetName val="HVAC_717"/>
      <sheetName val="HVAC_817"/>
      <sheetName val="HVAC_R17"/>
      <sheetName val="bill_nb4-HVAC17"/>
      <sheetName val="SC_B17"/>
      <sheetName val="SC_G17"/>
      <sheetName val="SC_M17"/>
      <sheetName val="SC_117"/>
      <sheetName val="SC_217"/>
      <sheetName val="SC_317"/>
      <sheetName val="SC_417"/>
      <sheetName val="SC_517"/>
      <sheetName val="SC_617"/>
      <sheetName val="SC_717"/>
      <sheetName val="SC_817"/>
      <sheetName val="SC_R17"/>
      <sheetName val="AV_B17"/>
      <sheetName val="AV_G17"/>
      <sheetName val="AV_M17"/>
      <sheetName val="AV_117"/>
      <sheetName val="AV_217"/>
      <sheetName val="AV_317"/>
      <sheetName val="AV_417"/>
      <sheetName val="AV_517"/>
      <sheetName val="AV_617"/>
      <sheetName val="AV_717"/>
      <sheetName val="AV_817"/>
      <sheetName val="EL_B17"/>
      <sheetName val="EL_M17"/>
      <sheetName val="EL_117"/>
      <sheetName val="EL_217"/>
      <sheetName val="EL_317"/>
      <sheetName val="EL_417"/>
      <sheetName val="EL_517"/>
      <sheetName val="EL_617"/>
      <sheetName val="EL_717"/>
      <sheetName val="EL_817"/>
      <sheetName val="EL_R17"/>
      <sheetName val="EL_TR17"/>
      <sheetName val="8-_EL17"/>
      <sheetName val="FA_B17"/>
      <sheetName val="FA_G17"/>
      <sheetName val="FA_M17"/>
      <sheetName val="FA_117"/>
      <sheetName val="FA_217"/>
      <sheetName val="FA_317"/>
      <sheetName val="FA_417"/>
      <sheetName val="FA_517"/>
      <sheetName val="FA_617"/>
      <sheetName val="FA_717"/>
      <sheetName val="FA_817"/>
      <sheetName val="FA_R17"/>
      <sheetName val="9-_FA17"/>
      <sheetName val="BOQ_Direct_selling_cost19"/>
      <sheetName val="CHART_OF_ACCOUNTS18"/>
      <sheetName val="B185-B-9_118"/>
      <sheetName val="B185-B-9_218"/>
      <sheetName val="Material_List_17"/>
      <sheetName val="E-Bill_No_6_A-O18"/>
      <sheetName val="B09_118"/>
      <sheetName val="Division_246"/>
      <sheetName val="Division_417"/>
      <sheetName val="Division_517"/>
      <sheetName val="Division_617"/>
      <sheetName val="Division_717"/>
      <sheetName val="Division_817"/>
      <sheetName val="Division_917"/>
      <sheetName val="Division_1017"/>
      <sheetName val="Division_1217"/>
      <sheetName val="Division_1417"/>
      <sheetName val="Division_2120"/>
      <sheetName val="Division_2218"/>
      <sheetName val="Division_2317"/>
      <sheetName val="Division_2617"/>
      <sheetName val="Division_2717"/>
      <sheetName val="Division_2817"/>
      <sheetName val="Division_3117"/>
      <sheetName val="Division_3217"/>
      <sheetName val="Division_3317"/>
      <sheetName val="PMWeb_data18"/>
      <sheetName val="PointNo_517"/>
      <sheetName val="SS_MH18"/>
      <sheetName val="2_2)Revised_Cash_Flow17"/>
      <sheetName val="입찰내역_발주처_양식17"/>
      <sheetName val="/VWVU))tÏØ0__18"/>
      <sheetName val="LIST_DO_NOT_REMOVE16"/>
      <sheetName val="Index_List17"/>
      <sheetName val="Type_List17"/>
      <sheetName val="File_Types17"/>
      <sheetName val="Chiet_t17"/>
      <sheetName val="Staffing_and_Rates_IA17"/>
      <sheetName val="Summary_of_Work15"/>
      <sheetName val="PRECAST_lightconc-II19"/>
      <sheetName val="final_abstract19"/>
      <sheetName val="Staff_Acco_15"/>
      <sheetName val="TBAL9697_-group_wise__sdpl15"/>
      <sheetName val="Employee_List15"/>
      <sheetName val="Project_Cost_Breakdown15"/>
      <sheetName val="B6_2_16"/>
      <sheetName val="Item-_Compact15"/>
      <sheetName val="E_&amp;_R15"/>
      <sheetName val="Рабочий_лист14"/>
      <sheetName val="SITE_WORK14"/>
      <sheetName val="Annex_1_Sect_3a15"/>
      <sheetName val="Annex_1_Sect_3a_115"/>
      <sheetName val="Annex_1_Sect_3b15"/>
      <sheetName val="Annex_1_Sect_3c15"/>
      <sheetName val="HOURLY_RATES15"/>
      <sheetName val="Rate_summary14"/>
      <sheetName val="RAB_AR&amp;STR14"/>
      <sheetName val="d-safe_DELUXE14"/>
      <sheetName val="Back_up14"/>
      <sheetName val="PT_141-_Site_A_Landscape14"/>
      <sheetName val="train_cash14"/>
      <sheetName val="accom_cash14"/>
      <sheetName val="INDIGINEOUS_ITEMS_14"/>
      <sheetName val="Duct_Accesories14"/>
      <sheetName val="Mall_waterproofing14"/>
      <sheetName val="MSCP_waterproofing14"/>
      <sheetName val="????_???_??14"/>
      <sheetName val="Labour_&amp;_Plant14"/>
      <sheetName val="Ave_wtd_rates14"/>
      <sheetName val="Debits_as_on_12_04_0814"/>
      <sheetName val="STAFFSCHED_14"/>
      <sheetName val="TRIAL_BALANCE14"/>
      <sheetName val="[SHOPLIST_xls][SHOPLIST_xls]722"/>
      <sheetName val="Common_Variables14"/>
      <sheetName val="[SHOPLIST_xls]70,/0s«iÆøí¬i14"/>
      <sheetName val="GPL_Revenu_Update14"/>
      <sheetName val="DO_NOT_TOUCH14"/>
      <sheetName val="Work_Type14"/>
      <sheetName val="PROJECT_BRIEF(EX_NEW)14"/>
      <sheetName val="AREA_OF_APPLICATION13"/>
      <sheetName val="Risk_Breakdown_Structure13"/>
      <sheetName val="Geneí¬_i13"/>
      <sheetName val="steel_total13"/>
      <sheetName val="ELE_BOQ13"/>
      <sheetName val="Z-_GENERAL_PRICE_SUMMARY10"/>
      <sheetName val="Resumo_Empreitadas10"/>
      <sheetName val="PPA_Summary10"/>
      <sheetName val="Mix_Design10"/>
      <sheetName val="%_prog_figs_-u5_and_total10"/>
      <sheetName val="_VWVU))tÏØ0__11"/>
      <sheetName val="Floor_Box_11"/>
      <sheetName val="Equipment_Rates9"/>
      <sheetName val="[SHOPLIST_xls]/VW9"/>
      <sheetName val="[SHOPLIST_xls]/VWVU))tÏØ0__45"/>
      <sheetName val="[SHOPLIST_xls]/VWVU))tÏØ0__46"/>
      <sheetName val="Cashflow_projection9"/>
      <sheetName val="[SHOPLIST_xls][SHOPLIST_xls]723"/>
      <sheetName val="E_H_-_H__W_P_9"/>
      <sheetName val="E__H__Treatment_for_pile_cap9"/>
      <sheetName val="[SHOPLIST_xls][SHOPLIST_xls][S9"/>
      <sheetName val="Form_69"/>
      <sheetName val="Risk_Register9"/>
      <sheetName val="Revised_Front_Page9"/>
      <sheetName val="Diff_Run01&amp;Run029"/>
      <sheetName val="CCS_Summary9"/>
      <sheetName val="1_Carillion_Staff9"/>
      <sheetName val="_2_Staff_&amp;_Gen_labour9"/>
      <sheetName val="3_Offices9"/>
      <sheetName val="4_TempServ9"/>
      <sheetName val="__5_Temp_Wks9"/>
      <sheetName val="_6_Addn_Plant9"/>
      <sheetName val="_7__Transport9"/>
      <sheetName val="_8_Testing9"/>
      <sheetName val="9__Miscellaneous9"/>
      <sheetName val="10__Design9"/>
      <sheetName val="_11_Insurances9"/>
      <sheetName val="_12_Client_Req_9"/>
      <sheetName val="Risk_List9"/>
      <sheetName val="Track_of_Changes9"/>
      <sheetName val="Bill_8_Doors_&amp;_Windows9"/>
      <sheetName val="Bill_9_Finishes_9"/>
      <sheetName val="Bill_10_Specialities9"/>
      <sheetName val="Dash_board9"/>
      <sheetName val="[SHOPLIST_xls]709"/>
      <sheetName val="[SHOPLIST_xls]70,9"/>
      <sheetName val="Base_BM-rebar9"/>
      <sheetName val="Materials_9"/>
      <sheetName val="Site_Dev_BOQ9"/>
      <sheetName val="Data_Sheet9"/>
      <sheetName val="tender_allowances9"/>
      <sheetName val="_Summary_BKG_0349"/>
      <sheetName val="BILL_3R9"/>
      <sheetName val="Area_Breakdown_PER_LEVEL_LINK9"/>
      <sheetName val="CF_Input9"/>
      <sheetName val="DATA_INPUT9"/>
      <sheetName val="Vordruck-Nr__7_1_3_D9"/>
      <sheetName val="M&amp;A_D9"/>
      <sheetName val="M&amp;A_E9"/>
      <sheetName val="M&amp;A_G9"/>
      <sheetName val="1_2_Staff_Schedule10"/>
      <sheetName val="Bill_109"/>
      <sheetName val="[SHOPLIST_xls]/VWVU))tÏØ0__47"/>
      <sheetName val="[SHOPLIST_xls]/VWVU))tÏØ0__48"/>
      <sheetName val="[SHOPLIST_xls]/VWVU))tÏØ0__49"/>
      <sheetName val="[SHOPLIST_xls]70,/0s«_iÆø_í¬_i9"/>
      <sheetName val="[SHOPLIST_xls]70?,/0?s«i?Æøí¬i9"/>
      <sheetName val="Labour_Costs9"/>
      <sheetName val="BLOCK-A_(MEA_SHEET)9"/>
      <sheetName val="Contract_Division7"/>
      <sheetName val="SubContract_Type7"/>
      <sheetName val="Service_Type7"/>
      <sheetName val="Cost_Heading6"/>
      <sheetName val="D_&amp;_W_sizes6"/>
      <sheetName val="SOPMA_DD6"/>
      <sheetName val="PRICE_INFO6"/>
      <sheetName val="RC_SUMMARY6"/>
      <sheetName val="LABOUR_PRODUCTIVITY-TAV6"/>
      <sheetName val="MATERIAL_PRICES6"/>
      <sheetName val="P-100_MRF_DB_R16"/>
      <sheetName val="Attach_4-186"/>
      <sheetName val="_SHOPLIST_xls_706"/>
      <sheetName val="_SHOPLIST_xls_70,_0s«iÆøí¬i6"/>
      <sheetName val="Ewaan_Show_Kitchen_(2)6"/>
      <sheetName val="Cash_Flow_Working6"/>
      <sheetName val="MN_T_B_6"/>
      <sheetName val="Data_I_(2)6"/>
      <sheetName val="rEFERENCES_6"/>
      <sheetName val="Qtys_ZamZam_(Del__before)6"/>
      <sheetName val="Qtys_Relocation_(Del_before)6"/>
      <sheetName val="_Qtys_Sub_&amp;_Tents_(Del__before6"/>
      <sheetName val="Qtys__Signages_(Del__before)6"/>
      <sheetName val="Qtys_Temporary_Passages_(Del)6"/>
      <sheetName val="_Qtys_Ser__Rooms_(Del_before)6"/>
      <sheetName val="Labour_Rate_6"/>
      <sheetName val="2F_회의실견적(5_14_일대)2"/>
      <sheetName val="_HIT-&gt;HMC_견적(3900)2"/>
      <sheetName val="Appendix_B2"/>
      <sheetName val="BOQ_(2)"/>
      <sheetName val="LABOUR_RATE"/>
      <sheetName val="Material_Rate"/>
      <sheetName val="Labor_abs-PW"/>
      <sheetName val="Labor_abs-NMR"/>
      <sheetName val="kppl_pl"/>
      <sheetName val="Basic_Rates"/>
      <sheetName val="Combined_Results_"/>
      <sheetName val="Div_07_Thermal_&amp;_Moisture"/>
      <sheetName val="precast_RC_element"/>
      <sheetName val="pile_Fabrication"/>
      <sheetName val="AOP_Summary-2"/>
      <sheetName val="May_05"/>
      <sheetName val="April_05"/>
      <sheetName val="Aug_05"/>
      <sheetName val="July_05"/>
      <sheetName val="June_05"/>
      <sheetName val="Nov_05"/>
      <sheetName val="Oct_05"/>
      <sheetName val="Sep_05"/>
      <sheetName val="Data_Validation"/>
      <sheetName val="Div26_-_Elect"/>
      <sheetName val="CHUNG_CU_CARRILON"/>
      <sheetName val="GFA_HQ_Building30"/>
      <sheetName val="GFA_Conference29"/>
      <sheetName val="Chiet_tinh_dz2228"/>
      <sheetName val="Chiet_tinh_dz3528"/>
      <sheetName val="BQ_External29"/>
      <sheetName val="StattCo_yCharges28"/>
      <sheetName val="CT_Thang_Mo28"/>
      <sheetName val="Raw_Data28"/>
      <sheetName val="Penthouse_Apartment28"/>
      <sheetName val="LABOUR_HISTOGRAM29"/>
      <sheetName val="@risk_rents_and_incentives28"/>
      <sheetName val="Car_park_lease28"/>
      <sheetName val="Net_rent_analysis28"/>
      <sheetName val="Poz-1_28"/>
      <sheetName val="Lab_Cum_Hist28"/>
      <sheetName val="Graph_Data_(DO_NOT_PRINT)28"/>
      <sheetName val="CT__PL27"/>
      <sheetName val="Projet,_methodes_&amp;_couts27"/>
      <sheetName val="Risques_majeurs_&amp;_Frais_Ind_27"/>
      <sheetName val="LEVEL_SHEET28"/>
      <sheetName val="SPT_vs_PHI28"/>
      <sheetName val="Bill_No__228"/>
      <sheetName val="budget_summary_(2)27"/>
      <sheetName val="Budget_Analysis_Summary27"/>
      <sheetName val="Customize_Your_Invoice28"/>
      <sheetName val="HVAC_BoQ28"/>
      <sheetName val="FOL_-_Bar28"/>
      <sheetName val="Tender_Summary28"/>
      <sheetName val="Insurance_Ext28"/>
      <sheetName val="intr_stool_brkup27"/>
      <sheetName val="Top_sheet27"/>
      <sheetName val="Body_Sheet27"/>
      <sheetName val="1_0_Executive_Summary27"/>
      <sheetName val="Bill_125"/>
      <sheetName val="Bill_226"/>
      <sheetName val="Bill_325"/>
      <sheetName val="Bill_425"/>
      <sheetName val="Bill_525"/>
      <sheetName val="Bill_625"/>
      <sheetName val="Bill_725"/>
      <sheetName val="2_Div_14_25"/>
      <sheetName val="Ap_A25"/>
      <sheetName val="SHOPLIST_xls24"/>
      <sheetName val="Dubai_golf24"/>
      <sheetName val="beam-reinft-IIInd_floor24"/>
      <sheetName val="beam-reinft-machine_rm24"/>
      <sheetName val="POWER_ASSUMPTIONS24"/>
      <sheetName val="Invoice_Summary24"/>
      <sheetName val="PROJECT_BRIEF25"/>
      <sheetName val="C_(3)25"/>
      <sheetName val="Civil_Boq23"/>
      <sheetName val="WITHOUT_C&amp;I_PROFIT_(3)23"/>
      <sheetName val="VALVE_CHAMBERS20"/>
      <sheetName val="Fire_Hydrants20"/>
      <sheetName val="B_GATE_VALVE20"/>
      <sheetName val="Sub_G1_Fire20"/>
      <sheetName val="Sub_G12_Fire20"/>
      <sheetName val="BILL_COV21"/>
      <sheetName val="Activity_List23"/>
      <sheetName val="DETAILED__BOQ21"/>
      <sheetName val="M-Book_for_Conc21"/>
      <sheetName val="M-Book_for_FW21"/>
      <sheetName val="HIRED_LABOUR_CODE21"/>
      <sheetName val="PA-_Consutant_21"/>
      <sheetName val="foot-slab_reinft21"/>
      <sheetName val="Softscape_Buildup23"/>
      <sheetName val="Mat'l_Rate23"/>
      <sheetName val="Ra__stair21"/>
      <sheetName val="Materials_Cost(PCC)20"/>
      <sheetName val="India_F&amp;S_Template20"/>
      <sheetName val="IO_LIST20"/>
      <sheetName val="Material_20"/>
      <sheetName val="Quote_Sheet20"/>
      <sheetName val="Day_work20"/>
      <sheetName val="Div__0219"/>
      <sheetName val="Div__0319"/>
      <sheetName val="Div__0419"/>
      <sheetName val="Div__0519"/>
      <sheetName val="Div__0619"/>
      <sheetName val="Div__0719"/>
      <sheetName val="Div__0819"/>
      <sheetName val="Div__0919"/>
      <sheetName val="Div__1019"/>
      <sheetName val="Div__1119"/>
      <sheetName val="Div__1219"/>
      <sheetName val="Div_1319"/>
      <sheetName val="EXTERNAL_WORKS19"/>
      <sheetName val="PRODUCTIVITY_RATE19"/>
      <sheetName val="U_R_A_-_MASONRY19"/>
      <sheetName val="U_R_A_-_PLASTERING19"/>
      <sheetName val="U_R_A_-_TILING19"/>
      <sheetName val="U_R_A_-_GRANITE19"/>
      <sheetName val="V_C_2_-_EARTHWORK19"/>
      <sheetName val="V_C_9_-_CERAMIC19"/>
      <sheetName val="V_C_9_-_FINISHES19"/>
      <sheetName val="Working_for_RCC19"/>
      <sheetName val="Elemental_Buildup18"/>
      <sheetName val="Eq__Mobilization19"/>
      <sheetName val="w't_table18"/>
      <sheetName val="bill_nb2-Plumbing_&amp;_Drainag18"/>
      <sheetName val="Pl_&amp;_Dr_B18"/>
      <sheetName val="Pl_&amp;_Dr_G18"/>
      <sheetName val="Pl_&amp;_Dr_M18"/>
      <sheetName val="Pl_&amp;_Dr_118"/>
      <sheetName val="Pl_&amp;_Dr_218"/>
      <sheetName val="Pl_&amp;_Dr_318"/>
      <sheetName val="Pl_&amp;_Dr_418"/>
      <sheetName val="Pl_&amp;_Dr_518"/>
      <sheetName val="Pl_&amp;_Dr_618"/>
      <sheetName val="Pl_&amp;_Dr_718"/>
      <sheetName val="Pl_&amp;_Dr_818"/>
      <sheetName val="Pl_&amp;_Dr_R18"/>
      <sheetName val="FF_B18"/>
      <sheetName val="FF_G18"/>
      <sheetName val="FF_M18"/>
      <sheetName val="FF_118"/>
      <sheetName val="FF_2_18"/>
      <sheetName val="FF_318"/>
      <sheetName val="FF_418"/>
      <sheetName val="FF_518"/>
      <sheetName val="FF_6_18"/>
      <sheetName val="FF_718"/>
      <sheetName val="FF_818"/>
      <sheetName val="FF_R18"/>
      <sheetName val="bill_nb3-FF18"/>
      <sheetName val="HVAC_B18"/>
      <sheetName val="HVAC_G18"/>
      <sheetName val="HVAC_M18"/>
      <sheetName val="HVAC_118"/>
      <sheetName val="HVAC_218"/>
      <sheetName val="HVAC_318"/>
      <sheetName val="HVAC_418"/>
      <sheetName val="HVAC_518"/>
      <sheetName val="HVAC_618"/>
      <sheetName val="HVAC_718"/>
      <sheetName val="HVAC_818"/>
      <sheetName val="HVAC_R18"/>
      <sheetName val="bill_nb4-HVAC18"/>
      <sheetName val="SC_B18"/>
      <sheetName val="SC_G18"/>
      <sheetName val="SC_M18"/>
      <sheetName val="SC_118"/>
      <sheetName val="SC_218"/>
      <sheetName val="SC_318"/>
      <sheetName val="SC_418"/>
      <sheetName val="SC_518"/>
      <sheetName val="SC_618"/>
      <sheetName val="SC_718"/>
      <sheetName val="SC_818"/>
      <sheetName val="SC_R18"/>
      <sheetName val="AV_B18"/>
      <sheetName val="AV_G18"/>
      <sheetName val="AV_M18"/>
      <sheetName val="AV_118"/>
      <sheetName val="AV_218"/>
      <sheetName val="AV_318"/>
      <sheetName val="AV_418"/>
      <sheetName val="AV_518"/>
      <sheetName val="AV_618"/>
      <sheetName val="AV_718"/>
      <sheetName val="AV_818"/>
      <sheetName val="EL_B18"/>
      <sheetName val="EL_M18"/>
      <sheetName val="EL_118"/>
      <sheetName val="EL_218"/>
      <sheetName val="EL_318"/>
      <sheetName val="EL_418"/>
      <sheetName val="EL_518"/>
      <sheetName val="EL_618"/>
      <sheetName val="EL_718"/>
      <sheetName val="EL_818"/>
      <sheetName val="EL_R18"/>
      <sheetName val="EL_TR18"/>
      <sheetName val="8-_EL18"/>
      <sheetName val="FA_B18"/>
      <sheetName val="FA_G18"/>
      <sheetName val="FA_M18"/>
      <sheetName val="FA_118"/>
      <sheetName val="FA_218"/>
      <sheetName val="FA_318"/>
      <sheetName val="FA_418"/>
      <sheetName val="FA_518"/>
      <sheetName val="FA_618"/>
      <sheetName val="FA_718"/>
      <sheetName val="FA_818"/>
      <sheetName val="FA_R18"/>
      <sheetName val="9-_FA18"/>
      <sheetName val="BOQ_Direct_selling_cost20"/>
      <sheetName val="CHART_OF_ACCOUNTS19"/>
      <sheetName val="B185-B-9_119"/>
      <sheetName val="B185-B-9_219"/>
      <sheetName val="Material_List_18"/>
      <sheetName val="E-Bill_No_6_A-O19"/>
      <sheetName val="B09_119"/>
      <sheetName val="Division_247"/>
      <sheetName val="Division_418"/>
      <sheetName val="Division_518"/>
      <sheetName val="Division_618"/>
      <sheetName val="Division_718"/>
      <sheetName val="Division_818"/>
      <sheetName val="Division_918"/>
      <sheetName val="Division_1018"/>
      <sheetName val="Division_1218"/>
      <sheetName val="Division_1418"/>
      <sheetName val="Division_2121"/>
      <sheetName val="Division_2219"/>
      <sheetName val="Division_2318"/>
      <sheetName val="Division_2618"/>
      <sheetName val="Division_2718"/>
      <sheetName val="Division_2818"/>
      <sheetName val="Division_3118"/>
      <sheetName val="Division_3218"/>
      <sheetName val="Division_3318"/>
      <sheetName val="PMWeb_data19"/>
      <sheetName val="PointNo_518"/>
      <sheetName val="SS_MH19"/>
      <sheetName val="2_2)Revised_Cash_Flow18"/>
      <sheetName val="입찰내역_발주처_양식18"/>
      <sheetName val="/VWVU))tÏØ0__19"/>
      <sheetName val="LIST_DO_NOT_REMOVE17"/>
      <sheetName val="Index_List18"/>
      <sheetName val="Type_List18"/>
      <sheetName val="File_Types18"/>
      <sheetName val="Chiet_t18"/>
      <sheetName val="Staffing_and_Rates_IA18"/>
      <sheetName val="Summary_of_Work16"/>
      <sheetName val="PRECAST_lightconc-II20"/>
      <sheetName val="final_abstract20"/>
      <sheetName val="Staff_Acco_16"/>
      <sheetName val="TBAL9697_-group_wise__sdpl16"/>
      <sheetName val="Employee_List16"/>
      <sheetName val="Project_Cost_Breakdown16"/>
      <sheetName val="B6_2_17"/>
      <sheetName val="Item-_Compact16"/>
      <sheetName val="E_&amp;_R16"/>
      <sheetName val="Рабочий_лист15"/>
      <sheetName val="SITE_WORK15"/>
      <sheetName val="Annex_1_Sect_3a16"/>
      <sheetName val="Annex_1_Sect_3a_116"/>
      <sheetName val="Annex_1_Sect_3b16"/>
      <sheetName val="Annex_1_Sect_3c16"/>
      <sheetName val="HOURLY_RATES16"/>
      <sheetName val="Rate_summary15"/>
      <sheetName val="RAB_AR&amp;STR15"/>
      <sheetName val="d-safe_DELUXE15"/>
      <sheetName val="Back_up15"/>
      <sheetName val="PT_141-_Site_A_Landscape15"/>
      <sheetName val="train_cash15"/>
      <sheetName val="accom_cash15"/>
      <sheetName val="INDIGINEOUS_ITEMS_15"/>
      <sheetName val="Duct_Accesories15"/>
      <sheetName val="Mall_waterproofing15"/>
      <sheetName val="MSCP_waterproofing15"/>
      <sheetName val="????_???_??15"/>
      <sheetName val="Labour_&amp;_Plant15"/>
      <sheetName val="Ave_wtd_rates15"/>
      <sheetName val="Debits_as_on_12_04_0815"/>
      <sheetName val="STAFFSCHED_15"/>
      <sheetName val="TRIAL_BALANCE15"/>
      <sheetName val="[SHOPLIST_xls][SHOPLIST_xls]724"/>
      <sheetName val="Common_Variables15"/>
      <sheetName val="[SHOPLIST_xls]70,/0s«iÆøí¬i15"/>
      <sheetName val="GPL_Revenu_Update15"/>
      <sheetName val="DO_NOT_TOUCH15"/>
      <sheetName val="Work_Type15"/>
      <sheetName val="PROJECT_BRIEF(EX_NEW)15"/>
      <sheetName val="AREA_OF_APPLICATION14"/>
      <sheetName val="Risk_Breakdown_Structure14"/>
      <sheetName val="Geneí¬_i14"/>
      <sheetName val="steel_total14"/>
      <sheetName val="ELE_BOQ14"/>
      <sheetName val="Z-_GENERAL_PRICE_SUMMARY11"/>
      <sheetName val="Resumo_Empreitadas11"/>
      <sheetName val="PPA_Summary11"/>
      <sheetName val="Mix_Design11"/>
      <sheetName val="%_prog_figs_-u5_and_total11"/>
      <sheetName val="_VWVU))tÏØ0__12"/>
      <sheetName val="Floor_Box_12"/>
      <sheetName val="Equipment_Rates10"/>
      <sheetName val="[SHOPLIST_xls]/VW10"/>
      <sheetName val="[SHOPLIST_xls]/VWVU))tÏØ0__50"/>
      <sheetName val="[SHOPLIST_xls]/VWVU))tÏØ0__51"/>
      <sheetName val="Cashflow_projection10"/>
      <sheetName val="[SHOPLIST_xls][SHOPLIST_xls]725"/>
      <sheetName val="E_H_-_H__W_P_10"/>
      <sheetName val="E__H__Treatment_for_pile_cap10"/>
      <sheetName val="[SHOPLIST_xls][SHOPLIST_xls][10"/>
      <sheetName val="Form_610"/>
      <sheetName val="Risk_Register10"/>
      <sheetName val="Revised_Front_Page10"/>
      <sheetName val="Diff_Run01&amp;Run0210"/>
      <sheetName val="CCS_Summary10"/>
      <sheetName val="1_Carillion_Staff10"/>
      <sheetName val="_2_Staff_&amp;_Gen_labour10"/>
      <sheetName val="3_Offices10"/>
      <sheetName val="4_TempServ10"/>
      <sheetName val="__5_Temp_Wks10"/>
      <sheetName val="_6_Addn_Plant10"/>
      <sheetName val="_7__Transport10"/>
      <sheetName val="_8_Testing10"/>
      <sheetName val="9__Miscellaneous10"/>
      <sheetName val="10__Design10"/>
      <sheetName val="_11_Insurances10"/>
      <sheetName val="_12_Client_Req_10"/>
      <sheetName val="Risk_List10"/>
      <sheetName val="Track_of_Changes10"/>
      <sheetName val="Bill_8_Doors_&amp;_Windows10"/>
      <sheetName val="Bill_9_Finishes_10"/>
      <sheetName val="Bill_10_Specialities10"/>
      <sheetName val="Dash_board10"/>
      <sheetName val="[SHOPLIST_xls]7010"/>
      <sheetName val="[SHOPLIST_xls]70,10"/>
      <sheetName val="Base_BM-rebar10"/>
      <sheetName val="Materials_10"/>
      <sheetName val="Site_Dev_BOQ10"/>
      <sheetName val="Data_Sheet10"/>
      <sheetName val="tender_allowances10"/>
      <sheetName val="_Summary_BKG_03410"/>
      <sheetName val="BILL_3R10"/>
      <sheetName val="Area_Breakdown_PER_LEVEL_LINK10"/>
      <sheetName val="CF_Input10"/>
      <sheetName val="DATA_INPUT10"/>
      <sheetName val="Vordruck-Nr__7_1_3_D10"/>
      <sheetName val="M&amp;A_D10"/>
      <sheetName val="M&amp;A_E10"/>
      <sheetName val="M&amp;A_G10"/>
      <sheetName val="1_2_Staff_Schedule11"/>
      <sheetName val="Bill_1010"/>
      <sheetName val="[SHOPLIST_xls]/VWVU))tÏØ0__52"/>
      <sheetName val="[SHOPLIST_xls]/VWVU))tÏØ0__53"/>
      <sheetName val="[SHOPLIST_xls]/VWVU))tÏØ0__54"/>
      <sheetName val="[SHOPLIST_xls]70,/0s«_iÆø_í¬_10"/>
      <sheetName val="[SHOPLIST_xls]70?,/0?s«i?Æøí¬10"/>
      <sheetName val="Labour_Costs10"/>
      <sheetName val="BLOCK-A_(MEA_SHEET)10"/>
      <sheetName val="Contract_Division8"/>
      <sheetName val="SubContract_Type8"/>
      <sheetName val="Service_Type8"/>
      <sheetName val="Cost_Heading7"/>
      <sheetName val="D_&amp;_W_sizes7"/>
      <sheetName val="SOPMA_DD7"/>
      <sheetName val="PRICE_INFO7"/>
      <sheetName val="RC_SUMMARY7"/>
      <sheetName val="LABOUR_PRODUCTIVITY-TAV7"/>
      <sheetName val="MATERIAL_PRICES7"/>
      <sheetName val="P-100_MRF_DB_R17"/>
      <sheetName val="Attach_4-187"/>
      <sheetName val="_SHOPLIST_xls_707"/>
      <sheetName val="_SHOPLIST_xls_70,_0s«iÆøí¬i7"/>
      <sheetName val="Ewaan_Show_Kitchen_(2)7"/>
      <sheetName val="Cash_Flow_Working7"/>
      <sheetName val="MN_T_B_7"/>
      <sheetName val="Data_I_(2)7"/>
      <sheetName val="rEFERENCES_7"/>
      <sheetName val="Qtys_ZamZam_(Del__before)7"/>
      <sheetName val="Qtys_Relocation_(Del_before)7"/>
      <sheetName val="_Qtys_Sub_&amp;_Tents_(Del__before7"/>
      <sheetName val="Qtys__Signages_(Del__before)7"/>
      <sheetName val="Qtys_Temporary_Passages_(Del)7"/>
      <sheetName val="_Qtys_Ser__Rooms_(Del_before)7"/>
      <sheetName val="Labour_Rate_7"/>
      <sheetName val="2F_회의실견적(5_14_일대)3"/>
      <sheetName val="_HIT-&gt;HMC_견적(3900)3"/>
      <sheetName val="Appendix_B3"/>
      <sheetName val="BOQ_(2)1"/>
      <sheetName val="LABOUR_RATE1"/>
      <sheetName val="Material_Rate1"/>
      <sheetName val="Labor_abs-PW1"/>
      <sheetName val="Labor_abs-NMR1"/>
      <sheetName val="kppl_pl1"/>
      <sheetName val="Basic_Rates1"/>
      <sheetName val="Combined_Results_1"/>
      <sheetName val="Div_07_Thermal_&amp;_Moisture1"/>
      <sheetName val="precast_RC_element1"/>
      <sheetName val="pile_Fabrication1"/>
      <sheetName val="AOP_Summary-21"/>
      <sheetName val="May_051"/>
      <sheetName val="April_051"/>
      <sheetName val="Aug_051"/>
      <sheetName val="July_051"/>
      <sheetName val="June_051"/>
      <sheetName val="Nov_051"/>
      <sheetName val="Oct_051"/>
      <sheetName val="Sep_051"/>
      <sheetName val="Data_Validation1"/>
      <sheetName val="Div26_-_Elect1"/>
      <sheetName val="CHUNG_CU_CARRILON1"/>
      <sheetName val="Estimate for approval"/>
      <sheetName val="Quotation FM administration"/>
      <sheetName val="Quotation"/>
      <sheetName val="Quotation Visitor and Sec"/>
      <sheetName val="Service Charge"/>
      <sheetName val="Edwards"/>
      <sheetName val="CABLES "/>
      <sheetName val="Quotation Offices 108,9,10,11)"/>
      <sheetName val="Quotation modification"/>
      <sheetName val="Rates for public areas"/>
      <sheetName val="factor"/>
      <sheetName val="DIV.01 General Requirements"/>
      <sheetName val="Bill (1) Main Building"/>
      <sheetName val="Bill (2) General Site &amp; Parking"/>
      <sheetName val="wd points"/>
      <sheetName val="Bill (3) Guest House"/>
      <sheetName val="Bill (4) Family Buildings"/>
      <sheetName val="Bill (5) Villa Buildings"/>
      <sheetName val="Bill (6) Entrance Building"/>
      <sheetName val="Bill (7) Masjid"/>
      <sheetName val="Bill (8) Auditorium"/>
      <sheetName val="Bill (9) Site Prep. &amp; Roadway"/>
      <sheetName val="Summary Cost"/>
      <sheetName val="LIGHTING"/>
      <sheetName val="lighting points"/>
      <sheetName val="CABLE"/>
      <sheetName val="PANELBOARD"/>
      <sheetName val="ESTIMATE (2)"/>
      <sheetName val="ESTIMATE"/>
      <sheetName val="COM Summary"/>
      <sheetName val="COM-sheet"/>
      <sheetName val="Drop Down Data"/>
      <sheetName val="Rules "/>
      <sheetName val="침하계"/>
      <sheetName val="Update list"/>
      <sheetName val="Sinh Nam systems"/>
      <sheetName val="DIE profile"/>
      <sheetName val="Gaskets"/>
      <sheetName val="Fixing"/>
      <sheetName val="Metals"/>
      <sheetName val="Insulation"/>
      <sheetName val="Accesories"/>
      <sheetName val="Frameless"/>
      <sheetName val="Miscellaneous"/>
      <sheetName val="Glass"/>
      <sheetName val="Import tax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TH kinh phi"/>
      <sheetName val="KLDT DIEN"/>
      <sheetName val="Dinh muc CP KTCB khac"/>
      <sheetName val="tifico"/>
      <sheetName val="单价"/>
      <sheetName val="材料价格（藏）"/>
      <sheetName val="汇总表(藏)"/>
      <sheetName val="工程量（新）"/>
      <sheetName val="quotation "/>
      <sheetName val="XLR_NoRangeSheet"/>
      <sheetName val="cost-RC"/>
      <sheetName val="代号(藏)(线密度)"/>
      <sheetName val="Bill 5 - Carpark"/>
      <sheetName val="汇总"/>
      <sheetName val="代号(线密度)藏"/>
      <sheetName val="preliminary"/>
      <sheetName val="BOQ - summary  3"/>
      <sheetName val="NKSC thue"/>
      <sheetName val="실행"/>
      <sheetName val="05. Data_Cash Flow"/>
      <sheetName val="MTO REV.2(ARMOR)"/>
      <sheetName val="SITE-E"/>
      <sheetName val="escon"/>
      <sheetName val="70_x005f_x005f_x005f_x0000_,/0_x005f_x005f_x005f_x0000_"/>
      <sheetName val="PRELIMINARIES"/>
      <sheetName val="SITE WORKS"/>
      <sheetName val="MASONRY"/>
      <sheetName val="METAL"/>
      <sheetName val="WOOD WORK"/>
      <sheetName val="THERMAL &amp; MOISTURE "/>
      <sheetName val="DOORS &amp; WINDOWS"/>
      <sheetName val="FINISHES"/>
      <sheetName val="SPECIALITIES"/>
      <sheetName val="MECHANICAL"/>
      <sheetName val="Additional Items"/>
      <sheetName val="ARBQ"/>
      <sheetName val="Laundry"/>
      <sheetName val="HWDG"/>
      <sheetName val="집계표"/>
      <sheetName val="개시대사 (2)"/>
      <sheetName val="Ref Arch"/>
      <sheetName val="Div Summary"/>
      <sheetName val="Pivots"/>
      <sheetName val="Basic Rate"/>
      <sheetName val="MASTER_RATE ANALYSIS"/>
      <sheetName val="Section_by_layers_old"/>
      <sheetName val="Surbhi"/>
      <sheetName val="XL4Test5"/>
      <sheetName val="Other Cost Norms"/>
      <sheetName val="P-Ins &amp; Bonds"/>
      <sheetName val="MFG"/>
      <sheetName val="Basic_Rate"/>
      <sheetName val="MASTER_RATE_ANALYSIS"/>
      <sheetName val="New_Bld"/>
      <sheetName val="P-Ins_&amp;_Bonds"/>
      <sheetName val="Spacing of Delineators"/>
      <sheetName val="Steel-Circular"/>
      <sheetName val="pile_Fabrication2"/>
      <sheetName val="Finansal_tamamlanma_Eğrisi2"/>
      <sheetName val="May_052"/>
      <sheetName val="April_052"/>
      <sheetName val="Aug_052"/>
      <sheetName val="July_052"/>
      <sheetName val="June_052"/>
      <sheetName val="Nov_052"/>
      <sheetName val="Oct_052"/>
      <sheetName val="Sep_052"/>
      <sheetName val="Dropdown_List2"/>
      <sheetName val="HB_CEC_schd_4_22"/>
      <sheetName val="HB_CEC_schd_4_32"/>
      <sheetName val="HB_CEC_schd_5_22"/>
      <sheetName val="HB_CEC_schd_6_22"/>
      <sheetName val="HB_CEC_schd_7_22"/>
      <sheetName val="HB_CEC_schd_9_22"/>
      <sheetName val="precast_RC_element2"/>
      <sheetName val="New_Bld2"/>
      <sheetName val="70,/0s«i_x"/>
      <sheetName val="Doha_Farm2"/>
      <sheetName val="Finansal_tamamlanma_Eğrisi"/>
      <sheetName val="Dropdown_List"/>
      <sheetName val="HB_CEC_schd_4_2"/>
      <sheetName val="HB_CEC_schd_4_3"/>
      <sheetName val="HB_CEC_schd_5_2"/>
      <sheetName val="HB_CEC_schd_6_2"/>
      <sheetName val="HB_CEC_schd_7_2"/>
      <sheetName val="HB_CEC_schd_9_2"/>
      <sheetName val="Doha_Farm"/>
      <sheetName val="Finansal_tamamlanma_Eğrisi1"/>
      <sheetName val="Dropdown_List1"/>
      <sheetName val="HB_CEC_schd_4_21"/>
      <sheetName val="HB_CEC_schd_4_31"/>
      <sheetName val="HB_CEC_schd_5_21"/>
      <sheetName val="HB_CEC_schd_6_21"/>
      <sheetName val="HB_CEC_schd_7_21"/>
      <sheetName val="HB_CEC_schd_9_21"/>
      <sheetName val="New_Bld1"/>
      <sheetName val="Doha_Farm1"/>
      <sheetName val="P-Sum-Cab"/>
      <sheetName val="Estimate_for_approval"/>
      <sheetName val="DRUM"/>
      <sheetName val="BOQ.1.92"/>
      <sheetName val="Build-up"/>
      <sheetName val="B2-DV No.02"/>
      <sheetName val="[SHOPLIST.xls][SH"/>
      <sheetName val="70,/0s«iÆøí¬i1"/>
      <sheetName val="70,/0s«_iÆø_í¬"/>
      <sheetName val="[SHOPLIST.xls]70_"/>
      <sheetName val="70,/0s«iÆøí¬i2"/>
      <sheetName val="70,/0s«iÆøí¬i3"/>
      <sheetName val="[SHOPLIST_xls]70_"/>
      <sheetName val="[SHOPLIST_xls][SH"/>
      <sheetName val="Backup"/>
      <sheetName val="piedathot"/>
      <sheetName val="projcasflo"/>
      <sheetName val="supdata"/>
      <sheetName val="devbud"/>
      <sheetName val="Specialist"/>
      <sheetName val="Manpower"/>
      <sheetName val="Deliverables"/>
      <sheetName val="Geneí¬i_x000"/>
      <sheetName val="70_,_0_s«i_Æøí¬_x"/>
      <sheetName val="Sec__A-PQ"/>
      <sheetName val="Preamble_B"/>
      <sheetName val="Sec__C-Dayworks"/>
      <sheetName val="d5_"/>
      <sheetName val="2_Plex"/>
      <sheetName val="Sheet1_(2)"/>
      <sheetName val="4_Plex"/>
      <sheetName val="6_Plex_"/>
      <sheetName val="Detailed_Summary"/>
      <sheetName val="Sheet1_(3)"/>
      <sheetName val="Sheet1_(4)"/>
      <sheetName val="Asset_Allocation_(CR)"/>
      <sheetName val="Project_Benchmarking"/>
      <sheetName val="1_-_Main_Building"/>
      <sheetName val="1_-_Summary"/>
      <sheetName val="2_-_Landscaping_Works"/>
      <sheetName val="2_-_Summary"/>
      <sheetName val="4_-_Bldg_Infra"/>
      <sheetName val="4_-_Summary"/>
      <sheetName val="Dashboard_(1)"/>
      <sheetName val="VO_Agreed_to_Unifier_Sum"/>
      <sheetName val="VO_Not_yet_Agreed_to_Unifier"/>
      <sheetName val="VO_Anticipated_to_Unifier"/>
      <sheetName val="EW_to_Unifier"/>
      <sheetName val="Prov_Sums"/>
      <sheetName val="Other_Amounts"/>
      <sheetName val="Status_Summary"/>
      <sheetName val="P15_Cost Implications"/>
      <sheetName val="P15_uPVC ducts-Rate Summary"/>
      <sheetName val="JRC"/>
      <sheetName val="P15-ducts_BU_1"/>
      <sheetName val="P15-ducts_BU_2"/>
      <sheetName val="Flysheets"/>
      <sheetName val="P13_uPVC ducts"/>
      <sheetName val="P13_Mass Concrete"/>
      <sheetName val="P13_Imported Fill"/>
      <sheetName val="P14_uPVC ducts"/>
      <sheetName val="P14_Mass Concrete"/>
      <sheetName val="P14_Imported Fill"/>
      <sheetName val="P14_Sand bed to cable"/>
      <sheetName val="P15_uPVC ducts"/>
      <sheetName val="P15-ducts"/>
      <sheetName val="P1926-H2B Pkg 2A&amp;2B"/>
      <sheetName val="P1940-H2B Pkg 1 Guestrooms"/>
      <sheetName val="P1929-DHCT"/>
      <sheetName val="L3-WBS Mapping"/>
      <sheetName val="BAFO CCL Submission"/>
      <sheetName val="[SHOPLIST.xls]/VWVU))tÏØ0__8"/>
      <sheetName val="[SHOPLIST.xls]/VWVU))tÏØ0__9"/>
      <sheetName val="المعادلات"/>
      <sheetName val="Sec__A-PQ1"/>
      <sheetName val="Preamble_B1"/>
      <sheetName val="Sec__C-Dayworks1"/>
      <sheetName val="d5_1"/>
      <sheetName val="2_Plex1"/>
      <sheetName val="Sheet1_(2)1"/>
      <sheetName val="4_Plex1"/>
      <sheetName val="6_Plex_1"/>
      <sheetName val="Detailed_Summary1"/>
      <sheetName val="Sheet1_(3)1"/>
      <sheetName val="Sheet1_(4)1"/>
      <sheetName val="Asset_Allocation_(CR)1"/>
      <sheetName val="Project_Benchmarking1"/>
      <sheetName val="1_-_Main_Building1"/>
      <sheetName val="1_-_Summary1"/>
      <sheetName val="2_-_Landscaping_Works1"/>
      <sheetName val="2_-_Summary1"/>
      <sheetName val="4_-_Bldg_Infra1"/>
      <sheetName val="4_-_Summary1"/>
      <sheetName val="Dashboard_(1)1"/>
      <sheetName val="VO_Agreed_to_Unifier_Sum1"/>
      <sheetName val="VO_Not_yet_Agreed_to_Unifier1"/>
      <sheetName val="VO_Anticipated_to_Unifier1"/>
      <sheetName val="EW_to_Unifier1"/>
      <sheetName val="Prov_Sums1"/>
      <sheetName val="Other_Amounts1"/>
      <sheetName val="Status_Summary1"/>
      <sheetName val="AOP_Summary-22"/>
      <sheetName val="_SHOPLIST_xls__SHOPLIST_xls_701"/>
      <sheetName val="_SHOPLIST_xls__SHOPLIST_xls_702"/>
      <sheetName val="_SHOPLIST_xls__SHOPLIST_xls_703"/>
      <sheetName val="[SHOPLIST_xls]/VWVU))tÏØ0__61"/>
      <sheetName val="Sheet_Index"/>
      <sheetName val="Balance_Sheet"/>
      <sheetName val="New_Rates"/>
      <sheetName val="Labour_Rates"/>
      <sheetName val="Status_"/>
      <sheetName val="CLIENT_BUDGET"/>
      <sheetName val="Reco-June_2019"/>
      <sheetName val="REMINING_PROGRESS"/>
      <sheetName val="OS&amp;E__IT"/>
      <sheetName val="PAID_AMOUNT"/>
      <sheetName val="IPA_21"/>
      <sheetName val="Order_by_owner"/>
      <sheetName val="PERLIM__Sammary"/>
      <sheetName val="RECOVER_OF_DOUBLE_PAYMENT"/>
      <sheetName val="rathath_al_matar"/>
      <sheetName val="INTERNAL_LINE_"/>
      <sheetName val="MINOVA_AL_DEYAR"/>
      <sheetName val="BLUE_RHINE"/>
      <sheetName val="NATIONAL_PAINT"/>
      <sheetName val="FIRE_RATED"/>
      <sheetName val="Summary_"/>
      <sheetName val="B04-A_-_DIA_SUDEER"/>
      <sheetName val="04D_-_Tanmyat"/>
      <sheetName val="13-_B04-B_&amp;_C"/>
      <sheetName val="_SITE_09_B04-B&amp;C-AFAQ"/>
      <sheetName val="Drop_Down_Data"/>
      <sheetName val="Rules_"/>
      <sheetName val=" N Finansal Eğri"/>
      <sheetName val="[SHOPLIST.xls]70_x005f_x0000_,/0_x000"/>
      <sheetName val="EE-PROP"/>
      <sheetName val="Weekly"/>
      <sheetName val="S-Curve Update"/>
      <sheetName val="Wordsdata"/>
      <sheetName val="_SHOPLIST_xls_70,_0_x000"/>
      <sheetName val="CIF_COST_ITEM"/>
      <sheetName val="B-3_2_EB"/>
      <sheetName val="Comp_equip"/>
      <sheetName val="Contractor_Application"/>
      <sheetName val="General_Summary"/>
      <sheetName val="08_MEP_Summary"/>
      <sheetName val="Addnl_works"/>
      <sheetName val="B3__Material_on_Site-Detail"/>
      <sheetName val="IO"/>
      <sheetName val="FAL intern"/>
      <sheetName val="CONSTRUCTION_COMPONENT"/>
      <sheetName val="Trade_Summary"/>
      <sheetName val="Item List OLD"/>
      <sheetName val="KEYFIGURES"/>
      <sheetName val="Electrical_database"/>
      <sheetName val="MAIN SUMMARY"/>
      <sheetName val="L (4)"/>
      <sheetName val="ICM"/>
      <sheetName val="Abs PMRL"/>
      <sheetName val="Gene��_x0008_i_x0000__x0000__x0014__x0000_0."/>
      <sheetName val="70_x0000_,/0_x0000_s�_x0008_i_x0000_��_x0003_��_x0008_i_x0000_"/>
      <sheetName val="Top_s灨ὔ밀ὔ턀"/>
      <sheetName val="Top_s๨ꫝ_x0000__x0000_퀀"/>
      <sheetName val="Top_sh_x0000__x0000__x0001_Ԁ"/>
      <sheetName val="2gii"/>
      <sheetName val="PL"/>
      <sheetName val="FA"/>
      <sheetName val="de_"/>
      <sheetName val="TB ALJADA"/>
      <sheetName val="Plot Area"/>
      <sheetName val="kpmg_rev_calculation"/>
      <sheetName val="Closing entries"/>
      <sheetName val="blockJ"/>
      <sheetName val="Executive Summary"/>
      <sheetName val="Sales Tracking Report (STR)"/>
      <sheetName val="Blocking Tracking Report (BTR)"/>
      <sheetName val="SBTRaljada"/>
      <sheetName val="BQMPALOC"/>
      <sheetName val="COLUMNS"/>
      <sheetName val="VESSELS "/>
      <sheetName val="SoW Assess Blank Form"/>
      <sheetName val="VO-Sum"/>
      <sheetName val="VO-Log"/>
      <sheetName val="VO Breakdown"/>
      <sheetName val="Measurement Sheet"/>
      <sheetName val="Schedule of Drawings"/>
      <sheetName val="SI"/>
      <sheetName val="SI Schedule"/>
      <sheetName val="ContraCharge"/>
      <sheetName val="ContraCharge Schedule"/>
      <sheetName val="[SHOPLIST.xls][SHOPLIST.xls]70?"/>
      <sheetName val="S"/>
      <sheetName val="B.Room W.Done Progress"/>
      <sheetName val="SUMMARY (ROOM)"/>
      <sheetName val="W.D Prgress Public area"/>
      <sheetName val="SUMMARY Public"/>
      <sheetName val="Comparision"/>
      <sheetName val="Démol."/>
      <sheetName val="Ravalement"/>
      <sheetName val="BUAs and Sales Forecast"/>
      <sheetName val="[SHOPLIST.xls]70_x005f_x0000___0_x0_2"/>
      <sheetName val="[SHOPLIST.xls]70___0_s__i_____3"/>
      <sheetName val="[SHOPLIST.xls][SHOPLIST.xls]7_2"/>
      <sheetName val="[SHOPLIST.xls][SHOPLIST.xls]7_3"/>
      <sheetName val="[SHOPLIST.xls]70___0_s__i_____4"/>
      <sheetName val="[SHOPLIST.xls][SHOPLIST.xls]7_4"/>
      <sheetName val="[SHOPLIST.xls][SHOPLIST_xls]7_2"/>
      <sheetName val="[SHOPLIST.xls][SHOPLIST_xls]7_3"/>
      <sheetName val="[SHOPLIST.xls][SHOPLIST.xls]__2"/>
      <sheetName val="[SHOPLIST.xls][SHOPLIST.xls]__3"/>
      <sheetName val="[SHOPLIST.xls][SHOPLIST.xls]__4"/>
      <sheetName val="[SHOPLIST.xls][SHOPLIST.xls]__5"/>
      <sheetName val="[SHOPLIST.xls][SHOPLIST.xls]__6"/>
      <sheetName val="[SHOPLIST.xls][SHOPLIST.xls]__7"/>
      <sheetName val="[SHOPLIST.xls][SHOPLIST_xls]7_4"/>
      <sheetName val="[SHOPLIST.xls][SHOPLIST_xls]7_5"/>
      <sheetName val="[SHOPLIST.xls][SHOPLIST_xls]7_6"/>
      <sheetName val="[SHOPLIST.xls][SHOPLIST_xls]7_7"/>
      <sheetName val="[SHOPLIST.xls][SHOPLIST.xls]__8"/>
      <sheetName val="[SHOPLIST.xls][SHOPLIST.xls]7_5"/>
      <sheetName val="[SHOPLIST.xls][SHOPLIST.xls]7_6"/>
      <sheetName val="[SHOPLIST.xls][SHOPLIST.xls]7_7"/>
      <sheetName val="[SHOPLIST.xls][SHOPLIST.xls]7_8"/>
      <sheetName val="[SHOPLIST.xls][SHOPLIST_xls]__2"/>
      <sheetName val="[SHOPLIST.xls][SHOPLIST_xls]__3"/>
      <sheetName val="[SHOPLIST.xls][SHOPLIST_xls]__4"/>
      <sheetName val="[SHOPLIST.xls][SHOPLIST_xls]__5"/>
      <sheetName val="[SHOPLIST.xls]70,/0s«i_x"/>
      <sheetName val="[SHOPLIST.xls][SHOPLIST_xls]__6"/>
      <sheetName val="[SHOPLIST.xls][SHOPLIST_xls]__7"/>
      <sheetName val="[SHOPLIST.xls][SHOPLIST_xls]__8"/>
      <sheetName val="[SHOPLIST.xls][SHOPLIST_xls]__9"/>
      <sheetName val="[SHOPLIST.xls][SHOPLIST_xls]_10"/>
      <sheetName val="[SHOPLIST.xls][SHOPLIST_xls]_11"/>
      <sheetName val="[SHOPLIST.xls][SHOPLIST_xls]_12"/>
      <sheetName val="[SHOPLIST.xls][SHOPLIST_xls]_13"/>
      <sheetName val="[SHOPLIST.xls][SHOPLIST_xls]_14"/>
      <sheetName val="[SHOPLIST.xls][SHOPLIST_xls]7_8"/>
      <sheetName val="[SHOPLIST.xls][SHOPLIST_xls]7_9"/>
      <sheetName val="[SHOPLIST.xls][SHOPLIST.xls]__9"/>
      <sheetName val="[SHOPLIST.xls][SHOPLIST.xls]_10"/>
      <sheetName val="[SHOPLIST.xls][SHOPLIST.xls]_11"/>
      <sheetName val="[SHOPLIST.xls][SHOPLIST.xls]_12"/>
      <sheetName val="[SHOPLIST.xls]70,/0s«iÆøí¬"/>
      <sheetName val="[SHOPLIST.xls][SHOPLIST.xls]_13"/>
      <sheetName val="[SHOPLIST.xls][SHOPLIST.xls]_14"/>
      <sheetName val="[SHOPLIST.xls][SHOPLIST_xls]_15"/>
      <sheetName val="[SHOPLIST.xls][SHOPLIST_xls]_16"/>
      <sheetName val="[SHOPLIST.xls][SHOPLIST_xls]_17"/>
      <sheetName val="[SHOPLIST.xls][SHOPLIST.xls]_15"/>
      <sheetName val="Gene��_x0008_i"/>
      <sheetName val="[SHOPLIST.xls]70___0_s__i_____5"/>
      <sheetName val="Top_sh"/>
      <sheetName val="[SHOPLIST.xls][SHOPLIST_xls]_18"/>
      <sheetName val="[SHOPLIST.xls][SHOPLIST_xls]_19"/>
      <sheetName val="[SHOPLIST.xls][SHOPLIST_xls]_20"/>
      <sheetName val="Top_s๨ꫝ"/>
      <sheetName val="[SHOPLIST_xls]/VWVU))tÏØ0__71"/>
      <sheetName val="Tender_Docs"/>
      <sheetName val="Miral_Emails"/>
      <sheetName val="LOAs_(061619)"/>
      <sheetName val="Contract_Conditions_(Tender)"/>
      <sheetName val="Contract_Qualifications"/>
      <sheetName val="YVPI_&amp;_GII"/>
      <sheetName val="LOA_(live_sheet)"/>
      <sheetName val="LOA_Log_(082419)"/>
      <sheetName val="Key_Docs_Ref_"/>
      <sheetName val="To_Mr__Boota_(072519)"/>
      <sheetName val="Milestone"/>
      <sheetName val="Bill No.1"/>
      <sheetName val="Finansal_tamamlanma_Eğrisi5"/>
      <sheetName val="Dropdown_List5"/>
      <sheetName val="Data_Validation2"/>
      <sheetName val="Div26_-_Elect2"/>
      <sheetName val="CHUNG_CU_CARRILON2"/>
      <sheetName val="Contractor_Application2"/>
      <sheetName val="General_Summary2"/>
      <sheetName val="08_MEP_Summary2"/>
      <sheetName val="Addnl_works2"/>
      <sheetName val="B3__Material_on_Site-Detail2"/>
      <sheetName val="pile_Fabrication5"/>
      <sheetName val="precast_RC_element5"/>
      <sheetName val="New_Bld5"/>
      <sheetName val="HB_CEC_schd_4_25"/>
      <sheetName val="HB_CEC_schd_4_35"/>
      <sheetName val="HB_CEC_schd_5_25"/>
      <sheetName val="HB_CEC_schd_6_25"/>
      <sheetName val="HB_CEC_schd_7_25"/>
      <sheetName val="HB_CEC_schd_9_25"/>
      <sheetName val="Comp_equip2"/>
      <sheetName val="BOQ_(2)2"/>
      <sheetName val="LABOUR_RATE2"/>
      <sheetName val="Material_Rate2"/>
      <sheetName val="Labor_abs-PW2"/>
      <sheetName val="Labor_abs-NMR2"/>
      <sheetName val="Combined_Results_2"/>
      <sheetName val="B-3_2_EB2"/>
      <sheetName val="Doha_Farm5"/>
      <sheetName val="CIF_COST_ITEM2"/>
      <sheetName val="Cover_Page2"/>
      <sheetName val="Approved_INR_Claimed_Log_(2)2"/>
      <sheetName val="INR_Data2"/>
      <sheetName val="Dec_OCR2"/>
      <sheetName val="OCR_(APR2"/>
      <sheetName val="Survey_2"/>
      <sheetName val="INR_Summary_Sheet2"/>
      <sheetName val="ITR_Form_(Rev0)2"/>
      <sheetName val="ITR_Form_(SS)2"/>
      <sheetName val="ITR_Form_(Rev1)2"/>
      <sheetName val="Method_Statements2"/>
      <sheetName val="May_055"/>
      <sheetName val="April_055"/>
      <sheetName val="Aug_055"/>
      <sheetName val="July_055"/>
      <sheetName val="June_055"/>
      <sheetName val="Nov_055"/>
      <sheetName val="Oct_055"/>
      <sheetName val="Sep_055"/>
      <sheetName val="Grand_Summary_2"/>
      <sheetName val="Summary_2"/>
      <sheetName val="Bill_No_01_-_GI_2"/>
      <sheetName val="combined_2"/>
      <sheetName val="summary-Optional_2"/>
      <sheetName val="B14_02_2"/>
      <sheetName val="Prov_Sum_2"/>
      <sheetName val="2_Plex2"/>
      <sheetName val="Sheet1_(2)2"/>
      <sheetName val="4_Plex2"/>
      <sheetName val="6_Plex_2"/>
      <sheetName val="Detailed_Summary2"/>
      <sheetName val="Sheet1_(3)2"/>
      <sheetName val="Sheet1_(4)2"/>
      <sheetName val="SI_222"/>
      <sheetName val="TO_List2"/>
      <sheetName val="CCTV_DATA2"/>
      <sheetName val="B04-A_-_DIA_SUDEER2"/>
      <sheetName val="04D_-_Tanmyat2"/>
      <sheetName val="13-_B04-B_&amp;_C2"/>
      <sheetName val="_SITE_09_B04-B&amp;C-AFAQ2"/>
      <sheetName val="Geneí¬_i_0"/>
      <sheetName val="70,_0s«_iÆ"/>
      <sheetName val="___________4"/>
      <sheetName val="_SHOPLIST_xls__SHOPLIST_xls_707"/>
      <sheetName val="_SHOPLIST_xls__SHOPLIST_xls_708"/>
      <sheetName val="_SHOPLIST_xls__VWVU_x0"/>
      <sheetName val="_SHOPLIST_xls_70,2"/>
      <sheetName val="_SHOPLIST_xls__VW2"/>
      <sheetName val="_SHOPLIST_xls__VWVU))tÏØ0__7"/>
      <sheetName val="_SHOPLIST_xls__VWVU))tÏØ0__8"/>
      <sheetName val="_SHOPLIST_xls__SHOPLIST_xls__S2"/>
      <sheetName val="_SHOPLIST_xls__VWVU))tÏØ0__13"/>
      <sheetName val="_SHOPLIST_xls__VWVU))tÏØ0__22"/>
      <sheetName val="_SHOPLIST_xls__VWVU))tÏØ0__32"/>
      <sheetName val="_SHOPLIST_xls_70,_0s«_iÆø_í¬_i2"/>
      <sheetName val="_SHOPLIST_xls_70_,_0_s«i_Æøí¬i2"/>
      <sheetName val="_SHOPLIST_xls__VWVU))tÏØ0__42"/>
      <sheetName val="[SHOPLIST_xls]/VWVU))tÏØ0__63"/>
      <sheetName val="[SHOPLIST_xls]/VWVU))tÏØ0__73"/>
      <sheetName val="CONSTRUCTION_COMPONENT2"/>
      <sheetName val="kppl_pl2"/>
      <sheetName val="Basic_Rates2"/>
      <sheetName val="_SHOPLIST_xls__SHOPLIST_xls_709"/>
      <sheetName val="Div_07_Thermal_&amp;_Moisture2"/>
      <sheetName val="Sheet_Index2"/>
      <sheetName val="Trade_Summary2"/>
      <sheetName val="Status_Summary2"/>
      <sheetName val="1_-_Main_Building2"/>
      <sheetName val="1_-_Summary2"/>
      <sheetName val="2_-_Landscaping_Works2"/>
      <sheetName val="2_-_Summary2"/>
      <sheetName val="4_-_Bldg_Infra2"/>
      <sheetName val="4_-_Summary2"/>
      <sheetName val="Asset_Allocation_(CR)2"/>
      <sheetName val="Project_Benchmarking2"/>
      <sheetName val="Dashboard_(1)2"/>
      <sheetName val="VO_Agreed_to_Unifier_Sum2"/>
      <sheetName val="VO_Not_yet_Agreed_to_Unifier2"/>
      <sheetName val="VO_Anticipated_to_Unifier2"/>
      <sheetName val="EW_to_Unifier2"/>
      <sheetName val="Prov_Sums2"/>
      <sheetName val="Other_Amounts2"/>
      <sheetName val="B2-DV_No_022"/>
      <sheetName val="New_Rates2"/>
      <sheetName val="Labour_Rates2"/>
      <sheetName val="Status_2"/>
      <sheetName val="CLIENT_BUDGET2"/>
      <sheetName val="Reco-June_20192"/>
      <sheetName val="REMINING_PROGRESS2"/>
      <sheetName val="OS&amp;E__IT2"/>
      <sheetName val="PAID_AMOUNT2"/>
      <sheetName val="IPA_212"/>
      <sheetName val="Order_by_owner2"/>
      <sheetName val="PERLIM__Sammary2"/>
      <sheetName val="RECOVER_OF_DOUBLE_PAYMENT2"/>
      <sheetName val="rathath_al_matar2"/>
      <sheetName val="INTERNAL_LINE_2"/>
      <sheetName val="MINOVA_AL_DEYAR2"/>
      <sheetName val="BLUE_RHINE2"/>
      <sheetName val="NATIONAL_PAINT2"/>
      <sheetName val="FIRE_RATED2"/>
      <sheetName val="FAL_intern2"/>
      <sheetName val="Finansal_tamamlanma_Eğrisi3"/>
      <sheetName val="Dropdown_List3"/>
      <sheetName val="pile_Fabrication3"/>
      <sheetName val="precast_RC_element3"/>
      <sheetName val="New_Bld3"/>
      <sheetName val="HB_CEC_schd_4_23"/>
      <sheetName val="HB_CEC_schd_4_33"/>
      <sheetName val="HB_CEC_schd_5_23"/>
      <sheetName val="HB_CEC_schd_6_23"/>
      <sheetName val="HB_CEC_schd_7_23"/>
      <sheetName val="HB_CEC_schd_9_23"/>
      <sheetName val="Doha_Farm3"/>
      <sheetName val="Cover_Page"/>
      <sheetName val="Approved_INR_Claimed_Log_(2)"/>
      <sheetName val="INR_Data"/>
      <sheetName val="Dec_OCR"/>
      <sheetName val="OCR_(APR"/>
      <sheetName val="Survey_"/>
      <sheetName val="INR_Summary_Sheet"/>
      <sheetName val="ITR_Form_(Rev0)"/>
      <sheetName val="ITR_Form_(SS)"/>
      <sheetName val="ITR_Form_(Rev1)"/>
      <sheetName val="Method_Statements"/>
      <sheetName val="May_053"/>
      <sheetName val="April_053"/>
      <sheetName val="Aug_053"/>
      <sheetName val="July_053"/>
      <sheetName val="June_053"/>
      <sheetName val="Nov_053"/>
      <sheetName val="Oct_053"/>
      <sheetName val="Sep_053"/>
      <sheetName val="Grand_Summary_"/>
      <sheetName val="Bill_No_01_-_GI_"/>
      <sheetName val="combined_"/>
      <sheetName val="summary-Optional_"/>
      <sheetName val="B14_02_"/>
      <sheetName val="Prov_Sum_"/>
      <sheetName val="SI_22"/>
      <sheetName val="TO_List"/>
      <sheetName val="CCTV_DATA"/>
      <sheetName val="___________2"/>
      <sheetName val="_SHOPLIST_xls_70,"/>
      <sheetName val="_SHOPLIST_xls__VW"/>
      <sheetName val="_SHOPLIST_xls__VWVU))tÏØ0__"/>
      <sheetName val="_SHOPLIST_xls__VWVU))tÏØ0__1"/>
      <sheetName val="_SHOPLIST_xls__SHOPLIST_xls__SH"/>
      <sheetName val="_SHOPLIST_xls__VWVU))tÏØ0__11"/>
      <sheetName val="_SHOPLIST_xls__VWVU))tÏØ0__2"/>
      <sheetName val="_SHOPLIST_xls__VWVU))tÏØ0__3"/>
      <sheetName val="_SHOPLIST_xls_70,_0s«_iÆø_í¬_i"/>
      <sheetName val="_SHOPLIST_xls_70_,_0_s«i_Æøí¬i_"/>
      <sheetName val="_SHOPLIST_xls__VWVU))tÏØ0__4"/>
      <sheetName val="B2-DV_No_02"/>
      <sheetName val="FAL_intern"/>
      <sheetName val="Finansal_tamamlanma_Eğrisi4"/>
      <sheetName val="Dropdown_List4"/>
      <sheetName val="Contractor_Application1"/>
      <sheetName val="General_Summary1"/>
      <sheetName val="08_MEP_Summary1"/>
      <sheetName val="Addnl_works1"/>
      <sheetName val="B3__Material_on_Site-Detail1"/>
      <sheetName val="pile_Fabrication4"/>
      <sheetName val="precast_RC_element4"/>
      <sheetName val="New_Bld4"/>
      <sheetName val="HB_CEC_schd_4_24"/>
      <sheetName val="HB_CEC_schd_4_34"/>
      <sheetName val="HB_CEC_schd_5_24"/>
      <sheetName val="HB_CEC_schd_6_24"/>
      <sheetName val="HB_CEC_schd_7_24"/>
      <sheetName val="HB_CEC_schd_9_24"/>
      <sheetName val="Comp_equip1"/>
      <sheetName val="B-3_2_EB1"/>
      <sheetName val="Doha_Farm4"/>
      <sheetName val="CIF_COST_ITEM1"/>
      <sheetName val="Cover_Page1"/>
      <sheetName val="Approved_INR_Claimed_Log_(2)1"/>
      <sheetName val="INR_Data1"/>
      <sheetName val="Dec_OCR1"/>
      <sheetName val="OCR_(APR1"/>
      <sheetName val="Survey_1"/>
      <sheetName val="INR_Summary_Sheet1"/>
      <sheetName val="ITR_Form_(Rev0)1"/>
      <sheetName val="ITR_Form_(SS)1"/>
      <sheetName val="ITR_Form_(Rev1)1"/>
      <sheetName val="Method_Statements1"/>
      <sheetName val="May_054"/>
      <sheetName val="April_054"/>
      <sheetName val="Aug_054"/>
      <sheetName val="July_054"/>
      <sheetName val="June_054"/>
      <sheetName val="Nov_054"/>
      <sheetName val="Oct_054"/>
      <sheetName val="Sep_054"/>
      <sheetName val="Grand_Summary_1"/>
      <sheetName val="Summary_1"/>
      <sheetName val="Bill_No_01_-_GI_1"/>
      <sheetName val="combined_1"/>
      <sheetName val="summary-Optional_1"/>
      <sheetName val="B14_02_1"/>
      <sheetName val="Prov_Sum_1"/>
      <sheetName val="SI_221"/>
      <sheetName val="TO_List1"/>
      <sheetName val="CCTV_DATA1"/>
      <sheetName val="B04-A_-_DIA_SUDEER1"/>
      <sheetName val="04D_-_Tanmyat1"/>
      <sheetName val="13-_B04-B_&amp;_C1"/>
      <sheetName val="_SITE_09_B04-B&amp;C-AFAQ1"/>
      <sheetName val="___________3"/>
      <sheetName val="_SHOPLIST_xls__SHOPLIST_xls_704"/>
      <sheetName val="_SHOPLIST_xls__SHOPLIST_xls_705"/>
      <sheetName val="_SHOPLIST_xls_70,1"/>
      <sheetName val="_SHOPLIST_xls__VW1"/>
      <sheetName val="_SHOPLIST_xls__VWVU))tÏØ0__5"/>
      <sheetName val="_SHOPLIST_xls__VWVU))tÏØ0__6"/>
      <sheetName val="_SHOPLIST_xls__SHOPLIST_xls__S1"/>
      <sheetName val="_SHOPLIST_xls__VWVU))tÏØ0__12"/>
      <sheetName val="_SHOPLIST_xls__VWVU))tÏØ0__21"/>
      <sheetName val="_SHOPLIST_xls__VWVU))tÏØ0__31"/>
      <sheetName val="_SHOPLIST_xls_70,_0s«_iÆø_í¬_i1"/>
      <sheetName val="_SHOPLIST_xls_70_,_0_s«i_Æøí¬i1"/>
      <sheetName val="_SHOPLIST_xls__VWVU))tÏØ0__41"/>
      <sheetName val="[SHOPLIST_xls]/VWVU))tÏØ0__62"/>
      <sheetName val="[SHOPLIST_xls]/VWVU))tÏØ0__72"/>
      <sheetName val="CONSTRUCTION_COMPONENT1"/>
      <sheetName val="_SHOPLIST_xls__SHOPLIST_xls_706"/>
      <sheetName val="Sheet_Index1"/>
      <sheetName val="Trade_Summary1"/>
      <sheetName val="B2-DV_No_021"/>
      <sheetName val="New_Rates1"/>
      <sheetName val="Labour_Rates1"/>
      <sheetName val="Status_1"/>
      <sheetName val="CLIENT_BUDGET1"/>
      <sheetName val="Reco-June_20191"/>
      <sheetName val="REMINING_PROGRESS1"/>
      <sheetName val="OS&amp;E__IT1"/>
      <sheetName val="PAID_AMOUNT1"/>
      <sheetName val="IPA_211"/>
      <sheetName val="Order_by_owner1"/>
      <sheetName val="PERLIM__Sammary1"/>
      <sheetName val="RECOVER_OF_DOUBLE_PAYMENT1"/>
      <sheetName val="rathath_al_matar1"/>
      <sheetName val="INTERNAL_LINE_1"/>
      <sheetName val="MINOVA_AL_DEYAR1"/>
      <sheetName val="BLUE_RHINE1"/>
      <sheetName val="NATIONAL_PAINT1"/>
      <sheetName val="FIRE_RATED1"/>
      <sheetName val="FAL_intern1"/>
      <sheetName val="WATER DUCT - IC 21"/>
      <sheetName val="Process"/>
      <sheetName val="Refinery"/>
      <sheetName val="Fructose"/>
      <sheetName val="Utilities"/>
      <sheetName val="Pipesizes"/>
      <sheetName val="Drop Down"/>
      <sheetName val="configuration"/>
      <sheetName val="ConferenceCentre_옰ʒ䄂ʒ鵠ʐ䄂ʒ閐̐脭め_x0005_"/>
      <sheetName val="ГК (Прогноз)"/>
      <sheetName val="Micro"/>
      <sheetName val="Master data"/>
      <sheetName val="Rate_analysis15"/>
      <sheetName val="[SHOPLIST.xls]/VWVU))tÏØ0__10"/>
      <sheetName val="[SHOPLIST.xls]/VWVU))tÏØ0__11"/>
      <sheetName val="[SHOPLIST.xls]/VWVU))tÏØ0__17"/>
      <sheetName val="[SHOPLIST.xls]/VWVU))tÏØ0__16"/>
      <sheetName val="[SHOPLIST.xls]/VWVU))tÏØ0__14"/>
      <sheetName val="[SHOPLIST.xls]/VWVU))tÏØ0__12"/>
      <sheetName val="[SHOPLIST.xls]/VWVU))tÏØ0__13"/>
      <sheetName val="[SHOPLIST.xls]/VWVU))tÏØ0__15"/>
      <sheetName val="Initial Data"/>
      <sheetName val="Package Status"/>
      <sheetName val="3"/>
      <sheetName val="Appendix-A -GRAND SUMMARY"/>
      <sheetName val="D9 (New Rate)"/>
      <sheetName val="Validation"/>
      <sheetName val="[SHOPLIST_xls]/VWVU))tÏØ0  "/>
      <sheetName val="Staff"/>
      <sheetName val="Staff OLD "/>
      <sheetName val="Cumulative Rail "/>
      <sheetName val="Portfolio List"/>
      <sheetName val="Ledger"/>
      <sheetName val="Data "/>
      <sheetName val="BoQ-22-8-2019"/>
      <sheetName val="Tech"/>
      <sheetName val="Asset Desc"/>
      <sheetName val="Account Codes"/>
      <sheetName val="SLHW"/>
      <sheetName val="MATERIALS"/>
      <sheetName val="TBEAM"/>
      <sheetName val="Detail Page"/>
      <sheetName val="[SHOPLIST.xls]/VWVU))tÏØ0__18"/>
      <sheetName val="[SHOPLIST.xls]/VWVU))tÏØ0__19"/>
      <sheetName val="_board7"/>
      <sheetName val="_boaboard (1)"/>
      <sheetName val="Rates_for_public_areas"/>
      <sheetName val="[SHOPLIST.xls]70,/0s«iÆøí¬i1"/>
      <sheetName val="[SHOPLIST.xls]70,/0s«_iÆø_í¬"/>
      <sheetName val="[SHOPLIST.xls]70,/0s«iÆøí¬i2"/>
      <sheetName val="[SHOPLIST.xls]70,/0s«iÆøí¬i3"/>
      <sheetName val="/VWVU))"/>
      <sheetName val="701"/>
      <sheetName val="70,1"/>
      <sheetName val="[SHOPLIST_xls][S1"/>
      <sheetName val="702"/>
      <sheetName val="70,2"/>
      <sheetName val="[SHOPLIST_xls][S2"/>
      <sheetName val="BORDGC"/>
      <sheetName val="National"/>
      <sheetName val="ConferenceCentre_x0"/>
      <sheetName val="Geneí¬_x005f_x0008_"/>
      <sheetName val="70_x005f_x0000_,_0_"/>
      <sheetName val="[SHOPLIST.xls]70_x0000_,/0_x000"/>
      <sheetName val="Geneí¬_x005f_x005f_"/>
      <sheetName val="70_x005f_x005f_x005"/>
      <sheetName val="Div 10-Specialities "/>
      <sheetName val="MALE &amp; FEMALE "/>
      <sheetName val="DISABLE"/>
      <sheetName val="VIP"/>
      <sheetName val="ABLUTION"/>
      <sheetName val="JANITOR"/>
      <sheetName val="FLOOR AND CEILING"/>
      <sheetName val="area comp 2011 01 18 (2)"/>
      <sheetName val="Bill3-Basement"/>
      <sheetName val="drop down lists"/>
      <sheetName val="PH 5"/>
      <sheetName val="BM"/>
      <sheetName val="ملخص المشاريع"/>
      <sheetName val="التكلفة"/>
      <sheetName val="الموظفين"/>
      <sheetName val="المقاولين"/>
      <sheetName val="الموردين"/>
      <sheetName val="عقود المقاولين"/>
      <sheetName val="اوامر الشراء"/>
      <sheetName val="المرجع"/>
      <sheetName val="الحركة اليومية"/>
      <sheetName val="محمد عساف"/>
      <sheetName val="كشف الايرادات والضرائب"/>
      <sheetName val="الميزانية"/>
      <sheetName val="حساب البنك"/>
      <sheetName val="كشف الرواتب"/>
      <sheetName val="SAF - عهد - سلامي ابو فخر"/>
      <sheetName val="THA - عهد - ثابت احمد"/>
      <sheetName val="AAH - عهد - انس هبو"/>
      <sheetName val="YSA - عهد - ياسر السبع"/>
      <sheetName val="MKJ - عهد - محمود قجك"/>
      <sheetName val="MSH - عهد - محمد الشامي"/>
      <sheetName val="ALW - عهد - علوان علي"/>
      <sheetName val="AHA - عهد - احمد الحاج"/>
      <sheetName val="MOR - عهد - مرجان عبدالهادي"/>
      <sheetName val="MHA - عهد - محمد حسون العلي"/>
      <sheetName val="MF - مكتب رئيسي"/>
      <sheetName val="CO - مقاولين - عقود (2)"/>
      <sheetName val="BUR - موردين - شركة البروج "/>
      <sheetName val="CAP - موردين - عاصمة الكهرباء"/>
      <sheetName val="PO - موردين - اوامر شراء"/>
      <sheetName val="CO - مقاولين - عقود"/>
      <sheetName val="ورقة2"/>
      <sheetName val="LTR-2"/>
      <sheetName val="Msw-study"/>
      <sheetName val="BF2001"/>
      <sheetName val="شهادة الدفع"/>
      <sheetName val="GFA_HQ_Building31"/>
      <sheetName val="GFA_Conference30"/>
      <sheetName val="BQ_External30"/>
      <sheetName val="Penthouse_Apartment29"/>
      <sheetName val="StattCo_yCharges29"/>
      <sheetName val="Raw_Data29"/>
      <sheetName val="Projet,_methodes_&amp;_couts28"/>
      <sheetName val="Risques_majeurs_&amp;_Frais_Ind_28"/>
      <sheetName val="LABOUR_HISTOGRAM30"/>
      <sheetName val="Bill_No__229"/>
      <sheetName val="Chiet_tinh_dz2229"/>
      <sheetName val="Chiet_tinh_dz3529"/>
      <sheetName val="@risk_rents_and_incentives29"/>
      <sheetName val="Car_park_lease29"/>
      <sheetName val="Net_rent_analysis29"/>
      <sheetName val="Poz-1_29"/>
      <sheetName val="CT_Thang_Mo29"/>
      <sheetName val="2_Div_14_26"/>
      <sheetName val="Lab_Cum_Hist29"/>
      <sheetName val="Graph_Data_(DO_NOT_PRINT)29"/>
      <sheetName val="LEVEL_SHEET29"/>
      <sheetName val="budget_summary_(2)28"/>
      <sheetName val="Budget_Analysis_Summary28"/>
      <sheetName val="FOL_-_Bar29"/>
      <sheetName val="SPT_vs_PHI29"/>
      <sheetName val="Tender_Summary29"/>
      <sheetName val="Insurance_Ext29"/>
      <sheetName val="Body_Sheet28"/>
      <sheetName val="1_0_Executive_Summary28"/>
      <sheetName val="intr_stool_brkup28"/>
      <sheetName val="Customize_Your_Invoice29"/>
      <sheetName val="HVAC_BoQ29"/>
      <sheetName val="CT__PL28"/>
      <sheetName val="Bill_227"/>
      <sheetName val="SHOPLIST_xls25"/>
      <sheetName val="Top_sheet28"/>
      <sheetName val="Ap_A26"/>
      <sheetName val="Softscape_Buildup24"/>
      <sheetName val="Mat'l_Rate24"/>
      <sheetName val="Bill_126"/>
      <sheetName val="Bill_326"/>
      <sheetName val="Bill_426"/>
      <sheetName val="Bill_526"/>
      <sheetName val="Bill_626"/>
      <sheetName val="Bill_726"/>
      <sheetName val="Invoice_Summary25"/>
      <sheetName val="BILL_COV22"/>
      <sheetName val="Ra__stair22"/>
      <sheetName val="POWER_ASSUMPTIONS25"/>
      <sheetName val="PROJECT_BRIEF26"/>
      <sheetName val="beam-reinft-IIInd_floor25"/>
      <sheetName val="Dubai_golf25"/>
      <sheetName val="beam-reinft-machine_rm25"/>
      <sheetName val="C_(3)26"/>
      <sheetName val="WITHOUT_C&amp;I_PROFIT_(3)24"/>
      <sheetName val="DETAILED__BOQ22"/>
      <sheetName val="M-Book_for_Conc22"/>
      <sheetName val="M-Book_for_FW22"/>
      <sheetName val="Civil_Boq24"/>
      <sheetName val="HIRED_LABOUR_CODE22"/>
      <sheetName val="PA-_Consutant_22"/>
      <sheetName val="foot-slab_reinft22"/>
      <sheetName val="Activity_List24"/>
      <sheetName val="Day_work21"/>
      <sheetName val="VALVE_CHAMBERS21"/>
      <sheetName val="Fire_Hydrants21"/>
      <sheetName val="B_GATE_VALVE21"/>
      <sheetName val="Sub_G1_Fire21"/>
      <sheetName val="Sub_G12_Fire21"/>
      <sheetName val="Eq__Mobilization20"/>
      <sheetName val="w't_table19"/>
      <sheetName val="bill_nb2-Plumbing_&amp;_Drainag19"/>
      <sheetName val="Pl_&amp;_Dr_B19"/>
      <sheetName val="Pl_&amp;_Dr_G19"/>
      <sheetName val="Pl_&amp;_Dr_M19"/>
      <sheetName val="Pl_&amp;_Dr_119"/>
      <sheetName val="Pl_&amp;_Dr_219"/>
      <sheetName val="Pl_&amp;_Dr_319"/>
      <sheetName val="Pl_&amp;_Dr_419"/>
      <sheetName val="Pl_&amp;_Dr_519"/>
      <sheetName val="Pl_&amp;_Dr_619"/>
      <sheetName val="Pl_&amp;_Dr_719"/>
      <sheetName val="Pl_&amp;_Dr_819"/>
      <sheetName val="Pl_&amp;_Dr_R19"/>
      <sheetName val="FF_B19"/>
      <sheetName val="FF_G19"/>
      <sheetName val="FF_M19"/>
      <sheetName val="FF_119"/>
      <sheetName val="FF_2_19"/>
      <sheetName val="FF_319"/>
      <sheetName val="FF_419"/>
      <sheetName val="FF_519"/>
      <sheetName val="FF_6_19"/>
      <sheetName val="FF_719"/>
      <sheetName val="FF_819"/>
      <sheetName val="FF_R19"/>
      <sheetName val="bill_nb3-FF19"/>
      <sheetName val="HVAC_B19"/>
      <sheetName val="HVAC_G19"/>
      <sheetName val="HVAC_M19"/>
      <sheetName val="HVAC_119"/>
      <sheetName val="HVAC_219"/>
      <sheetName val="HVAC_319"/>
      <sheetName val="HVAC_419"/>
      <sheetName val="HVAC_519"/>
      <sheetName val="HVAC_619"/>
      <sheetName val="HVAC_719"/>
      <sheetName val="HVAC_819"/>
      <sheetName val="HVAC_R19"/>
      <sheetName val="bill_nb4-HVAC19"/>
      <sheetName val="SC_B19"/>
      <sheetName val="SC_G19"/>
      <sheetName val="SC_M19"/>
      <sheetName val="SC_119"/>
      <sheetName val="SC_219"/>
      <sheetName val="SC_319"/>
      <sheetName val="SC_419"/>
      <sheetName val="SC_519"/>
      <sheetName val="SC_619"/>
      <sheetName val="SC_719"/>
      <sheetName val="SC_819"/>
      <sheetName val="SC_R19"/>
      <sheetName val="AV_B19"/>
      <sheetName val="AV_G19"/>
      <sheetName val="AV_M19"/>
      <sheetName val="AV_119"/>
      <sheetName val="AV_219"/>
      <sheetName val="AV_319"/>
      <sheetName val="AV_419"/>
      <sheetName val="AV_519"/>
      <sheetName val="AV_619"/>
      <sheetName val="AV_719"/>
      <sheetName val="AV_819"/>
      <sheetName val="EL_B19"/>
      <sheetName val="EL_M19"/>
      <sheetName val="EL_119"/>
      <sheetName val="EL_219"/>
      <sheetName val="EL_319"/>
      <sheetName val="EL_419"/>
      <sheetName val="EL_519"/>
      <sheetName val="EL_619"/>
      <sheetName val="EL_719"/>
      <sheetName val="EL_819"/>
      <sheetName val="EL_R19"/>
      <sheetName val="EL_TR19"/>
      <sheetName val="8-_EL19"/>
      <sheetName val="FA_B19"/>
      <sheetName val="FA_G19"/>
      <sheetName val="FA_M19"/>
      <sheetName val="FA_119"/>
      <sheetName val="FA_219"/>
      <sheetName val="FA_319"/>
      <sheetName val="FA_419"/>
      <sheetName val="FA_519"/>
      <sheetName val="FA_619"/>
      <sheetName val="FA_719"/>
      <sheetName val="FA_819"/>
      <sheetName val="FA_R19"/>
      <sheetName val="9-_FA19"/>
      <sheetName val="Materials_Cost(PCC)21"/>
      <sheetName val="India_F&amp;S_Template21"/>
      <sheetName val="IO_LIST21"/>
      <sheetName val="Material_21"/>
      <sheetName val="CHART_OF_ACCOUNTS20"/>
      <sheetName val="E-Bill_No_6_A-O20"/>
      <sheetName val="Quote_Sheet21"/>
      <sheetName val="Div__0220"/>
      <sheetName val="Div__0320"/>
      <sheetName val="Div__0420"/>
      <sheetName val="Div__0520"/>
      <sheetName val="Div__0620"/>
      <sheetName val="Div__0720"/>
      <sheetName val="Div__0820"/>
      <sheetName val="Div__0920"/>
      <sheetName val="Div__1020"/>
      <sheetName val="Div__1120"/>
      <sheetName val="Div__1220"/>
      <sheetName val="Div_1320"/>
      <sheetName val="EXTERNAL_WORKS20"/>
      <sheetName val="PRODUCTIVITY_RATE20"/>
      <sheetName val="U_R_A_-_MASONRY20"/>
      <sheetName val="U_R_A_-_PLASTERING20"/>
      <sheetName val="U_R_A_-_TILING20"/>
      <sheetName val="U_R_A_-_GRANITE20"/>
      <sheetName val="V_C_2_-_EARTHWORK20"/>
      <sheetName val="V_C_9_-_CERAMIC20"/>
      <sheetName val="V_C_9_-_FINISHES20"/>
      <sheetName val="Working_for_RCC20"/>
      <sheetName val="BOQ_Direct_selling_cost21"/>
      <sheetName val="PointNo_519"/>
      <sheetName val="Staffing_and_Rates_IA19"/>
      <sheetName val="Chiet_t19"/>
      <sheetName val="B185-B-9_120"/>
      <sheetName val="B185-B-9_220"/>
      <sheetName val="Material_List_19"/>
      <sheetName val="B09_120"/>
      <sheetName val="PMWeb_data20"/>
      <sheetName val="Elemental_Buildup19"/>
      <sheetName val="Index_List19"/>
      <sheetName val="Type_List19"/>
      <sheetName val="File_Types19"/>
      <sheetName val="Division_248"/>
      <sheetName val="Division_419"/>
      <sheetName val="Division_519"/>
      <sheetName val="Division_619"/>
      <sheetName val="Division_719"/>
      <sheetName val="Division_819"/>
      <sheetName val="Division_919"/>
      <sheetName val="Division_1019"/>
      <sheetName val="Division_1219"/>
      <sheetName val="Division_1419"/>
      <sheetName val="Division_2122"/>
      <sheetName val="Division_2220"/>
      <sheetName val="Division_2319"/>
      <sheetName val="Division_2619"/>
      <sheetName val="Division_2719"/>
      <sheetName val="Division_2819"/>
      <sheetName val="Division_3119"/>
      <sheetName val="Division_3219"/>
      <sheetName val="Division_3319"/>
      <sheetName val="2_2)Revised_Cash_Flow19"/>
      <sheetName val="SS_MH20"/>
      <sheetName val="SITE_WORK16"/>
      <sheetName val="입찰내역_발주처_양식19"/>
      <sheetName val="LIST_DO_NOT_REMOVE18"/>
      <sheetName val="/VWVU))tÏØ0__20"/>
      <sheetName val="Summary_of_Work17"/>
      <sheetName val="PRECAST_lightconc-II21"/>
      <sheetName val="final_abstract21"/>
      <sheetName val="Staff_Acco_17"/>
      <sheetName val="TBAL9697_-group_wise__sdpl17"/>
      <sheetName val="Employee_List17"/>
      <sheetName val="B6_2_18"/>
      <sheetName val="Item-_Compact17"/>
      <sheetName val="E_&amp;_R17"/>
      <sheetName val="Rate_summary16"/>
      <sheetName val="Project_Cost_Breakdown17"/>
      <sheetName val="Рабочий_лист16"/>
      <sheetName val="Back_up16"/>
      <sheetName val="Annex_1_Sect_3a17"/>
      <sheetName val="Annex_1_Sect_3a_117"/>
      <sheetName val="Annex_1_Sect_3b17"/>
      <sheetName val="Annex_1_Sect_3c17"/>
      <sheetName val="HOURLY_RATES17"/>
      <sheetName val="PT_141-_Site_A_Landscape16"/>
      <sheetName val="Risk_Breakdown_Structure15"/>
      <sheetName val="[SHOPLIST_xls][SHOPLIST_xls]726"/>
      <sheetName val="RAB_AR&amp;STR16"/>
      <sheetName val="[SHOPLIST_xls]70,/0s«iÆøí¬i16"/>
      <sheetName val="AREA_OF_APPLICATION15"/>
      <sheetName val="Common_Variables16"/>
      <sheetName val="d-safe_DELUXE16"/>
      <sheetName val="Duct_Accesories16"/>
      <sheetName val="????_???_??16"/>
      <sheetName val="INDIGINEOUS_ITEMS_16"/>
      <sheetName val="train_cash16"/>
      <sheetName val="accom_cash16"/>
      <sheetName val="GPL_Revenu_Update16"/>
      <sheetName val="DO_NOT_TOUCH16"/>
      <sheetName val="Work_Type16"/>
      <sheetName val="Mall_waterproofing16"/>
      <sheetName val="MSCP_waterproofing16"/>
      <sheetName val="P-100_MRF_DB_R18"/>
      <sheetName val="Labour_&amp;_Plant16"/>
      <sheetName val="Ave_wtd_rates16"/>
      <sheetName val="Debits_as_on_12_04_0816"/>
      <sheetName val="STAFFSCHED_16"/>
      <sheetName val="TRIAL_BALANCE16"/>
      <sheetName val="1_2_Staff_Schedule12"/>
      <sheetName val="Geneí¬_i15"/>
      <sheetName val="Resumo_Empreitadas12"/>
      <sheetName val="%_prog_figs_-u5_and_total12"/>
      <sheetName val="_VWVU))tÏØ0__13"/>
      <sheetName val="Cashflow_projection11"/>
      <sheetName val="PPA_Summary12"/>
      <sheetName val="Qtys_ZamZam_(Del__before)8"/>
      <sheetName val="Qtys_Relocation_(Del_before)8"/>
      <sheetName val="_Qtys_Sub_&amp;_Tents_(Del__before8"/>
      <sheetName val="Qtys__Signages_(Del__before)8"/>
      <sheetName val="Qtys_Temporary_Passages_(Del)8"/>
      <sheetName val="_Qtys_Ser__Rooms_(Del_before)8"/>
      <sheetName val="[SHOPLIST_xls][SHOPLIST_xls]727"/>
      <sheetName val="[SHOPLIST_xls]7011"/>
      <sheetName val="Floor_Box_13"/>
      <sheetName val="[SHOPLIST_xls][SHOPLIST_xls]728"/>
      <sheetName val="PROJECT_BRIEF(EX_NEW)16"/>
      <sheetName val="Equipment_Rates11"/>
      <sheetName val="Mix_Design12"/>
      <sheetName val="E_H_-_H__W_P_11"/>
      <sheetName val="E__H__Treatment_for_pile_cap11"/>
      <sheetName val="steel_total15"/>
      <sheetName val="ELE_BOQ15"/>
      <sheetName val="Service_Type9"/>
      <sheetName val="Contract_Division9"/>
      <sheetName val="SubContract_Type9"/>
      <sheetName val="_SHOPLIST_xls_708"/>
      <sheetName val="_SHOPLIST_xls_70,_0s«iÆøí¬i8"/>
      <sheetName val="Bill_1011"/>
      <sheetName val="Z-_GENERAL_PRICE_SUMMARY12"/>
      <sheetName val="[SHOPLIST_xls][SHOPLIST_xls][11"/>
      <sheetName val="[SHOPLIST_xls]70,11"/>
      <sheetName val="Base_BM-rebar11"/>
      <sheetName val="[SHOPLIST_xls]/VW11"/>
      <sheetName val="[SHOPLIST_xls]/VWVU))tÏØ0__55"/>
      <sheetName val="[SHOPLIST_xls]/VWVU))tÏØ0__56"/>
      <sheetName val="PRICE_INFO8"/>
      <sheetName val="RC_SUMMARY8"/>
      <sheetName val="LABOUR_PRODUCTIVITY-TAV8"/>
      <sheetName val="MATERIAL_PRICES8"/>
      <sheetName val="Form_611"/>
      <sheetName val="Risk_Register11"/>
      <sheetName val="Revised_Front_Page11"/>
      <sheetName val="Diff_Run01&amp;Run0211"/>
      <sheetName val="CCS_Summary11"/>
      <sheetName val="1_Carillion_Staff11"/>
      <sheetName val="_2_Staff_&amp;_Gen_labour11"/>
      <sheetName val="3_Offices11"/>
      <sheetName val="4_TempServ11"/>
      <sheetName val="__5_Temp_Wks11"/>
      <sheetName val="_6_Addn_Plant11"/>
      <sheetName val="_7__Transport11"/>
      <sheetName val="_8_Testing11"/>
      <sheetName val="9__Miscellaneous11"/>
      <sheetName val="10__Design11"/>
      <sheetName val="_11_Insurances11"/>
      <sheetName val="_12_Client_Req_11"/>
      <sheetName val="Risk_List11"/>
      <sheetName val="Track_of_Changes11"/>
      <sheetName val="Bill_8_Doors_&amp;_Windows11"/>
      <sheetName val="Bill_9_Finishes_11"/>
      <sheetName val="Bill_10_Specialities11"/>
      <sheetName val="[SHOPLIST_xls]/VWVU))tÏØ0__57"/>
      <sheetName val="[SHOPLIST_xls]/VWVU))tÏØ0__58"/>
      <sheetName val="Cost_Heading8"/>
      <sheetName val="D_&amp;_W_sizes8"/>
      <sheetName val="SOPMA_DD8"/>
      <sheetName val="Materials_11"/>
      <sheetName val="Area_Breakdown_PER_LEVEL_LINK11"/>
      <sheetName val="[SHOPLIST_xls]/VWVU))tÏØ0__59"/>
      <sheetName val="[SHOPLIST_xls]70,/0s«_iÆø_í¬_11"/>
      <sheetName val="[SHOPLIST_xls]70?,/0?s«i?Æøí¬11"/>
      <sheetName val="[SHOPLIST_xls]/VWVU))tÏØ0__60"/>
      <sheetName val="Data_Sheet11"/>
      <sheetName val="Labour_Rate_8"/>
      <sheetName val="CF_Input11"/>
      <sheetName val="DATA_INPUT11"/>
      <sheetName val="Vordruck-Nr__7_1_3_D11"/>
      <sheetName val="M&amp;A_D11"/>
      <sheetName val="M&amp;A_E11"/>
      <sheetName val="M&amp;A_G11"/>
      <sheetName val="Labour_Costs11"/>
      <sheetName val="Data_I_(2)8"/>
      <sheetName val="rEFERENCES_8"/>
      <sheetName val="Attach_4-188"/>
      <sheetName val="Site_Dev_BOQ11"/>
      <sheetName val="tender_allowances11"/>
      <sheetName val="_Summary_BKG_03411"/>
      <sheetName val="BILL_3R11"/>
      <sheetName val="BLOCK-A_(MEA_SHEET)11"/>
      <sheetName val="Ewaan_Show_Kitchen_(2)8"/>
      <sheetName val="Cash_Flow_Working8"/>
      <sheetName val="MN_T_B_8"/>
      <sheetName val="Dash_board11"/>
      <sheetName val="Appendix_B4"/>
      <sheetName val="2F_회의실견적(5_14_일대)4"/>
      <sheetName val="_HIT-&gt;HMC_견적(3900)4"/>
      <sheetName val="AOP_Summary-23"/>
      <sheetName val="Ref_Arch"/>
      <sheetName val="Balance_Sheet1"/>
      <sheetName val="Sec__A-PQ2"/>
      <sheetName val="Preamble_B2"/>
      <sheetName val="Sec__C-Dayworks2"/>
      <sheetName val="d5_2"/>
      <sheetName val="[SHOPLIST_xls]70,/0s«i_x"/>
      <sheetName val="Tender_Docs1"/>
      <sheetName val="Miral_Emails1"/>
      <sheetName val="LOAs_(061619)1"/>
      <sheetName val="Contract_Conditions_(Tender)1"/>
      <sheetName val="Contract_Qualifications1"/>
      <sheetName val="YVPI_&amp;_GII1"/>
      <sheetName val="LOA_(live_sheet)1"/>
      <sheetName val="LOA_Log_(082419)1"/>
      <sheetName val="Key_Docs_Ref_1"/>
      <sheetName val="To_Mr__Boota_(072519)1"/>
      <sheetName val="[SHOPLIST_xls][SHOPLIST_xls]/VW"/>
      <sheetName val="Recon_Template"/>
      <sheetName val="Core_Data"/>
      <sheetName val="TB_ALJADA"/>
      <sheetName val="Plot_Area"/>
      <sheetName val="Closing_entries"/>
      <sheetName val="Executive_Summary"/>
      <sheetName val="Sales_Tracking_Report_(STR)"/>
      <sheetName val="Blocking_Tracking_Report_(BTR)"/>
      <sheetName val="S-Curve_Update"/>
      <sheetName val="VESSELS_"/>
      <sheetName val="[SHOPLIST_xls]70_x005f_x0000_,/0_x000"/>
      <sheetName val="Gene��i0_"/>
      <sheetName val="70,/0s�i����i"/>
      <sheetName val="Joseph_Record"/>
      <sheetName val="SoW_Assess_Blank_Form"/>
      <sheetName val="VO_Breakdown"/>
      <sheetName val="Measurement_Sheet"/>
      <sheetName val="Schedule_of_Drawings"/>
      <sheetName val="SI_Schedule"/>
      <sheetName val="ContraCharge_Schedule"/>
      <sheetName val="Démol_"/>
      <sheetName val="[SHOPLIST_xls][SHOPLIST_xls]70?"/>
      <sheetName val="Spacing_of_Delineators"/>
      <sheetName val="Other_Cost_Norms"/>
      <sheetName val="Update_list"/>
      <sheetName val="Sinh_Nam_systems"/>
      <sheetName val="DIE_profile"/>
      <sheetName val="Import_tax"/>
      <sheetName val="TONG_HOP_VL-NC"/>
      <sheetName val="TONGKE3p_"/>
      <sheetName val="TH_VL,_NC,_DDHT_Thanhphuoc"/>
      <sheetName val="DON_GIA"/>
      <sheetName val="CHITIET_VL-NC"/>
      <sheetName val="TH_kinh_phi"/>
      <sheetName val="KLDT_DIEN"/>
      <sheetName val="Dinh_muc_CP_KTCB_khac"/>
      <sheetName val="quotation_"/>
      <sheetName val="Bill_5_-_Carpark"/>
      <sheetName val="BOQ_-_summary__3"/>
      <sheetName val="NKSC_thue"/>
      <sheetName val="05__Data_Cash_Flow"/>
      <sheetName val="MTO_REV_2(ARMOR)"/>
      <sheetName val="L3-WBS_Mapping"/>
      <sheetName val="BAFO_CCL_Submission"/>
      <sheetName val="Bill_No_1"/>
      <sheetName val="[SHOPLIST_xls]70,/0s«iÆøí¬1"/>
      <sheetName val="DIV_01_General_Requirements"/>
      <sheetName val="Bill_(1)_Main_Building"/>
      <sheetName val="Bill_(2)_General_Site_&amp;_Parking"/>
      <sheetName val="wd_points"/>
      <sheetName val="Bill_(3)_Guest_House"/>
      <sheetName val="Bill_(4)_Family_Buildings"/>
      <sheetName val="Bill_(5)_Villa_Buildings"/>
      <sheetName val="Bill_(6)_Entrance_Building"/>
      <sheetName val="Bill_(7)_Masjid"/>
      <sheetName val="Bill_(8)_Auditorium"/>
      <sheetName val="Bill_(9)_Site_Prep__&amp;_Roadway"/>
      <sheetName val="Summary_Cost"/>
      <sheetName val="lighting_points"/>
      <sheetName val="ESTIMATE_(2)"/>
      <sheetName val="COM_Summary"/>
      <sheetName val="Drop_Down"/>
      <sheetName val="WIP"/>
      <sheetName val="BULD.3"/>
      <sheetName val="BLOCK K"/>
      <sheetName val="제출내역 (2)"/>
      <sheetName val="[SHOPLIST.xls][SHOPLIST_xls]_21"/>
      <sheetName val="[SHOPLIST.xls][SHOPLIST_xls]_22"/>
      <sheetName val="[SHOPLIST.xls][SHOPLIST_xls]_23"/>
      <sheetName val="[SHOPLIST.xls][SHOPLIST_xls]_24"/>
      <sheetName val="[SHOPLIST.xls][SHOPLIST_xls]_25"/>
      <sheetName val="[SHOPLIST.xls][SHOPLIST_xls]_26"/>
      <sheetName val="[SHOPLIST.xls][SHOPLIST_xls]_27"/>
      <sheetName val="[SHOPLIST.xls][SHOPLIST_xls]_28"/>
      <sheetName val="[SHOPLIST.xls][SHOPLIST_xls]_29"/>
      <sheetName val="[SHOPLIST.xls][SHOPLIST_xls]_30"/>
      <sheetName val="[SHOPLIST.xls][SHOPLIST_xls]_31"/>
      <sheetName val="[SHOPLIST.xls][SHOPLIST_xls]_32"/>
      <sheetName val="[SHOPLIST.xls][SHOPLIST_xls]_33"/>
      <sheetName val="[SHOPLIST.xls][SHOPLIST_xls]_34"/>
      <sheetName val="[SHOPLIST.xls][SHOPLIST_xls]_35"/>
      <sheetName val="[SHOPLIST.xls][SHOPLIST_xls]_36"/>
      <sheetName val="[SHOPLIST.xls][SHOPLIST_xls]_37"/>
      <sheetName val="[SHOPLIST.xls][SHOPLIST_xls]_38"/>
      <sheetName val="[SHOPLIST.xls][SHOPLIST_xls]_39"/>
      <sheetName val="[SHOPLIST.xls][SHOPLIST_xls]_40"/>
      <sheetName val="[SHOPLIST.xls][SHOPLIST_xls]_41"/>
      <sheetName val="[SHOPLIST.xls][SHOPLIST_xls]_42"/>
      <sheetName val="[SHOPLIST.xls][SHOPLIST_xls]_43"/>
      <sheetName val="[SHOPLIST.xls][SHOPLIST_xls]_44"/>
      <sheetName val="[SHOPLIST.xls][SHOPLIST_xls]_45"/>
      <sheetName val="[SHOPLIST.xls][SHOPLIST_xls]_46"/>
      <sheetName val="[SHOPLIST.xls][SHOPLIST_xls]_47"/>
      <sheetName val="[SHOPLIST.xls][SHOPLIST_xls]_48"/>
      <sheetName val="[SHOPLIST.xls][SHOPLIST_xls]_49"/>
      <sheetName val="[SHOPLIST.xls][SHOPLIST_xls]_50"/>
      <sheetName val="[SHOPLIST.xls][SHOPLIST_xls]_51"/>
      <sheetName val="[SHOPLIST.xls][SHOPLIST_xls]_52"/>
      <sheetName val="[SHOPLIST.xls][SHOPLIST_xls]_53"/>
      <sheetName val="[SHOPLIST.xls][SHOPLIST_xls]_54"/>
      <sheetName val="[SHOPLIST.xls][SHOPLIST_xls]_55"/>
      <sheetName val="[SHOPLIST.xls][SHOPLIST_xls]_56"/>
      <sheetName val="[SHOPLIST.xls][SHOPLIST_xls]_57"/>
      <sheetName val="[SHOPLIST.xls][SHOPLIST_xls]_58"/>
      <sheetName val="[SHOPLIST.xls][SHOPLIST_xls]_59"/>
      <sheetName val="[SHOPLIST.xls][SHOPLIST_xls]_60"/>
      <sheetName val="[SHOPLIST.xls][SHOPLIST_xls]_61"/>
      <sheetName val="[SHOPLIST.xls][SHOPLIST_xls]_62"/>
      <sheetName val="[SHOPLIST.xls][SHOPLIST_xls]_63"/>
      <sheetName val="[SHOPLIST.xls][SHOPLIST_xls]_64"/>
      <sheetName val="[SHOPLIST.xls][SHOPLIST_xls]_65"/>
      <sheetName val="[SHOPLIST.xls][SHOPLIST_xls]_66"/>
      <sheetName val="[SHOPLIST.xls][SHOPLIST_xls]_67"/>
      <sheetName val="[SHOPLIST.xls][SHOPLIST_xls]_68"/>
      <sheetName val="[SHOPLIST.xls][SHOPLIST_xls]_69"/>
      <sheetName val="[SHOPLIST.xls][SHOPLIST_xls]_70"/>
      <sheetName val="[SHOPLIST.xls][SHOPLIST_xls]_71"/>
      <sheetName val="[SHOPLIST.xls][SHOPLIST_xls]_72"/>
      <sheetName val="[SHOPLIST.xls][SHOPLIST_xls]_73"/>
      <sheetName val="[SHOPLIST.xls][SHOPLIST_xls]_74"/>
      <sheetName val="[SHOPLIST.xls][SHOPLIST_xls]_75"/>
      <sheetName val="[SHOPLIST.xls][SHOPLIST_xls]_76"/>
      <sheetName val="[SHOPLIST.xls][SHOPLIST_xls]_77"/>
      <sheetName val="[SHOPLIST.xls][SHOPLIST_xls]_78"/>
      <sheetName val="[SHOPLIST.xls][SHOPLIST_xls]_79"/>
      <sheetName val="[SHOPLIST.xls][SHOPLIST_xls]_80"/>
      <sheetName val="[SHOPLIST.xls][SHOPLIST_xls]_81"/>
      <sheetName val="[SHOPLIST.xls][SHOPLIST_xls]_82"/>
      <sheetName val="[SHOPLIST.xls][SHOPLIST_xls]_83"/>
      <sheetName val="[SHOPLIST.xls][SHOPLIST_xls]_84"/>
      <sheetName val="[SHOPLIST.xls][SHOPLIST_xls]_85"/>
      <sheetName val="[SHOPLIST.xls][SHOPLIST_xls]_86"/>
      <sheetName val="[SHOPLIST.xls][SHOPLIST_xls]_87"/>
      <sheetName val="[SHOPLIST.xls][SHOPLIST_xls]_88"/>
      <sheetName val="[SHOPLIST.xls][SHOPLIST_xls]_89"/>
      <sheetName val="[SHOPLIST.xls][SHOPLIST_xls]_90"/>
      <sheetName val="[SHOPLIST.xls][SHOPLIST_xls]_91"/>
      <sheetName val="[SHOPLIST.xls][SHOPLIST_xls]_92"/>
      <sheetName val="[SHOPLIST.xls][SHOPLIST_xls]_93"/>
      <sheetName val="[SHOPLIST.xls][SHOPLIST_xls]_94"/>
      <sheetName val="[SHOPLIST.xls][SHOPLIST_xls]_95"/>
      <sheetName val="[SHOPLIST.xls][SHOPLIST_xls]_96"/>
      <sheetName val="[SHOPLIST.xls][SHOPLIST_xls]_97"/>
      <sheetName val="[SHOPLIST.xls][SHOPLIST_xls]_98"/>
      <sheetName val="[SHOPLIST.xls][SHOPLIST_xls]_99"/>
      <sheetName val="[SHOPLIST.xls]_SHOPLIST_xls_100"/>
      <sheetName val="[SHOPLIST.xls]_SHOPLIST_xls_101"/>
      <sheetName val="[SHOPLIST.xls]70_x005f_x005f_x005f_x0000__2"/>
      <sheetName val="[SHOPLIST.xls][SHOPLIST.xls]7_9"/>
      <sheetName val="[SHOPLIST.xls]_SHOPLIST_xls_102"/>
      <sheetName val="[SHOPLIST.xls]_SHOPLIST_xls_103"/>
      <sheetName val="[SHOPLIST.xls]_SHOPLIST_xls_104"/>
      <sheetName val="[SHOPLIST.xls]_SHOPLIST_xls_105"/>
      <sheetName val="[SHOPLIST.xls]_SHOPLIST_xls_106"/>
      <sheetName val="_SHOPLIST.xls__SHOPLIST.xls__VW"/>
      <sheetName val="_SHOPLIST.xls__VWVU))tÏØ0__5"/>
      <sheetName val="_SHOPLIST.xls__VWVU))tÏØ0__6"/>
      <sheetName val="_SHOPLIST.xls__VWVU))tÏØ0__7"/>
      <sheetName val="_SHOPLIST.xls_70_x005f_x0000_,_0_x000"/>
      <sheetName val="70,_0s«iÆøí¬"/>
      <sheetName val="_SHOPLIST_xls__VWVU))"/>
      <sheetName val="[SHOPLIST.xls][SHOPLIST.xls]_16"/>
      <sheetName val="[SHOPLIST.xls][SHOPLIST.xls]_17"/>
      <sheetName val="[SHOPLIST.xls][SHOPLIST.xls]_18"/>
      <sheetName val="[SHOPLIST.xls][SHOPLIST.xls]_19"/>
      <sheetName val="[SHOPLIST.xls][SHOPLIST.xls]_20"/>
      <sheetName val="[SHOPLIST.xls][SHOPLIST.xls]_21"/>
      <sheetName val="[SHOPLIST.xls][SHOPLIST.xls]_22"/>
      <sheetName val="[SHOPLIST.xls][SHOPLIST.xls]_23"/>
      <sheetName val="[SHOPLIST.xls][SHOPLIST.xls]_24"/>
      <sheetName val="[SHOPLIST.xls][SHOPLIST.xls]_25"/>
      <sheetName val="[SHOPLIST.xls]_VW__VU_________4"/>
      <sheetName val="[SHOPLIST.xls]_VW__VU_________5"/>
      <sheetName val="[SHOPLIST.xls]70___0_s__i_____6"/>
      <sheetName val="[SHOPLIST.xls]70_x005f_x0000___0_x0_3"/>
      <sheetName val="[SHOPLIST.xls][SHOPLIST.xls]_26"/>
      <sheetName val="[SHOPLIST.xls][SHOPLIST.xls]_27"/>
      <sheetName val="[SHOPLIST.xls]70___0_s__i_____7"/>
      <sheetName val="[SHOPLIST.xls][SHOPLIST.xls]_28"/>
      <sheetName val="[SHOPLIST.xls][SHOPLIST.xls]_29"/>
      <sheetName val="[SHOPLIST.xls][SHOPLIST.xls]_30"/>
      <sheetName val="[SHOPLIST.xls][SHOPLIST.xls]_31"/>
      <sheetName val="[SHOPLIST.xls][SHOPLIST.xls]_32"/>
      <sheetName val="[SHOPLIST.xls][SHOPLIST.xls]_33"/>
      <sheetName val="[SHOPLIST.xls][SHOPLIST.xls]_34"/>
      <sheetName val="[SHOPLIST.xls][SHOPLIST.xls]_35"/>
      <sheetName val="[SHOPLIST.xls][SHOPLIST.xls]_36"/>
      <sheetName val="[SHOPLIST.xls][SHOPLIST.xls]_37"/>
      <sheetName val="[SHOPLIST.xls]_SHOPLIST_xls_107"/>
      <sheetName val="[SHOPLIST.xls][SHOPLIST.xls]_38"/>
      <sheetName val="[SHOPLIST.xls][SHOPLIST.xls]_39"/>
      <sheetName val="[SHOPLIST.xls][SHOPLIST.xls]_40"/>
      <sheetName val="[SHOPLIST.xls]_SHOPLIST_xls_108"/>
      <sheetName val="[SHOPLIST.xls]_SHOPLIST_xls_109"/>
      <sheetName val="[SHOPLIST.xls]_SHOPLIST_xls_110"/>
      <sheetName val="[SHOPLIST.xls]_SHOPLIST_xls_111"/>
      <sheetName val="[SHOPLIST.xls]_SHOPLIST_xls_112"/>
      <sheetName val="[SHOPLIST.xls]_SHOPLIST_xls_113"/>
      <sheetName val="[SHOPLIST.xls]_SHOPLIST_xls_114"/>
      <sheetName val="[SHOPLIST.xls]_SHOPLIST_xls_115"/>
      <sheetName val="[SHOPLIST.xls]_SHOPLIST_xls_116"/>
      <sheetName val="[SHOPLIST.xls]_SHOPLIST_xls_117"/>
      <sheetName val="[SHOPLIST.xls]_SHOPLIST_xls_118"/>
      <sheetName val="[SHOPLIST.xls][SHOPLIST.xls]_41"/>
      <sheetName val="[SHOPLIST.xls][SHOPLIST.xls]_42"/>
      <sheetName val="[SHOPLIST.xls][SHOPLIST.xls]_43"/>
      <sheetName val="[SHOPLIST.xls][SHOPLIST.xls]_44"/>
      <sheetName val="[SHOPLIST.xls]_SHOPLIST_xls_119"/>
      <sheetName val="[SHOPLIST.xls]_SHOPLIST_xls_120"/>
      <sheetName val="[SHOPLIST.xls]_SHOPLIST_xls_121"/>
      <sheetName val="[SHOPLIST.xls]_SHOPLIST_xls_122"/>
      <sheetName val="[SHOPLIST.xls]_SHOPLIST_xls_123"/>
      <sheetName val="[SHOPLIST.xls]_SHOPLIST_xls_124"/>
      <sheetName val="[SHOPLIST.xls]_SHOPLIST_xls_125"/>
      <sheetName val="[SHOPLIST.xls]_SHOPLIST_xls_126"/>
      <sheetName val="[SHOPLIST.xls]_SHOPLIST_xls_127"/>
      <sheetName val="[SHOPLIST.xls]_SHOPLIST_xls_128"/>
      <sheetName val="[SHOPLIST.xls]_SHOPLIST_xls_129"/>
      <sheetName val="[SHOPLIST.xls][SHOPLIST.xls]_45"/>
      <sheetName val="[SHOPLIST.xls]_SHOPLIST_xls_130"/>
      <sheetName val="[SHOPLIST.xls]_SHOPLIST_xls_131"/>
      <sheetName val="[SHOPLIST.xls]_SHOPLIST_xls_132"/>
      <sheetName val="[SHOPLIST.xls]_SHOPLIST_xls_133"/>
      <sheetName val="[SHOPLIST.xls]_SHOPLIST_xls_134"/>
      <sheetName val="[SHOPLIST.xls]_SHOPLIST_xls_135"/>
      <sheetName val="[SHOPLIST.xls]_SHOPLIST_xls_136"/>
      <sheetName val="[SHOPLIST.xls]_SHOPLIST_xls_137"/>
      <sheetName val="[SHOPLIST.xls]_SHOPLIST_xls_138"/>
      <sheetName val="[SHOPLIST.xls]_SHOPLIST_xls_139"/>
      <sheetName val="[SHOPLIST.xls]_SHOPLIST_xls_140"/>
      <sheetName val="[SHOPLIST.xls]_SHOPLIST_xls_141"/>
      <sheetName val="[SHOPLIST.xls]_SHOPLIST_xls_142"/>
      <sheetName val="[SHOPLIST.xls][SHOPLIST.xls]_46"/>
      <sheetName val="[SHOPLIST.xls][SHOPLIST.xls]_47"/>
      <sheetName val="[SHOPLIST.xls][SHOPLIST.xls]_48"/>
      <sheetName val="[SHOPLIST.xls][SHOPLIST.xls]_49"/>
      <sheetName val="[SHOPLIST.xls]_SHOPLIST_xls_143"/>
      <sheetName val="[SHOPLIST.xls]_SHOPLIST_xls_144"/>
      <sheetName val="[SHOPLIST.xls]_SHOPLIST_xls_145"/>
      <sheetName val="[SHOPLIST.xls]_SHOPLIST_xls_146"/>
      <sheetName val="[SHOPLIST.xls]_SHOPLIST_xls_147"/>
      <sheetName val="[SHOPLIST.xls]_SHOPLIST_xls_148"/>
      <sheetName val="[SHOPLIST.xls]_SHOPLIST_xls_149"/>
      <sheetName val="[SHOPLIST.xls]_SHOPLIST_xls_150"/>
      <sheetName val="[SHOPLIST.xls]_SHOPLIST_xls_151"/>
      <sheetName val="[SHOPLIST.xls]_SHOPLIST_xls_152"/>
      <sheetName val="[SHOPLIST.xls]_SHOPLIST_xls_153"/>
      <sheetName val="[SHOPLIST.xls]_SHOPLIST_xls_154"/>
      <sheetName val="[SHOPLIST.xls]_SHOPLIST_xls_155"/>
      <sheetName val="[SHOPLIST.xls]_SHOPLIST_xls_156"/>
      <sheetName val="[SHOPLIST.xls]_SHOPLIST_xls_157"/>
      <sheetName val="[SHOPLIST.xls]_SHOPLIST_xls_158"/>
      <sheetName val="[SHOPLIST.xls]_SHOPLIST_xls_159"/>
      <sheetName val="[SHOPLIST.xls]_SHOPLIST_xls_160"/>
      <sheetName val="[SHOPLIST.xls]_SHOPLIST_xls_161"/>
      <sheetName val="[SHOPLIST.xls]_SHOPLIST_xls_162"/>
      <sheetName val="[SHOPLIST.xls]_SHOPLIST_xls_163"/>
      <sheetName val="[SHOPLIST.xls]_SHOPLIST_xls_164"/>
      <sheetName val="[SHOPLIST.xls]_SHOPLIST_xls_165"/>
      <sheetName val="[SHOPLIST.xls]_SHOPLIST_xls_166"/>
      <sheetName val="[SHOPLIST.xls]_SHOPLIST_xls_167"/>
      <sheetName val="[SHOPLIST.xls]_SHOPLIST_xls_168"/>
      <sheetName val="[SHOPLIST.xls]_SHOPLIST_xls_169"/>
      <sheetName val="[SHOPLIST.xls]_SHOPLIST_xls_170"/>
      <sheetName val="[SHOPLIST.xls]_SHOPLIST_xls_171"/>
      <sheetName val="[SHOPLIST.xls]_SHOPLIST_xls_172"/>
      <sheetName val="[SHOPLIST.xls]_SHOPLIST_xls_173"/>
      <sheetName val="[SHOPLIST.xls]_SHOPLIST_xls_174"/>
      <sheetName val="[SHOPLIST.xls]_SHOPLIST_xls_175"/>
      <sheetName val="[SHOPLIST.xls]_SHOPLIST_xls_176"/>
      <sheetName val="[SHOPLIST.xls]_SHOPLIST_xls_177"/>
      <sheetName val="[SHOPLIST.xls]_SHOPLIST_xls_178"/>
      <sheetName val="[SHOPLIST.xls]_SHOPLIST_xls_179"/>
      <sheetName val="[SHOPLIST.xls]_SHOPLIST_xls_180"/>
      <sheetName val="[SHOPLIST.xls]_SHOPLIST_xls_181"/>
      <sheetName val="[SHOPLIST.xls]_SHOPLIST_xls_182"/>
      <sheetName val="[SHOPLIST.xls]_SHOPLIST_xls_183"/>
      <sheetName val="[SHOPLIST.xls]_SHOPLIST_xls_184"/>
      <sheetName val="[SHOPLIST.xls]_SHOPLIST_xls_185"/>
      <sheetName val="[SHOPLIST.xls]_SHOPLIST_xls_186"/>
      <sheetName val="[SHOPLIST.xls]_SHOPLIST_xls_187"/>
      <sheetName val="[SHOPLIST.xls]_SHOPLIST_xls_188"/>
      <sheetName val="[SHOPLIST.xls]_SHOPLIST_xls_189"/>
      <sheetName val="[SHOPLIST.xls]_SHOPLIST_xls_190"/>
      <sheetName val="[SHOPLIST.xls]_SHOPLIST_xls_191"/>
      <sheetName val="[SHOPLIST.xls]_SHOPLIST_xls_192"/>
      <sheetName val="[SHOPLIST.xls]_SHOPLIST_xls_193"/>
      <sheetName val="[SHOPLIST.xls]_SHOPLIST_xls_194"/>
      <sheetName val="[SHOPLIST.xls]_SHOPLIST_xls_195"/>
      <sheetName val="[SHOPLIST.xls]_SHOPLIST_xls_196"/>
      <sheetName val="[SHOPLIST.xls]_SHOPLIST_xls_197"/>
      <sheetName val="[SHOPLIST.xls]_SHOPLIST_xls_198"/>
      <sheetName val="[SHOPLIST.xls]_SHOPLIST_xls_199"/>
      <sheetName val="[SHOPLIST.xls]_SHOPLIST_xls_200"/>
      <sheetName val="[SHOPLIST.xls]_SHOPLIST_xls_201"/>
      <sheetName val="[SHOPLIST.xls]_SHOPLIST_xls_202"/>
      <sheetName val="[SHOPLIST.xls]_SHOPLIST_xls_203"/>
      <sheetName val="[SHOPLIST.xls]_SHOPLIST_xls_204"/>
      <sheetName val="[SHOPLIST.xls]_SHOPLIST_xls_205"/>
      <sheetName val="[SHOPLIST.xls]_SHOPLIST_xls_206"/>
      <sheetName val="[SHOPLIST.xls]_SHOPLIST_xls_207"/>
      <sheetName val="[SHOPLIST.xls]_SHOPLIST_xls_208"/>
      <sheetName val="[SHOPLIST.xls]_SHOPLIST_xls_209"/>
      <sheetName val="[SHOPLIST.xls][SHOPLIST.xls]_50"/>
      <sheetName val="[SHOPLIST.xls][SHOPLIST.xls]_51"/>
      <sheetName val="[SHOPLIST.xls][SHOPLIST.xls]_52"/>
      <sheetName val="[SHOPLIST.xls][SHOPLIST.xls]_53"/>
      <sheetName val="[SHOPLIST.xls][SHOPLIST.xls]_54"/>
      <sheetName val="[SHOPLIST.xls][SHOPLIST.xls]_55"/>
      <sheetName val="[SHOPLIST.xls][SHOPLIST.xls]_56"/>
      <sheetName val="[SHOPLIST.xls][SHOPLIST.xls]_57"/>
      <sheetName val="[SHOPLIST.xls][SHOPLIST.xls]_58"/>
      <sheetName val="[SHOPLIST.xls][SHOPLIST.xls]_59"/>
      <sheetName val="[SHOPLIST.xls][SHOPLIST.xls]_60"/>
      <sheetName val="[SHOPLIST.xls][SHOPLIST.xls]_61"/>
      <sheetName val="[SHOPLIST.xls][SHOPLIST.xls]_62"/>
      <sheetName val="[SHOPLIST.xls][SHOPLIST.xls]_63"/>
      <sheetName val="[SHOPLIST.xls][SHOPLIST.xls]_64"/>
      <sheetName val="[SHOPLIST.xls][SHOPLIST.xls]_65"/>
      <sheetName val="[SHOPLIST.xls][SHOPLIST.xls]_66"/>
      <sheetName val="[SHOPLIST.xls][SHOPLIST.xls]_67"/>
      <sheetName val="[SHOPLIST.xls][SHOPLIST.xls]_68"/>
      <sheetName val="[SHOPLIST.xls][SHOPLIST.xls]_69"/>
      <sheetName val="[SHOPLIST.xls][SHOPLIST.xls]_70"/>
      <sheetName val="[SHOPLIST.xls][SHOPLIST.xls]_71"/>
      <sheetName val="[SHOPLIST.xls][SHOPLIST.xls]_72"/>
      <sheetName val="[SHOPLIST.xls][SHOPLIST.xls]_73"/>
      <sheetName val="[SHOPLIST.xls][SHOPLIST.xls]_74"/>
      <sheetName val="[SHOPLIST.xls][SHOPLIST.xls]_75"/>
      <sheetName val="[SHOPLIST.xls][SHOPLIST.xls]_76"/>
      <sheetName val="[SHOPLIST.xls][SHOPLIST.xls]_77"/>
      <sheetName val="[SHOPLIST.xls][SHOPLIST.xls]_78"/>
      <sheetName val="[SHOPLIST.xls][SHOPLIST.xls]_79"/>
      <sheetName val="[SHOPLIST.xls][SHOPLIST.xls]_80"/>
      <sheetName val="[SHOPLIST.xls][SHOPLIST.xls]_81"/>
      <sheetName val="[SHOPLIST.xls][SHOPLIST.xls]_82"/>
      <sheetName val="[SHOPLIST.xls][SHOPLIST.xls]_83"/>
      <sheetName val="[SHOPLIST.xls][SHOPLIST.xls]_84"/>
      <sheetName val="[SHOPLIST.xls][SHOPLIST.xls]_85"/>
      <sheetName val="[SHOPLIST.xls][SHOPLIST.xls]_86"/>
      <sheetName val="[SHOPLIST.xls][SHOPLIST.xls]_87"/>
      <sheetName val="[SHOPLIST.xls][SHOPLIST.xls]_88"/>
      <sheetName val="[SHOPLIST.xls][SHOPLIST.xls]_89"/>
      <sheetName val="[SHOPLIST.xls][SHOPLIST.xls]_90"/>
      <sheetName val="[SHOPLIST.xls][SHOPLIST.xls]_91"/>
      <sheetName val="[SHOPLIST.xls][SHOPLIST.xls]_92"/>
      <sheetName val="[SHOPLIST.xls][SHOPLIST.xls]_93"/>
      <sheetName val="[SHOPLIST.xls]70___0_s__i_____8"/>
      <sheetName val="[SHOPLIST.xls]_VW__VU_________6"/>
      <sheetName val="[SHOPLIST.xls]_VW__VU_________7"/>
      <sheetName val="[SHOPLIST.xls]70___0_s__i_____9"/>
      <sheetName val="[SHOPLIST.xls]70_x005f_x0000___0_x0_4"/>
      <sheetName val="[SHOPLIST.xls][SHOPLIST.xls]_94"/>
      <sheetName val="[SHOPLIST.xls]70___0_s__i____10"/>
      <sheetName val="[SHOPLIST.xls]_SHOPLIST_xls_210"/>
      <sheetName val="[SHOPLIST.xls]_SHOPLIST_xls_211"/>
      <sheetName val="[SHOPLIST.xls][SHOPLIST.xls]_95"/>
      <sheetName val="[SHOPLIST.xls][SHOPLIST.xls]_96"/>
      <sheetName val="[SHOPLIST.xls]_SHOPLIST_xls_212"/>
      <sheetName val="[SHOPLIST.xls]_SHOPLIST_xls_213"/>
      <sheetName val="[SHOPLIST.xls]_SHOPLIST_xls_214"/>
      <sheetName val="[SHOPLIST.xls]_SHOPLIST_xls_215"/>
      <sheetName val="[SHOPLIST.xls]_SHOPLIST_xls_216"/>
      <sheetName val="[SHOPLIST.xls]_SHOPLIST_xls_217"/>
      <sheetName val="[SHOPLIST.xls]_SHOPLIST_xls_218"/>
      <sheetName val="[SHOPLIST.xls]_SHOPLIST_xls_219"/>
      <sheetName val="[SHOPLIST.xls]_SHOPLIST_xls_220"/>
      <sheetName val="[SHOPLIST.xls]_SHOPLIST_xls_221"/>
      <sheetName val="[SHOPLIST.xls]_SHOPLIST_xls_222"/>
      <sheetName val="[SHOPLIST.xls]_SHOPLIST_xls_223"/>
      <sheetName val="[SHOPLIST.xls]_SHOPLIST_xls_224"/>
      <sheetName val="[SHOPLIST.xls]_SHOPLIST_xls_225"/>
      <sheetName val="[SHOPLIST.xls]_SHOPLIST_xls_226"/>
      <sheetName val="[SHOPLIST.xls]_SHOPLIST_xls_227"/>
      <sheetName val="[SHOPLIST.xls]_SHOPLIST_xls_228"/>
      <sheetName val="[SHOPLIST.xls]_SHOPLIST_xls_229"/>
      <sheetName val="[SHOPLIST.xls]_SHOPLIST_xls_230"/>
      <sheetName val="[SHOPLIST.xls]_SHOPLIST_xls_231"/>
      <sheetName val="[SHOPLIST.xls]_SHOPLIST_xls_232"/>
      <sheetName val="[SHOPLIST.xls]_SHOPLIST_xls_233"/>
      <sheetName val="[SHOPLIST.xls]_SHOPLIST_xls_234"/>
      <sheetName val="[SHOPLIST.xls]_SHOPLIST_xls_235"/>
      <sheetName val="[SHOPLIST.xls]_SHOPLIST_xls_236"/>
      <sheetName val="[SHOPLIST.xls]_SHOPLIST_xls_237"/>
      <sheetName val="[SHOPLIST.xls]_SHOPLIST_xls_238"/>
      <sheetName val="[SHOPLIST.xls]_SHOPLIST_xls_239"/>
      <sheetName val="[SHOPLIST.xls]_SHOPLIST_xls_240"/>
      <sheetName val="[SHOPLIST.xls]_SHOPLIST_xls_241"/>
      <sheetName val="[SHOPLIST.xls]_SHOPLIST_xls_242"/>
      <sheetName val="[SHOPLIST.xls]_SHOPLIST_xls_243"/>
      <sheetName val="[SHOPLIST.xls]_SHOPLIST_xls_244"/>
      <sheetName val="[SHOPLIST.xls]_SHOPLIST_xls_245"/>
      <sheetName val="[SHOPLIST.xls]_SHOPLIST_xls_246"/>
      <sheetName val="[SHOPLIST.xls]_SHOPLIST_xls_247"/>
      <sheetName val="[SHOPLIST.xls]_SHOPLIST_xls_248"/>
      <sheetName val="[SHOPLIST.xls]_SHOPLIST_xls_249"/>
      <sheetName val="[SHOPLIST.xls]_SHOPLIST_xls_250"/>
      <sheetName val="[SHOPLIST.xls][SHOPLIST.xls]_97"/>
      <sheetName val="[SHOPLIST.xls]_SHOPLIST_xls_251"/>
      <sheetName val="[SHOPLIST.xls]_SHOPLIST_xls_252"/>
      <sheetName val="[SHOPLIST.xls]_SHOPLIST_xls_253"/>
      <sheetName val="[SHOPLIST.xls]_SHOPLIST_xls_254"/>
      <sheetName val="[SHOPLIST.xls]_SHOPLIST_xls_255"/>
      <sheetName val="[SHOPLIST.xls]_SHOPLIST_xls_256"/>
      <sheetName val="[SHOPLIST.xls]_SHOPLIST_xls_257"/>
      <sheetName val="[SHOPLIST.xls]_SHOPLIST_xls_258"/>
      <sheetName val="[SHOPLIST.xls]_SHOPLIST_xls_259"/>
      <sheetName val="[SHOPLIST.xls]_SHOPLIST_xls_260"/>
      <sheetName val="[SHOPLIST.xls]_SHOPLIST_xls_261"/>
      <sheetName val="[SHOPLIST.xls]_SHOPLIST_xls_262"/>
      <sheetName val="[SHOPLIST.xls]_SHOPLIST_xls_263"/>
      <sheetName val="[SHOPLIST.xls]_SHOPLIST_xls_264"/>
      <sheetName val="[SHOPLIST.xls]_SHOPLIST_xls_265"/>
      <sheetName val="[SHOPLIST.xls]_SHOPLIST_xls_266"/>
      <sheetName val="[SHOPLIST.xls]_SHOPLIST_xls_267"/>
      <sheetName val="[SHOPLIST.xls]_SHOPLIST_xls_268"/>
      <sheetName val="[SHOPLIST.xls]_SHOPLIST_xls_269"/>
      <sheetName val="[SHOPLIST.xls]_SHOPLIST_xls_270"/>
      <sheetName val="[SHOPLIST.xls]_SHOPLIST_xls_271"/>
      <sheetName val="[SHOPLIST.xls]_SHOPLIST_xls_272"/>
      <sheetName val="[SHOPLIST.xls]_SHOPLIST_xls_273"/>
      <sheetName val="[SHOPLIST.xls]_SHOPLIST_xls_274"/>
      <sheetName val="[SHOPLIST.xls]_SHOPLIST_xls_275"/>
      <sheetName val="[SHOPLIST.xls]_SHOPLIST_xls_276"/>
      <sheetName val="[SHOPLIST.xls]_SHOPLIST_xls_277"/>
      <sheetName val="[SHOPLIST.xls]_SHOPLIST_xls_278"/>
      <sheetName val="[SHOPLIST.xls]_SHOPLIST_xls_279"/>
      <sheetName val="[SHOPLIST.xls]_SHOPLIST_xls_280"/>
      <sheetName val="[SHOPLIST.xls]_SHOPLIST_xls_281"/>
      <sheetName val="[SHOPLIST.xls]_SHOPLIST_xls_282"/>
      <sheetName val="[SHOPLIST.xls]_SHOPLIST_xls_283"/>
      <sheetName val="[SHOPLIST.xls]_SHOPLIST_xls_284"/>
      <sheetName val="[SHOPLIST.xls]_SHOPLIST_xls_285"/>
      <sheetName val="[SHOPLIST.xls]_SHOPLIST_xls_286"/>
      <sheetName val="[SHOPLIST.xls]_SHOPLIST_xls_287"/>
      <sheetName val="[SHOPLIST.xls]_SHOPLIST_xls_288"/>
      <sheetName val="[SHOPLIST.xls]_SHOPLIST_xls_289"/>
      <sheetName val="[SHOPLIST.xls]_SHOPLIST_xls_290"/>
      <sheetName val="[SHOPLIST.xls]_SHOPLIST_xls_291"/>
      <sheetName val="[SHOPLIST.xls]_SHOPLIST_xls_292"/>
      <sheetName val="[SHOPLIST.xls]_SHOPLIST_xls_293"/>
      <sheetName val="[SHOPLIST.xls]_SHOPLIST_xls_294"/>
      <sheetName val="[SHOPLIST.xls]_SHOPLIST_xls_295"/>
      <sheetName val="[SHOPLIST.xls]_SHOPLIST_xls_296"/>
      <sheetName val="[SHOPLIST.xls]_SHOPLIST_xls_297"/>
      <sheetName val="[SHOPLIST.xls]_SHOPLIST_xls_298"/>
      <sheetName val="[SHOPLIST.xls]_SHOPLIST_xls_299"/>
      <sheetName val="[SHOPLIST.xls]_SHOPLIST_xls_300"/>
      <sheetName val="[SHOPLIST.xls]_SHOPLIST_xls_301"/>
      <sheetName val="[SHOPLIST.xls]_SHOPLIST_xls_302"/>
      <sheetName val="[SHOPLIST.xls]_SHOPLIST_xls_303"/>
      <sheetName val="[SHOPLIST.xls]_SHOPLIST_xls_304"/>
      <sheetName val="[SHOPLIST.xls]_SHOPLIST_xls_305"/>
      <sheetName val="[SHOPLIST.xls]_SHOPLIST_xls_306"/>
      <sheetName val="[SHOPLIST.xls]_SHOPLIST_xls_307"/>
      <sheetName val="[SHOPLIST.xls]_SHOPLIST_xls_308"/>
      <sheetName val="[SHOPLIST.xls]_SHOPLIST_xls_309"/>
      <sheetName val="[SHOPLIST.xls]_SHOPLIST_xls_310"/>
      <sheetName val="[SHOPLIST.xls]_SHOPLIST_xls_311"/>
      <sheetName val="[SHOPLIST.xls]_SHOPLIST_xls_312"/>
      <sheetName val="[SHOPLIST.xls]_SHOPLIST_xls_313"/>
      <sheetName val="[SHOPLIST.xls]_SHOPLIST_xls_314"/>
      <sheetName val="[SHOPLIST.xls]_SHOPLIST_xls_315"/>
      <sheetName val="[SHOPLIST.xls]_SHOPLIST_xls_316"/>
      <sheetName val="[SHOPLIST.xls]_SHOPLIST_xls_317"/>
      <sheetName val="[SHOPLIST.xls]_SHOPLIST_xls_318"/>
      <sheetName val="[SHOPLIST.xls]70_x005f_x005f_x005f_x0000__3"/>
      <sheetName val="[SHOPLIST.xls]_SHOPLIST_xls_319"/>
      <sheetName val="[SHOPLIST.xls][SHOPLIST.xls]_98"/>
      <sheetName val="[SHOPLIST.xls][SHOPLIST.xls]_99"/>
      <sheetName val="[SHOPLIST.xls]_SHOPLIST_xls_320"/>
      <sheetName val="[SHOPLIST.xls]_SHOPLIST_xls_321"/>
      <sheetName val="[SHOPLIST.xls]_SHOPLIST_xls_322"/>
      <sheetName val="[SHOPLIST.xls]_SHOPLIST_xls_323"/>
      <sheetName val="[SHOPLIST.xls]_SHOPLIST_xls_324"/>
      <sheetName val="[SHOPLIST.xls]_SHOPLIST_xls_325"/>
      <sheetName val="[SHOPLIST.xls]_SHOPLIST_xls_326"/>
      <sheetName val="[SHOPLIST.xls]_SHOPLIST_xls_327"/>
      <sheetName val="[SHOPLIST.xls]_SHOPLIST_xls_328"/>
      <sheetName val="[SHOPLIST.xls]_SHOPLIST_xls_329"/>
      <sheetName val="[SHOPLIST.xls]_SHOPLIST_xls_330"/>
      <sheetName val="[SHOPLIST.xls]_SHOPLIST_xls_331"/>
      <sheetName val="[SHOPLIST.xls]_SHOPLIST_xls_332"/>
      <sheetName val="[SHOPLIST.xls]_SHOPLIST_xls_333"/>
      <sheetName val="[SHOPLIST.xls]_SHOPLIST_xls_334"/>
      <sheetName val="[SHOPLIST.xls]_SHOPLIST_xls_335"/>
      <sheetName val="[SHOPLIST.xls]_SHOPLIST_xls_336"/>
      <sheetName val="[SHOPLIST.xls]_SHOPLIST_xls_337"/>
      <sheetName val="[SHOPLIST.xls]_SHOPLIST_xls_338"/>
      <sheetName val="[SHOPLIST.xls]_SHOPLIST_xls_339"/>
      <sheetName val="[SHOPLIST.xls]_SHOPLIST_xls_340"/>
      <sheetName val="[SHOPLIST.xls]_SHOPLIST_xls_341"/>
      <sheetName val="[SHOPLIST.xls]_SHOPLIST_xls_342"/>
      <sheetName val="[SHOPLIST.xls]_SHOPLIST_xls_343"/>
      <sheetName val="[SHOPLIST.xls]_SHOPLIST_xls_344"/>
      <sheetName val="[SHOPLIST.xls]_SHOPLIST_xls_345"/>
      <sheetName val="[SHOPLIST.xls]_SHOPLIST_xls_346"/>
      <sheetName val="[SHOPLIST.xls]_SHOPLIST_xls_347"/>
      <sheetName val="[SHOPLIST.xls]_SHOPLIST_xls_348"/>
      <sheetName val="[SHOPLIST.xls]_SHOPLIST_xls_349"/>
      <sheetName val="[SHOPLIST.xls]70___0_s__i____11"/>
      <sheetName val="[SHOPLIST.xls]_VW__VU_________8"/>
      <sheetName val="[SHOPLIST.xls]_VW__VU_________9"/>
      <sheetName val="[SHOPLIST.xls]70___0_s__i____12"/>
      <sheetName val="[SHOPLIST.xls]70_x005f_x0000___0_x0_5"/>
      <sheetName val="[SHOPLIST.xls]_SHOPLIST_xls_350"/>
      <sheetName val="[SHOPLIST.xls]70___0_s__i____13"/>
      <sheetName val="[SHOPLIST.xls]_SHOPLIST_xls_351"/>
      <sheetName val="[SHOPLIST.xls]_SHOPLIST_xls_352"/>
      <sheetName val="[SHOPLIST.xls]_SHOPLIST_xls_353"/>
      <sheetName val="[SHOPLIST.xls]_SHOPLIST_xls_354"/>
      <sheetName val="[SHOPLIST.xls]_SHOPLIST_xls_355"/>
      <sheetName val="[SHOPLIST.xls]_SHOPLIST_xls_356"/>
      <sheetName val="[SHOPLIST.xls]_SHOPLIST_xls_357"/>
      <sheetName val="[SHOPLIST.xls]_SHOPLIST_xls_358"/>
      <sheetName val="[SHOPLIST.xls]_SHOPLIST_xls_359"/>
      <sheetName val="[SHOPLIST.xls]_SHOPLIST_xls_360"/>
      <sheetName val="[SHOPLIST.xls]_SHOPLIST_xls_361"/>
      <sheetName val="[SHOPLIST.xls]_SHOPLIST_xls_362"/>
      <sheetName val="[SHOPLIST.xls]_SHOPLIST_xls_363"/>
      <sheetName val="[SHOPLIST.xls]_SHOPLIST_xls_364"/>
      <sheetName val="[SHOPLIST.xls]_SHOPLIST_xls_365"/>
      <sheetName val="[SHOPLIST.xls]_SHOPLIST_xls_366"/>
      <sheetName val="[SHOPLIST.xls]_SHOPLIST_xls_367"/>
      <sheetName val="[SHOPLIST.xls]_SHOPLIST_xls_368"/>
      <sheetName val="[SHOPLIST.xls]_SHOPLIST_xls_369"/>
      <sheetName val="[SHOPLIST.xls]_SHOPLIST_xls_370"/>
      <sheetName val="[SHOPLIST.xls]_SHOPLIST_xls_371"/>
      <sheetName val="[SHOPLIST.xls]_SHOPLIST_xls_372"/>
      <sheetName val="[SHOPLIST.xls]_SHOPLIST_xls_373"/>
      <sheetName val="[SHOPLIST.xls]_SHOPLIST_xls_374"/>
      <sheetName val="[SHOPLIST.xls]_SHOPLIST_xls_375"/>
      <sheetName val="[SHOPLIST.xls]_SHOPLIST_xls_376"/>
      <sheetName val="[SHOPLIST.xls]_SHOPLIST_xls_377"/>
      <sheetName val="[SHOPLIST.xls]_SHOPLIST_xls_378"/>
      <sheetName val="[SHOPLIST.xls]_SHOPLIST_xls_379"/>
      <sheetName val="[SHOPLIST.xls]_SHOPLIST_xls_380"/>
      <sheetName val="[SHOPLIST.xls]_SHOPLIST_xls_381"/>
      <sheetName val="[SHOPLIST.xls]_SHOPLIST_xls_382"/>
      <sheetName val="[SHOPLIST.xls]_SHOPLIST_xls_383"/>
      <sheetName val="[SHOPLIST.xls]_SHOPLIST_xls_384"/>
      <sheetName val="[SHOPLIST.xls]_SHOPLIST_xls_385"/>
      <sheetName val="[SHOPLIST.xls]_SHOPLIST_xls_386"/>
      <sheetName val="[SHOPLIST.xls]_SHOPLIST_xls_387"/>
      <sheetName val="[SHOPLIST.xls]_SHOPLIST_xls_388"/>
      <sheetName val="[SHOPLIST.xls]_SHOPLIST_xls_389"/>
      <sheetName val="[SHOPLIST.xls]_SHOPLIST_xls_390"/>
      <sheetName val="[SHOPLIST.xls]_SHOPLIST_xls_391"/>
      <sheetName val="[SHOPLIST.xls]_SHOPLIST_xls_392"/>
      <sheetName val="[SHOPLIST.xls]_SHOPLIST_xls_393"/>
      <sheetName val="[SHOPLIST.xls]_SHOPLIST_xls_394"/>
      <sheetName val="[SHOPLIST.xls]_SHOPLIST_xls_395"/>
      <sheetName val="[SHOPLIST.xls]_SHOPLIST_xls_396"/>
      <sheetName val="[SHOPLIST.xls]_SHOPLIST_xls_397"/>
      <sheetName val="[SHOPLIST.xls]_SHOPLIST_xls_398"/>
      <sheetName val="[SHOPLIST.xls]_SHOPLIST_xls_399"/>
      <sheetName val="[SHOPLIST.xls]_SHOPLIST_xls_400"/>
      <sheetName val="[SHOPLIST.xls]_SHOPLIST_xls_401"/>
      <sheetName val="[SHOPLIST.xls]_SHOPLIST_xls_402"/>
      <sheetName val="[SHOPLIST.xls]_SHOPLIST_xls_403"/>
      <sheetName val="[SHOPLIST.xls]_SHOPLIST_xls_404"/>
      <sheetName val="[SHOPLIST.xls]_SHOPLIST_xls_405"/>
      <sheetName val="[SHOPLIST.xls]_SHOPLIST_xls_406"/>
      <sheetName val="[SHOPLIST.xls]_SHOPLIST_xls_407"/>
      <sheetName val="[SHOPLIST.xls]_SHOPLIST_xls_408"/>
      <sheetName val="[SHOPLIST.xls]_SHOPLIST_xls_409"/>
      <sheetName val="[SHOPLIST.xls]_SHOPLIST_xls_410"/>
      <sheetName val="[SHOPLIST.xls]_SHOPLIST_xls_411"/>
      <sheetName val="[SHOPLIST.xls]_SHOPLIST_xls_412"/>
      <sheetName val="[SHOPLIST.xls]_SHOPLIST_xls_413"/>
      <sheetName val="[SHOPLIST.xls]_SHOPLIST_xls_414"/>
      <sheetName val="[SHOPLIST.xls]_SHOPLIST_xls_415"/>
      <sheetName val="[SHOPLIST.xls]_SHOPLIST_xls_416"/>
      <sheetName val="[SHOPLIST.xls]_SHOPLIST_xls_417"/>
      <sheetName val="[SHOPLIST.xls]_SHOPLIST_xls_418"/>
      <sheetName val="[SHOPLIST.xls]_SHOPLIST_xls_419"/>
      <sheetName val="[SHOPLIST.xls]_SHOPLIST_xls_420"/>
      <sheetName val="[SHOPLIST.xls]_SHOPLIST_xls_421"/>
      <sheetName val="[SHOPLIST.xls]_SHOPLIST_xls_422"/>
      <sheetName val="[SHOPLIST.xls]_SHOPLIST_xls_423"/>
      <sheetName val="[SHOPLIST.xls]_SHOPLIST_xls_424"/>
      <sheetName val="[SHOPLIST.xls]_SHOPLIST_xls_425"/>
      <sheetName val="[SHOPLIST.xls]_SHOPLIST_xls_426"/>
      <sheetName val="[SHOPLIST.xls]_SHOPLIST_xls_427"/>
      <sheetName val="[SHOPLIST.xls]_SHOPLIST_xls_428"/>
      <sheetName val="[SHOPLIST.xls]_SHOPLIST_xls_429"/>
      <sheetName val="[SHOPLIST.xls]_SHOPLIST_xls_430"/>
      <sheetName val="[SHOPLIST.xls]_SHOPLIST_xls_431"/>
      <sheetName val="[SHOPLIST.xls]_SHOPLIST_xls_432"/>
      <sheetName val="[SHOPLIST.xls]_SHOPLIST_xls_433"/>
      <sheetName val="[SHOPLIST.xls]_SHOPLIST_xls_434"/>
      <sheetName val="[SHOPLIST.xls]_SHOPLIST_xls_435"/>
      <sheetName val="[SHOPLIST.xls]_SHOPLIST_xls_436"/>
      <sheetName val="[SHOPLIST.xls]_SHOPLIST_xls_437"/>
      <sheetName val="[SHOPLIST.xls]_SHOPLIST_xls_438"/>
      <sheetName val="[SHOPLIST.xls]_SHOPLIST_xls_439"/>
      <sheetName val="[SHOPLIST.xls]_SHOPLIST_xls_440"/>
      <sheetName val="[SHOPLIST.xls]_SHOPLIST_xls_441"/>
      <sheetName val="[SHOPLIST.xls]_SHOPLIST_xls_442"/>
      <sheetName val="[SHOPLIST.xls]_SHOPLIST_xls_443"/>
      <sheetName val="[SHOPLIST.xls]_SHOPLIST_xls_444"/>
      <sheetName val="[SHOPLIST.xls]_SHOPLIST_xls_445"/>
      <sheetName val="[SHOPLIST.xls]_SHOPLIST_xls_446"/>
      <sheetName val="[SHOPLIST.xls]_SHOPLIST_xls_447"/>
      <sheetName val="[SHOPLIST.xls]_SHOPLIST_xls_448"/>
      <sheetName val="[SHOPLIST.xls]_SHOPLIST_xls_449"/>
      <sheetName val="[SHOPLIST.xls]_SHOPLIST_xls_450"/>
      <sheetName val="[SHOPLIST.xls]_SHOPLIST_xls_451"/>
      <sheetName val="[SHOPLIST.xls]_SHOPLIST_xls_452"/>
      <sheetName val="[SHOPLIST.xls]_SHOPLIST_xls_453"/>
      <sheetName val="[SHOPLIST.xls]_SHOPLIST_xls_454"/>
      <sheetName val="[SHOPLIST.xls]_SHOPLIST_xls_455"/>
      <sheetName val="[SHOPLIST.xls]_SHOPLIST_xls_456"/>
      <sheetName val="[SHOPLIST.xls]_SHOPLIST_xls_457"/>
      <sheetName val="[SHOPLIST.xls]_SHOPLIST_xls_458"/>
      <sheetName val="[SHOPLIST.xls]_SHOPLIST_xls_459"/>
      <sheetName val="[SHOPLIST.xls]_SHOPLIST_xls_460"/>
      <sheetName val="[SHOPLIST.xls]_SHOPLIST_xls_461"/>
      <sheetName val="[SHOPLIST.xls]70_x005f_x005f_x005f_x0000__4"/>
      <sheetName val="[SHOPLIST.xls]_SHOPLIST_xls_462"/>
      <sheetName val="[SHOPLIST.xls]_SHOPLIST_xls_463"/>
      <sheetName val="[SHOPLIST.xls]70___0_s__i____14"/>
      <sheetName val="[SHOPLIST.xls]_VW__VU________10"/>
      <sheetName val="[SHOPLIST.xls]_VW__VU________11"/>
      <sheetName val="[SHOPLIST.xls]70_x005f_x0000___0_x0_6"/>
      <sheetName val="[SHOPLIST.xls]70___0_s__i____15"/>
      <sheetName val="[SHOPLIST.xls]_SHOPLIST_xls_464"/>
      <sheetName val="[SHOPLIST.xls]_SHOPLIST_xls_465"/>
      <sheetName val="[SHOPLIST.xls]70___0_s__i____16"/>
      <sheetName val="[SHOPLIST.xls]_SHOPLIST_xls_466"/>
      <sheetName val="[SHOPLIST.xls]_SHOPLIST_xls_467"/>
      <sheetName val="[SHOPLIST.xls]_SHOPLIST_xls_468"/>
      <sheetName val="[SHOPLIST.xls]_SHOPLIST_xls_469"/>
      <sheetName val="[SHOPLIST.xls]_SHOPLIST_xls_470"/>
      <sheetName val="[SHOPLIST.xls]_SHOPLIST_xls_471"/>
      <sheetName val="[SHOPLIST.xls]_SHOPLIST_xls_472"/>
      <sheetName val="[SHOPLIST.xls]_SHOPLIST_xls_473"/>
      <sheetName val="[SHOPLIST.xls]_SHOPLIST_xls_474"/>
      <sheetName val="[SHOPLIST.xls]_SHOPLIST_xls_475"/>
      <sheetName val="[SHOPLIST.xls]_SHOPLIST_xls_476"/>
      <sheetName val="[SHOPLIST.xls]_SHOPLIST_xls_477"/>
      <sheetName val="[SHOPLIST.xls]_SHOPLIST_xls_478"/>
      <sheetName val="[SHOPLIST.xls]_SHOPLIST_xls_479"/>
      <sheetName val="[SHOPLIST.xls]_SHOPLIST_xls_480"/>
      <sheetName val="[SHOPLIST.xls]_SHOPLIST_xls_481"/>
      <sheetName val="[SHOPLIST.xls]_SHOPLIST_xls_482"/>
      <sheetName val="[SHOPLIST.xls]_SHOPLIST_xls_483"/>
      <sheetName val="[SHOPLIST.xls]_SHOPLIST_xls_484"/>
      <sheetName val="[SHOPLIST.xls]_SHOPLIST_xls_485"/>
      <sheetName val="[SHOPLIST.xls]_SHOPLIST_xls_486"/>
      <sheetName val="[SHOPLIST.xls]_SHOPLIST_xls_487"/>
      <sheetName val="[SHOPLIST.xls]_SHOPLIST_xls_488"/>
      <sheetName val="[SHOPLIST.xls]_SHOPLIST_xls_489"/>
      <sheetName val="[SHOPLIST.xls]_SHOPLIST_xls_490"/>
      <sheetName val="[SHOPLIST.xls]_SHOPLIST_xls_491"/>
      <sheetName val="[SHOPLIST.xls]_SHOPLIST_xls_492"/>
      <sheetName val="[SHOPLIST.xls]_SHOPLIST_xls_493"/>
      <sheetName val="[SHOPLIST.xls]_SHOPLIST_xls_494"/>
      <sheetName val="[SHOPLIST.xls]_SHOPLIST_xls_495"/>
      <sheetName val="[SHOPLIST.xls]_SHOPLIST_xls_496"/>
      <sheetName val="[SHOPLIST.xls]_SHOPLIST_xls_497"/>
      <sheetName val="[SHOPLIST.xls]_SHOPLIST_xls_498"/>
      <sheetName val="[SHOPLIST.xls]_SHOPLIST_xls_499"/>
      <sheetName val="[SHOPLIST.xls]_SHOPLIST_xls_500"/>
      <sheetName val="[SHOPLIST.xls]_SHOPLIST_xls_501"/>
      <sheetName val="[SHOPLIST.xls]_SHOPLIST_xls_502"/>
      <sheetName val="[SHOPLIST.xls]_SHOPLIST_xls_503"/>
      <sheetName val="[SHOPLIST.xls]_SHOPLIST_xls_504"/>
      <sheetName val="[SHOPLIST.xls]_SHOPLIST_xls_505"/>
      <sheetName val="[SHOPLIST.xls]_SHOPLIST_xls_506"/>
      <sheetName val="[SHOPLIST.xls]_SHOPLIST_xls_507"/>
      <sheetName val="[SHOPLIST.xls]_SHOPLIST_xls_508"/>
      <sheetName val="[SHOPLIST.xls]_SHOPLIST_xls_509"/>
      <sheetName val="[SHOPLIST.xls]_SHOPLIST_xls_510"/>
      <sheetName val="[SHOPLIST.xls]_SHOPLIST_xls_511"/>
      <sheetName val="[SHOPLIST.xls]_SHOPLIST_xls_512"/>
      <sheetName val="[SHOPLIST.xls]_SHOPLIST_xls_513"/>
      <sheetName val="[SHOPLIST.xls]_SHOPLIST_xls_514"/>
      <sheetName val="[SHOPLIST.xls]_SHOPLIST_xls_515"/>
      <sheetName val="[SHOPLIST.xls]_SHOPLIST_xls_516"/>
      <sheetName val="[SHOPLIST.xls]_SHOPLIST_xls_517"/>
      <sheetName val="[SHOPLIST.xls]_SHOPLIST_xls_518"/>
      <sheetName val="[SHOPLIST.xls]_SHOPLIST_xls_519"/>
      <sheetName val="[SHOPLIST.xls]_SHOPLIST_xls_520"/>
      <sheetName val="[SHOPLIST.xls]_SHOPLIST_xls_521"/>
      <sheetName val="[SHOPLIST.xls]_SHOPLIST_xls_522"/>
      <sheetName val="[SHOPLIST.xls]_SHOPLIST_xls_523"/>
      <sheetName val="[SHOPLIST.xls]_SHOPLIST_xls_524"/>
      <sheetName val="[SHOPLIST.xls]_SHOPLIST_xls_525"/>
      <sheetName val="[SHOPLIST.xls]_SHOPLIST_xls_526"/>
      <sheetName val="[SHOPLIST.xls]_SHOPLIST_xls_527"/>
      <sheetName val="[SHOPLIST.xls]_SHOPLIST_xls_528"/>
      <sheetName val="[SHOPLIST.xls]_SHOPLIST_xls_529"/>
      <sheetName val="[SHOPLIST.xls]_SHOPLIST_xls_530"/>
      <sheetName val="[SHOPLIST.xls]_SHOPLIST_xls_531"/>
      <sheetName val="[SHOPLIST.xls]_SHOPLIST_xls_532"/>
      <sheetName val="[SHOPLIST.xls]_SHOPLIST_xls_533"/>
      <sheetName val="[SHOPLIST.xls]_SHOPLIST_xls_534"/>
      <sheetName val="[SHOPLIST.xls]_SHOPLIST_xls_535"/>
      <sheetName val="[SHOPLIST.xls]_SHOPLIST_xls_536"/>
      <sheetName val="[SHOPLIST.xls]_SHOPLIST_xls_537"/>
      <sheetName val="[SHOPLIST.xls]_SHOPLIST_xls_538"/>
      <sheetName val="[SHOPLIST.xls]_SHOPLIST_xls_539"/>
      <sheetName val="[SHOPLIST.xls]_SHOPLIST_xls_540"/>
      <sheetName val="[SHOPLIST.xls]_SHOPLIST_xls_541"/>
      <sheetName val="[SHOPLIST.xls]_SHOPLIST_xls_542"/>
      <sheetName val="[SHOPLIST.xls]_SHOPLIST_xls_543"/>
      <sheetName val="[SHOPLIST.xls]_SHOPLIST_xls_544"/>
      <sheetName val="[SHOPLIST.xls]_SHOPLIST_xls_545"/>
      <sheetName val="[SHOPLIST.xls]_SHOPLIST_xls_546"/>
      <sheetName val="[SHOPLIST.xls]_SHOPLIST_xls_547"/>
      <sheetName val="[SHOPLIST.xls]_SHOPLIST_xls_548"/>
      <sheetName val="[SHOPLIST.xls]_SHOPLIST_xls_549"/>
      <sheetName val="[SHOPLIST.xls]_SHOPLIST_xls_550"/>
      <sheetName val="[SHOPLIST.xls]_SHOPLIST_xls_551"/>
      <sheetName val="[SHOPLIST.xls]_SHOPLIST_xls_552"/>
      <sheetName val="[SHOPLIST.xls]_SHOPLIST_xls_553"/>
      <sheetName val="[SHOPLIST.xls]_SHOPLIST_xls_554"/>
      <sheetName val="[SHOPLIST.xls]_SHOPLIST_xls_555"/>
      <sheetName val="[SHOPLIST.xls]_SHOPLIST_xls_556"/>
      <sheetName val="[SHOPLIST.xls]_SHOPLIST_xls_557"/>
      <sheetName val="[SHOPLIST.xls]_SHOPLIST_xls_558"/>
      <sheetName val="[SHOPLIST.xls]_SHOPLIST_xls_559"/>
      <sheetName val="[SHOPLIST.xls]_SHOPLIST_xls_560"/>
      <sheetName val="[SHOPLIST.xls]_SHOPLIST_xls_561"/>
      <sheetName val="[SHOPLIST.xls]_SHOPLIST_xls_562"/>
      <sheetName val="[SHOPLIST.xls]_SHOPLIST_xls_563"/>
      <sheetName val="[SHOPLIST.xls]_SHOPLIST_xls_564"/>
      <sheetName val="[SHOPLIST.xls]_SHOPLIST_xls_565"/>
      <sheetName val="[SHOPLIST.xls]_SHOPLIST_xls_566"/>
      <sheetName val="[SHOPLIST.xls]_SHOPLIST_xls_567"/>
      <sheetName val="[SHOPLIST.xls]_SHOPLIST_xls_568"/>
      <sheetName val="[SHOPLIST.xls]_SHOPLIST_xls_569"/>
      <sheetName val="[SHOPLIST.xls]_SHOPLIST_xls_570"/>
      <sheetName val="[SHOPLIST.xls]_SHOPLIST_xls_571"/>
      <sheetName val="[SHOPLIST.xls]_SHOPLIST_xls_572"/>
      <sheetName val="[SHOPLIST.xls]_SHOPLIST_xls_573"/>
      <sheetName val="[SHOPLIST.xls]_SHOPLIST_xls_574"/>
      <sheetName val="[SHOPLIST.xls]_SHOPLIST_xls_575"/>
      <sheetName val="[SHOPLIST.xls]_SHOPLIST_xls_576"/>
      <sheetName val="[SHOPLIST.xls]_SHOPLIST_xls_577"/>
      <sheetName val="[SHOPLIST.xls]_SHOPLIST_xls_578"/>
      <sheetName val="[SHOPLIST.xls]_SHOPLIST_xls_579"/>
      <sheetName val="[SHOPLIST.xls]_SHOPLIST_xls_580"/>
      <sheetName val="[SHOPLIST.xls]_SHOPLIST_xls_581"/>
      <sheetName val="[SHOPLIST.xls]_SHOPLIST_xls_582"/>
      <sheetName val="[SHOPLIST.xls]_SHOPLIST_xls_583"/>
      <sheetName val="[SHOPLIST.xls]_SHOPLIST_xls_584"/>
      <sheetName val="[SHOPLIST.xls]_SHOPLIST_xls_585"/>
      <sheetName val="[SHOPLIST.xls]_SHOPLIST_xls_586"/>
      <sheetName val="[SHOPLIST.xls]_SHOPLIST_xls_587"/>
      <sheetName val="[SHOPLIST.xls]_SHOPLIST_xls_588"/>
      <sheetName val="[SHOPLIST.xls]_SHOPLIST_xls_589"/>
      <sheetName val="[SHOPLIST.xls]_SHOPLIST_xls_590"/>
      <sheetName val="[SHOPLIST.xls]_SHOPLIST_xls_591"/>
      <sheetName val="[SHOPLIST.xls]_SHOPLIST_xls_592"/>
      <sheetName val="[SHOPLIST.xls]_SHOPLIST_xls_593"/>
      <sheetName val="[SHOPLIST.xls]_SHOPLIST_xls_594"/>
      <sheetName val="[SHOPLIST.xls]_SHOPLIST_xls_595"/>
      <sheetName val="[SHOPLIST.xls]_SHOPLIST_xls_596"/>
      <sheetName val="[SHOPLIST.xls]_SHOPLIST_xls_597"/>
      <sheetName val="[SHOPLIST.xls]_SHOPLIST_xls_598"/>
      <sheetName val="[SHOPLIST.xls]_SHOPLIST_xls_599"/>
      <sheetName val="[SHOPLIST.xls]_SHOPLIST_xls_600"/>
      <sheetName val="[SHOPLIST.xls]_SHOPLIST_xls_601"/>
      <sheetName val="[SHOPLIST.xls]_SHOPLIST_xls_602"/>
      <sheetName val="[SHOPLIST.xls]_SHOPLIST_xls_603"/>
      <sheetName val="[SHOPLIST.xls]70_x005f_x005f_x005f_x0000__5"/>
      <sheetName val="[SHOPLIST.xls]_SHOPLIST_xls_604"/>
      <sheetName val="[SHOPLIST.xls]_SHOPLIST_xls_605"/>
      <sheetName val="[SHOPLIST.xls]_SHOPLIST_xls_606"/>
      <sheetName val="[SHOPLIST.xls]_SHOPLIST_xls_607"/>
      <sheetName val="[SHOPLIST.xls]_SHOPLIST_xls_608"/>
      <sheetName val="[SHOPLIST.xls]_SHOPLIST_xls_609"/>
      <sheetName val="Lagoons Breakdown Prices"/>
      <sheetName val="Cover HW Z2 "/>
      <sheetName val="TOTAL WORK"/>
      <sheetName val="part 3"/>
      <sheetName val="pile Length for Easter fence"/>
      <sheetName val="[SHOPLIST_xls]/VWVU))tÏØ0__81"/>
      <sheetName val="[SHOPLIST_xls]/VWVU))tÏØ0__91"/>
      <sheetName val="GFA_HQ_Building32"/>
      <sheetName val="GFA_Conference31"/>
      <sheetName val="budget_summary_(2)29"/>
      <sheetName val="Budget_Analysis_Summary29"/>
      <sheetName val="StattCo_yCharges30"/>
      <sheetName val="BQ_External31"/>
      <sheetName val="Chiet_tinh_dz2230"/>
      <sheetName val="Chiet_tinh_dz3530"/>
      <sheetName val="CT_Thang_Mo30"/>
      <sheetName val="Raw_Data30"/>
      <sheetName val="Penthouse_Apartment30"/>
      <sheetName val="Graph_Data_(DO_NOT_PRINT)30"/>
      <sheetName val="@risk_rents_and_incentives30"/>
      <sheetName val="Car_park_lease30"/>
      <sheetName val="Net_rent_analysis30"/>
      <sheetName val="Poz-1_30"/>
      <sheetName val="LABOUR_HISTOGRAM31"/>
      <sheetName val="Lab_Cum_Hist30"/>
      <sheetName val="Customize_Your_Invoice30"/>
      <sheetName val="HVAC_BoQ30"/>
      <sheetName val="Bill_No__230"/>
      <sheetName val="FOL_-_Bar30"/>
      <sheetName val="LEVEL_SHEET30"/>
      <sheetName val="Body_Sheet29"/>
      <sheetName val="1_0_Executive_Summary29"/>
      <sheetName val="Projet,_methodes_&amp;_couts29"/>
      <sheetName val="Risques_majeurs_&amp;_Frais_Ind_29"/>
      <sheetName val="SPT_vs_PHI30"/>
      <sheetName val="CT__PL29"/>
      <sheetName val="intr_stool_brkup29"/>
      <sheetName val="Tender_Summary30"/>
      <sheetName val="Insurance_Ext30"/>
      <sheetName val="2_Div_14_27"/>
      <sheetName val="SHOPLIST_xls26"/>
      <sheetName val="Rate_analysis16"/>
      <sheetName val="Top_sheet29"/>
      <sheetName val="Bill_228"/>
      <sheetName val="beam-reinft-IIInd_floor26"/>
      <sheetName val="beam-reinft-machine_rm26"/>
      <sheetName val="Bill_127"/>
      <sheetName val="Bill_327"/>
      <sheetName val="Bill_427"/>
      <sheetName val="Bill_527"/>
      <sheetName val="Bill_627"/>
      <sheetName val="Bill_727"/>
      <sheetName val="POWER_ASSUMPTIONS26"/>
      <sheetName val="Ap_A27"/>
      <sheetName val="PROJECT_BRIEF27"/>
      <sheetName val="Invoice_Summary26"/>
      <sheetName val="C_(3)27"/>
      <sheetName val="Dubai_golf26"/>
      <sheetName val="WITHOUT_C&amp;I_PROFIT_(3)25"/>
      <sheetName val="Softscape_Buildup25"/>
      <sheetName val="Mat'l_Rate25"/>
      <sheetName val="Activity_List25"/>
      <sheetName val="Ra__stair23"/>
      <sheetName val="BILL_COV23"/>
      <sheetName val="Eq__Mobilization21"/>
      <sheetName val="w't_table20"/>
      <sheetName val="Civil_Boq25"/>
      <sheetName val="Working_for_RCC21"/>
      <sheetName val="HIRED_LABOUR_CODE23"/>
      <sheetName val="PA-_Consutant_23"/>
      <sheetName val="foot-slab_reinft23"/>
      <sheetName val="DETAILED__BOQ23"/>
      <sheetName val="M-Book_for_Conc23"/>
      <sheetName val="M-Book_for_FW23"/>
      <sheetName val="CHART_OF_ACCOUNTS21"/>
      <sheetName val="E-Bill_No_6_A-O21"/>
      <sheetName val="IO_LIST22"/>
      <sheetName val="Material_22"/>
      <sheetName val="Quote_Sheet22"/>
      <sheetName val="Materials_Cost(PCC)22"/>
      <sheetName val="India_F&amp;S_Template22"/>
      <sheetName val="Day_work22"/>
      <sheetName val="VALVE_CHAMBERS22"/>
      <sheetName val="Fire_Hydrants22"/>
      <sheetName val="B_GATE_VALVE22"/>
      <sheetName val="Sub_G1_Fire22"/>
      <sheetName val="Sub_G12_Fire22"/>
      <sheetName val="bill_nb2-Plumbing_&amp;_Drainag20"/>
      <sheetName val="Pl_&amp;_Dr_B20"/>
      <sheetName val="Pl_&amp;_Dr_G20"/>
      <sheetName val="Pl_&amp;_Dr_M20"/>
      <sheetName val="Pl_&amp;_Dr_120"/>
      <sheetName val="Pl_&amp;_Dr_220"/>
      <sheetName val="Pl_&amp;_Dr_320"/>
      <sheetName val="Pl_&amp;_Dr_420"/>
      <sheetName val="Pl_&amp;_Dr_520"/>
      <sheetName val="Pl_&amp;_Dr_620"/>
      <sheetName val="Pl_&amp;_Dr_720"/>
      <sheetName val="Pl_&amp;_Dr_820"/>
      <sheetName val="Pl_&amp;_Dr_R20"/>
      <sheetName val="FF_B20"/>
      <sheetName val="FF_G20"/>
      <sheetName val="FF_M20"/>
      <sheetName val="FF_120"/>
      <sheetName val="FF_2_20"/>
      <sheetName val="FF_320"/>
      <sheetName val="FF_420"/>
      <sheetName val="FF_520"/>
      <sheetName val="FF_6_20"/>
      <sheetName val="FF_720"/>
      <sheetName val="FF_820"/>
      <sheetName val="FF_R20"/>
      <sheetName val="bill_nb3-FF20"/>
      <sheetName val="HVAC_B20"/>
      <sheetName val="HVAC_G20"/>
      <sheetName val="HVAC_M20"/>
      <sheetName val="HVAC_120"/>
      <sheetName val="HVAC_220"/>
      <sheetName val="HVAC_320"/>
      <sheetName val="HVAC_420"/>
      <sheetName val="HVAC_520"/>
      <sheetName val="HVAC_620"/>
      <sheetName val="HVAC_720"/>
      <sheetName val="HVAC_820"/>
      <sheetName val="HVAC_R20"/>
      <sheetName val="bill_nb4-HVAC20"/>
      <sheetName val="SC_B20"/>
      <sheetName val="SC_G20"/>
      <sheetName val="SC_M20"/>
      <sheetName val="SC_120"/>
      <sheetName val="SC_220"/>
      <sheetName val="SC_320"/>
      <sheetName val="SC_420"/>
      <sheetName val="SC_520"/>
      <sheetName val="SC_620"/>
      <sheetName val="SC_720"/>
      <sheetName val="SC_820"/>
      <sheetName val="SC_R20"/>
      <sheetName val="AV_B20"/>
      <sheetName val="AV_G20"/>
      <sheetName val="AV_M20"/>
      <sheetName val="AV_120"/>
      <sheetName val="AV_220"/>
      <sheetName val="AV_320"/>
      <sheetName val="AV_420"/>
      <sheetName val="AV_520"/>
      <sheetName val="AV_620"/>
      <sheetName val="AV_720"/>
      <sheetName val="AV_820"/>
      <sheetName val="EL_B20"/>
      <sheetName val="EL_M20"/>
      <sheetName val="EL_120"/>
      <sheetName val="EL_220"/>
      <sheetName val="EL_320"/>
      <sheetName val="EL_420"/>
      <sheetName val="EL_520"/>
      <sheetName val="EL_620"/>
      <sheetName val="EL_720"/>
      <sheetName val="EL_820"/>
      <sheetName val="EL_R20"/>
      <sheetName val="EL_TR20"/>
      <sheetName val="8-_EL20"/>
      <sheetName val="FA_B20"/>
      <sheetName val="FA_G20"/>
      <sheetName val="FA_M20"/>
      <sheetName val="FA_120"/>
      <sheetName val="FA_220"/>
      <sheetName val="FA_320"/>
      <sheetName val="FA_420"/>
      <sheetName val="FA_520"/>
      <sheetName val="FA_620"/>
      <sheetName val="FA_720"/>
      <sheetName val="FA_820"/>
      <sheetName val="FA_R20"/>
      <sheetName val="9-_FA20"/>
      <sheetName val="BOQ_Direct_selling_cost22"/>
      <sheetName val="Div__0221"/>
      <sheetName val="Div__0321"/>
      <sheetName val="Div__0421"/>
      <sheetName val="Div__0521"/>
      <sheetName val="Div__0621"/>
      <sheetName val="Div__0721"/>
      <sheetName val="Div__0821"/>
      <sheetName val="Div__0921"/>
      <sheetName val="Div__1021"/>
      <sheetName val="Div__1121"/>
      <sheetName val="Div__1221"/>
      <sheetName val="Div_1321"/>
      <sheetName val="EXTERNAL_WORKS21"/>
      <sheetName val="PRODUCTIVITY_RATE21"/>
      <sheetName val="U_R_A_-_MASONRY21"/>
      <sheetName val="U_R_A_-_PLASTERING21"/>
      <sheetName val="U_R_A_-_TILING21"/>
      <sheetName val="U_R_A_-_GRANITE21"/>
      <sheetName val="V_C_2_-_EARTHWORK21"/>
      <sheetName val="V_C_9_-_CERAMIC21"/>
      <sheetName val="V_C_9_-_FINISHES21"/>
      <sheetName val="Elemental_Buildup20"/>
      <sheetName val="B185-B-9_121"/>
      <sheetName val="B185-B-9_221"/>
      <sheetName val="B09_121"/>
      <sheetName val="Index_List20"/>
      <sheetName val="Type_List20"/>
      <sheetName val="File_Types20"/>
      <sheetName val="PMWeb_data21"/>
      <sheetName val="2_2)Revised_Cash_Flow20"/>
      <sheetName val="Summary_of_Work18"/>
      <sheetName val="PointNo_520"/>
      <sheetName val="d-safe_DELUXE17"/>
      <sheetName val="Chiet_t20"/>
      <sheetName val="Staffing_and_Rates_IA20"/>
      <sheetName val="Material_List_20"/>
      <sheetName val="Back_up17"/>
      <sheetName val="Рабочий_лист17"/>
      <sheetName val="Division_249"/>
      <sheetName val="Division_420"/>
      <sheetName val="Division_520"/>
      <sheetName val="Division_620"/>
      <sheetName val="Division_720"/>
      <sheetName val="Division_820"/>
      <sheetName val="Division_920"/>
      <sheetName val="Division_1020"/>
      <sheetName val="Division_1220"/>
      <sheetName val="Division_1420"/>
      <sheetName val="Division_2123"/>
      <sheetName val="Division_2221"/>
      <sheetName val="Division_2320"/>
      <sheetName val="Division_2620"/>
      <sheetName val="Division_2720"/>
      <sheetName val="Division_2820"/>
      <sheetName val="Division_3120"/>
      <sheetName val="Division_3220"/>
      <sheetName val="Division_3320"/>
      <sheetName val="Risk_Breakdown_Structure16"/>
      <sheetName val="PRECAST_lightconc-II22"/>
      <sheetName val="final_abstract22"/>
      <sheetName val="SS_MH21"/>
      <sheetName val="입찰내역_발주처_양식20"/>
      <sheetName val="LIST_DO_NOT_REMOVE19"/>
      <sheetName val="Staff_Acco_18"/>
      <sheetName val="TBAL9697_-group_wise__sdpl18"/>
      <sheetName val="Project_Cost_Breakdown18"/>
      <sheetName val="/VWVU))tÏØ0__21"/>
      <sheetName val="Employee_List18"/>
      <sheetName val="B6_2_19"/>
      <sheetName val="E_&amp;_R18"/>
      <sheetName val="[SHOPLIST_xls]70,/0s«iÆøí¬i17"/>
      <sheetName val="Rate_summary17"/>
      <sheetName val="SITE_WORK17"/>
      <sheetName val="Labour_&amp;_Plant17"/>
      <sheetName val="Item-_Compact18"/>
      <sheetName val="Annex_1_Sect_3a18"/>
      <sheetName val="Annex_1_Sect_3a_118"/>
      <sheetName val="Annex_1_Sect_3b18"/>
      <sheetName val="Annex_1_Sect_3c18"/>
      <sheetName val="HOURLY_RATES18"/>
      <sheetName val="RAB_AR&amp;STR17"/>
      <sheetName val="PT_141-_Site_A_Landscape17"/>
      <sheetName val="Duct_Accesories17"/>
      <sheetName val="????_???_??17"/>
      <sheetName val="INDIGINEOUS_ITEMS_17"/>
      <sheetName val="Mall_waterproofing17"/>
      <sheetName val="MSCP_waterproofing17"/>
      <sheetName val="[SHOPLIST_xls][SHOPLIST_xls]729"/>
      <sheetName val="GPL_Revenu_Update17"/>
      <sheetName val="DO_NOT_TOUCH17"/>
      <sheetName val="Work_Type17"/>
      <sheetName val="Common_Variables17"/>
      <sheetName val="train_cash17"/>
      <sheetName val="accom_cash17"/>
      <sheetName val="Ave_wtd_rates17"/>
      <sheetName val="Debits_as_on_12_04_0817"/>
      <sheetName val="STAFFSCHED_17"/>
      <sheetName val="TRIAL_BALANCE17"/>
      <sheetName val="Floor_Box_14"/>
      <sheetName val="[SHOPLIST_xls][SHOPLIST_xls]730"/>
      <sheetName val="Geneí¬_i16"/>
      <sheetName val="Qtys_ZamZam_(Del__before)9"/>
      <sheetName val="Qtys_Relocation_(Del_before)9"/>
      <sheetName val="_Qtys_Sub_&amp;_Tents_(Del__before9"/>
      <sheetName val="Qtys__Signages_(Del__before)9"/>
      <sheetName val="Qtys_Temporary_Passages_(Del)9"/>
      <sheetName val="_Qtys_Ser__Rooms_(Del_before)9"/>
      <sheetName val="AREA_OF_APPLICATION16"/>
      <sheetName val="1_2_Staff_Schedule13"/>
      <sheetName val="%_prog_figs_-u5_and_total13"/>
      <sheetName val="_VWVU))tÏØ0__14"/>
      <sheetName val="PROJECT_BRIEF(EX_NEW)17"/>
      <sheetName val="Resumo_Empreitadas13"/>
      <sheetName val="E_H_-_H__W_P_12"/>
      <sheetName val="E__H__Treatment_for_pile_cap12"/>
      <sheetName val="[SHOPLIST_xls][SHOPLIST_xls][12"/>
      <sheetName val="steel_total16"/>
      <sheetName val="ELE_BOQ16"/>
      <sheetName val="Cashflow_projection12"/>
      <sheetName val="PPA_Summary13"/>
      <sheetName val="Z-_GENERAL_PRICE_SUMMARY13"/>
      <sheetName val="Equipment_Rates12"/>
      <sheetName val="P-100_MRF_DB_R19"/>
      <sheetName val="[SHOPLIST_xls]7012"/>
      <sheetName val="[SHOPLIST_xls]70,12"/>
      <sheetName val="Base_BM-rebar12"/>
      <sheetName val="Form_612"/>
      <sheetName val="Risk_Register12"/>
      <sheetName val="Revised_Front_Page12"/>
      <sheetName val="Diff_Run01&amp;Run0212"/>
      <sheetName val="CCS_Summary12"/>
      <sheetName val="1_Carillion_Staff12"/>
      <sheetName val="_2_Staff_&amp;_Gen_labour12"/>
      <sheetName val="3_Offices12"/>
      <sheetName val="4_TempServ12"/>
      <sheetName val="__5_Temp_Wks12"/>
      <sheetName val="_6_Addn_Plant12"/>
      <sheetName val="_7__Transport12"/>
      <sheetName val="_8_Testing12"/>
      <sheetName val="9__Miscellaneous12"/>
      <sheetName val="10__Design12"/>
      <sheetName val="_11_Insurances12"/>
      <sheetName val="_12_Client_Req_12"/>
      <sheetName val="Risk_List12"/>
      <sheetName val="Track_of_Changes12"/>
      <sheetName val="Bill_8_Doors_&amp;_Windows12"/>
      <sheetName val="Bill_9_Finishes_12"/>
      <sheetName val="Bill_10_Specialities12"/>
      <sheetName val="Mix_Design13"/>
      <sheetName val="[SHOPLIST_xls]/VW12"/>
      <sheetName val="[SHOPLIST_xls]/VWVU))tÏØ0__64"/>
      <sheetName val="[SHOPLIST_xls]/VWVU))tÏØ0__65"/>
      <sheetName val="Materials_12"/>
      <sheetName val="[SHOPLIST_xls][SHOPLIST_xls]731"/>
      <sheetName val="Attach_4-189"/>
      <sheetName val="Service_Type10"/>
      <sheetName val="Contract_Division10"/>
      <sheetName val="SubContract_Type10"/>
      <sheetName val="_SHOPLIST_xls_709"/>
      <sheetName val="_SHOPLIST_xls_70,_0s«iÆøí¬i9"/>
      <sheetName val="Data_Validation3"/>
      <sheetName val="Div26_-_Elect3"/>
      <sheetName val="CHUNG_CU_CARRILON3"/>
      <sheetName val="Bill_1012"/>
      <sheetName val="PRICE_INFO9"/>
      <sheetName val="RC_SUMMARY9"/>
      <sheetName val="LABOUR_PRODUCTIVITY-TAV9"/>
      <sheetName val="MATERIAL_PRICES9"/>
      <sheetName val="Area_Breakdown_PER_LEVEL_LINK12"/>
      <sheetName val="CF_Input12"/>
      <sheetName val="DATA_INPUT12"/>
      <sheetName val="Vordruck-Nr__7_1_3_D12"/>
      <sheetName val="M&amp;A_D12"/>
      <sheetName val="M&amp;A_E12"/>
      <sheetName val="M&amp;A_G12"/>
      <sheetName val="Cost_Heading9"/>
      <sheetName val="D_&amp;_W_sizes9"/>
      <sheetName val="SOPMA_DD9"/>
      <sheetName val="Data_Sheet12"/>
      <sheetName val="[SHOPLIST_xls]/VWVU))tÏØ0__66"/>
      <sheetName val="[SHOPLIST_xls]/VWVU))tÏØ0__67"/>
      <sheetName val="BLOCK-A_(MEA_SHEET)12"/>
      <sheetName val="Labour_Costs12"/>
      <sheetName val="tender_allowances12"/>
      <sheetName val="_Summary_BKG_03412"/>
      <sheetName val="BILL_3R12"/>
      <sheetName val="Ewaan_Show_Kitchen_(2)9"/>
      <sheetName val="Cash_Flow_Working9"/>
      <sheetName val="2F_회의실견적(5_14_일대)5"/>
      <sheetName val="_HIT-&gt;HMC_견적(3900)5"/>
      <sheetName val="Appendix_B5"/>
      <sheetName val="Data_I_(2)9"/>
      <sheetName val="rEFERENCES_9"/>
      <sheetName val="S-Curve_Update1"/>
      <sheetName val="[SHOPLIST_xls]/VWVU))tÏØ0__68"/>
      <sheetName val="[SHOPLIST_xls]70,/0s«_iÆø_í¬_12"/>
      <sheetName val="[SHOPLIST_xls]70?,/0?s«i?Æøí¬12"/>
      <sheetName val="BOQ_(2)3"/>
      <sheetName val="LABOUR_RATE3"/>
      <sheetName val="Material_Rate3"/>
      <sheetName val="Labor_abs-PW3"/>
      <sheetName val="Labor_abs-NMR3"/>
      <sheetName val="Combined_Results_3"/>
      <sheetName val="[SHOPLIST_xls]/VWVU))tÏØ0__69"/>
      <sheetName val="Basic_Rates3"/>
      <sheetName val="kppl_pl3"/>
      <sheetName val="Labour_Rate_9"/>
      <sheetName val="Site_Dev_BOQ12"/>
      <sheetName val="MN_T_B_9"/>
      <sheetName val="Dash_board12"/>
      <sheetName val="[SHOPLIST_xls]/VWVU))tÏØ0__70"/>
      <sheetName val="Div_07_Thermal_&amp;_Moisture3"/>
      <sheetName val="2_Plex3"/>
      <sheetName val="Sheet1_(2)3"/>
      <sheetName val="4_Plex3"/>
      <sheetName val="6_Plex_3"/>
      <sheetName val="Detailed_Summary3"/>
      <sheetName val="Sheet1_(3)3"/>
      <sheetName val="Sheet1_(4)3"/>
      <sheetName val="Status_Summary3"/>
      <sheetName val="1_-_Main_Building3"/>
      <sheetName val="1_-_Summary3"/>
      <sheetName val="2_-_Landscaping_Works3"/>
      <sheetName val="2_-_Summary3"/>
      <sheetName val="4_-_Bldg_Infra3"/>
      <sheetName val="4_-_Summary3"/>
      <sheetName val="Asset_Allocation_(CR)3"/>
      <sheetName val="Project_Benchmarking3"/>
      <sheetName val="Dashboard_(1)3"/>
      <sheetName val="VO_Agreed_to_Unifier_Sum3"/>
      <sheetName val="VO_Not_yet_Agreed_to_Unifier3"/>
      <sheetName val="VO_Anticipated_to_Unifier3"/>
      <sheetName val="EW_to_Unifier3"/>
      <sheetName val="Prov_Sums3"/>
      <sheetName val="Other_Amounts3"/>
      <sheetName val="AOP_Summary-24"/>
      <sheetName val="[SHOPLIST_xls]70_x005f_x0000_,/0_x001"/>
      <sheetName val="Balance_Sheet2"/>
      <sheetName val="Joseph_Record1"/>
      <sheetName val="Rates_for_public_areas1"/>
      <sheetName val="[SHOPLIST_xls]/VWVU))tÏØ0__82"/>
      <sheetName val="[SHOPLIST_xls]/VWVU))tÏØ0__92"/>
      <sheetName val="[SHOPLIST_xls][SHOPLIST_xls]/V1"/>
      <sheetName val="SoW_Assess_Blank_Form1"/>
      <sheetName val="VO_Breakdown1"/>
      <sheetName val="Measurement_Sheet1"/>
      <sheetName val="Schedule_of_Drawings1"/>
      <sheetName val="SI_Schedule1"/>
      <sheetName val="ContraCharge_Schedule1"/>
      <sheetName val="Sec__A-PQ3"/>
      <sheetName val="Preamble_B3"/>
      <sheetName val="Sec__C-Dayworks3"/>
      <sheetName val="d5_3"/>
      <sheetName val="[SHOPLIST_xls][SH1"/>
      <sheetName val="Estimate_for_approval1"/>
      <sheetName val="Recon_Template1"/>
      <sheetName val="Core_Data1"/>
      <sheetName val="TB_ALJADA1"/>
      <sheetName val="Plot_Area1"/>
      <sheetName val="Closing_entries1"/>
      <sheetName val="Executive_Summary1"/>
      <sheetName val="Sales_Tracking_Report_(STR)1"/>
      <sheetName val="Blocking_Tracking_Report_(BTR)1"/>
      <sheetName val="VESSELS_1"/>
      <sheetName val="[SH"/>
      <sheetName val="70_"/>
      <sheetName val="703"/>
      <sheetName val="70,/0s«iÆøí¬i4"/>
      <sheetName val="[SHOPLIST.xls]/VW"/>
      <sheetName val="70,/0s«iÆøí¬i5"/>
      <sheetName val="MI"/>
      <sheetName val="5"/>
      <sheetName val="P1926-H2B_Pkg_2A&amp;2B"/>
      <sheetName val="P1940-H2B_Pkg_1_Guestrooms"/>
      <sheetName val="BOQ_1_92"/>
      <sheetName val="Abs_PMRL"/>
      <sheetName val="[SHOPLIST_xls]70_1"/>
      <sheetName val="Data_"/>
      <sheetName val="SITE_WORKS"/>
      <sheetName val="WOOD_WORK"/>
      <sheetName val="THERMAL_&amp;_MOISTURE_"/>
      <sheetName val="DOORS_&amp;_WINDOWS"/>
      <sheetName val="Additional_Items"/>
      <sheetName val="L_(4)"/>
      <sheetName val="Quotation_FM_administration"/>
      <sheetName val="Quotation_Visitor_and_Sec"/>
      <sheetName val="Service_Charge"/>
      <sheetName val="CABLES_"/>
      <sheetName val="Quotation_Offices_108,9,10,11)"/>
      <sheetName val="Quotation_modification"/>
      <sheetName val="[SHOPLIST_xls]/VWVU))tÏØ0__74"/>
      <sheetName val="Ref_Arch1"/>
      <sheetName val="Tender_Docs2"/>
      <sheetName val="Miral_Emails2"/>
      <sheetName val="LOAs_(061619)2"/>
      <sheetName val="Contract_Conditions_(Tender)2"/>
      <sheetName val="Contract_Qualifications2"/>
      <sheetName val="YVPI_&amp;_GII2"/>
      <sheetName val="LOA_(live_sheet)2"/>
      <sheetName val="LOA_Log_(082419)2"/>
      <sheetName val="Key_Docs_Ref_2"/>
      <sheetName val="To_Mr__Boota_(072519)2"/>
      <sheetName val="Démol_1"/>
      <sheetName val="[SHOPLIST_xls][SHOPLIST_xls]732"/>
      <sheetName val="Spacing_of_Delineators1"/>
      <sheetName val="P-Ins_&amp;_Bonds1"/>
      <sheetName val="Basic_Rate1"/>
      <sheetName val="MASTER_RATE_ANALYSIS1"/>
      <sheetName val="Other_Cost_Norms1"/>
      <sheetName val="Drop_Down_Data1"/>
      <sheetName val="Rules_1"/>
      <sheetName val="Update_list1"/>
      <sheetName val="Sinh_Nam_systems1"/>
      <sheetName val="DIE_profile1"/>
      <sheetName val="Import_tax1"/>
      <sheetName val="TONG_HOP_VL-NC1"/>
      <sheetName val="TONGKE3p_1"/>
      <sheetName val="TH_VL,_NC,_DDHT_Thanhphuoc1"/>
      <sheetName val="DON_GIA1"/>
      <sheetName val="CHITIET_VL-NC1"/>
      <sheetName val="TH_kinh_phi1"/>
      <sheetName val="KLDT_DIEN1"/>
      <sheetName val="Dinh_muc_CP_KTCB_khac1"/>
      <sheetName val="quotation_1"/>
      <sheetName val="Bill_5_-_Carpark1"/>
      <sheetName val="BOQ_-_summary__31"/>
      <sheetName val="NKSC_thue1"/>
      <sheetName val="05__Data_Cash_Flow1"/>
      <sheetName val="MTO_REV_2(ARMOR)1"/>
      <sheetName val="L3-WBS_Mapping1"/>
      <sheetName val="BAFO_CCL_Submission1"/>
      <sheetName val="Bill_No_11"/>
      <sheetName val="[SHOPLIST_xls]70,/0s«iÆøí¬2"/>
      <sheetName val="DIV_01_General_Requirements1"/>
      <sheetName val="Bill_(1)_Main_Building1"/>
      <sheetName val="Bill_(2)_General_Site_&amp;_Parkin1"/>
      <sheetName val="wd_points1"/>
      <sheetName val="Bill_(3)_Guest_House1"/>
      <sheetName val="Bill_(4)_Family_Buildings1"/>
      <sheetName val="Bill_(5)_Villa_Buildings1"/>
      <sheetName val="Bill_(6)_Entrance_Building1"/>
      <sheetName val="Bill_(7)_Masjid1"/>
      <sheetName val="Bill_(8)_Auditorium1"/>
      <sheetName val="Bill_(9)_Site_Prep__&amp;_Roadway1"/>
      <sheetName val="Summary_Cost1"/>
      <sheetName val="lighting_points1"/>
      <sheetName val="ESTIMATE_(2)1"/>
      <sheetName val="COM_Summary1"/>
      <sheetName val="Drop_Down1"/>
      <sheetName val="Item_List_OLD"/>
      <sheetName val="개시대사_(2)"/>
      <sheetName val="MAIN_SUMMARY"/>
      <sheetName val="8.0 Programme"/>
      <sheetName val="Mnhr Book Updated 11.10.2018"/>
      <sheetName val="Closing"/>
      <sheetName val="GAE8'97"/>
      <sheetName val="Overall"/>
      <sheetName val="External"/>
      <sheetName val="Architectural"/>
      <sheetName val="Lift"/>
      <sheetName val=" Structural"/>
      <sheetName val="Travel.Cranes"/>
      <sheetName val="Recap Travel.Crane"/>
      <sheetName val="Recap Architect"/>
      <sheetName val="Recap External"/>
      <sheetName val="Recap Struct"/>
      <sheetName val="Package 1"/>
      <sheetName val="Recap Lift"/>
      <sheetName val="대비표"/>
      <sheetName val="Bill 3 Boutique"/>
      <sheetName val=" SUMMARY"/>
      <sheetName val="PREAMBLES "/>
      <sheetName val="GENERAL REQUIREMENT"/>
      <sheetName val="B- SITE WORK"/>
      <sheetName val="C. CONCRETE WORKS "/>
      <sheetName val="D- MASONRY"/>
      <sheetName val="E. METAL WORK"/>
      <sheetName val="F. WOOD WORK "/>
      <sheetName val="G. THERMAL &amp;MP"/>
      <sheetName val="H_ DOORS _ WINDOWS"/>
      <sheetName val="J_ FINISHES"/>
      <sheetName val="K ACCESSO"/>
      <sheetName val="P.CONVEYING SYSTEM"/>
      <sheetName val="Q.MECHANICAL"/>
      <sheetName val="R.ELECTRICAL"/>
      <sheetName val="S External Works"/>
      <sheetName val="T Provisional Sum"/>
      <sheetName val="T. MEP Works"/>
      <sheetName val="U-DAY WORKS SCHEDULE"/>
      <sheetName val="Struct. Members"/>
      <sheetName val="d-7"/>
      <sheetName val="rate"/>
      <sheetName val="Bldg"/>
      <sheetName val="COST"/>
      <sheetName val="Sheet112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357"/>
      <sheetName val="Sheet358"/>
      <sheetName val="Sheet360"/>
      <sheetName val="Sheet362"/>
      <sheetName val="Sheet363"/>
      <sheetName val="Sheet364"/>
      <sheetName val="Sheet365"/>
      <sheetName val="Landscape No.1"/>
      <sheetName val="MEP No.3"/>
      <sheetName val="예가표"/>
      <sheetName val="Cover Sheet"/>
      <sheetName val="Checklist"/>
      <sheetName val="Pay Cert"/>
      <sheetName val="Reconcilliation Sheet"/>
      <sheetName val="EPMS-Total "/>
      <sheetName val="EPMS-Earned"/>
      <sheetName val="SA2"/>
      <sheetName val="EPMS Earned -GR"/>
      <sheetName val="EPMS Earned Electrical Utilitie"/>
      <sheetName val="EPMS - Materials"/>
      <sheetName val="Backup-MOS"/>
      <sheetName val="EPMS - Variations"/>
      <sheetName val="Variations "/>
      <sheetName val="EPMS - Claims"/>
      <sheetName val="Advance"/>
      <sheetName val="Advance.d.1"/>
      <sheetName val="Prev Pay Certs"/>
      <sheetName val="TO-BUILDUP"/>
      <sheetName val="Monthly Summary_01 Aug-25Sept"/>
      <sheetName val="August"/>
      <sheetName val="September"/>
      <sheetName val="Bond calculation (Verifi)"/>
      <sheetName val="September_2"/>
      <sheetName val="July-2015"/>
      <sheetName val="IPC 10_Prog"/>
      <sheetName val="Grand Summary"/>
      <sheetName val="SZ1"/>
      <sheetName val="SZ2"/>
      <sheetName val="SZ3"/>
      <sheetName val="SZ4"/>
      <sheetName val="SZ5"/>
      <sheetName val="SZ6"/>
      <sheetName val="SZ7"/>
      <sheetName val="SZ8"/>
      <sheetName val="SZ9"/>
      <sheetName val="SZ10"/>
      <sheetName val="SZ11"/>
      <sheetName val="Comparison per subzone"/>
      <sheetName val="Comparison"/>
      <sheetName val="Base Course"/>
      <sheetName val="/VWVU))tÏØ0__23"/>
      <sheetName val="/VWVU))tÏØ0__22"/>
      <sheetName val="Abs_PMRL1"/>
      <sheetName val="Master_data"/>
      <sheetName val="P15_Cost_Implications"/>
      <sheetName val="P15_uPVC_ducts-Rate_Summary"/>
      <sheetName val="P13_uPVC_ducts"/>
      <sheetName val="P13_Mass_Concrete"/>
      <sheetName val="P13_Imported_Fill"/>
      <sheetName val="P14_uPVC_ducts"/>
      <sheetName val="P14_Mass_Concrete"/>
      <sheetName val="P14_Imported_Fill"/>
      <sheetName val="P14_Sand_bed_to_cable"/>
      <sheetName val="P15_uPVC_ducts"/>
      <sheetName val="6_2_Floor_Finishes"/>
      <sheetName val="Cumulative_Rail_"/>
      <sheetName val="Staff_OLD_"/>
      <sheetName val="___________5"/>
      <sheetName val="___________6"/>
      <sheetName val="___________7"/>
      <sheetName val="___________8"/>
      <sheetName val="_SHOPLIST_xls__SHOPLIST_xls_710"/>
      <sheetName val="_SHOPLIST_xls__VW3"/>
      <sheetName val="_SHOPLIST_xls__VWVU))tÏØ0__9"/>
      <sheetName val="_SHOPLIST_xls__SHOPLIST_xls_711"/>
      <sheetName val="_SHOPLIST_xls__SHOPLIST_xls__S3"/>
      <sheetName val="_SHOPLIST_xls_70,3"/>
      <sheetName val="_SHOPLIST_xls__VWVU))tÏØ0__14"/>
      <sheetName val="_SHOPLIST_xls__VWVU))tÏØ0__23"/>
      <sheetName val="_SHOPLIST_xls__VWVU))tÏØ0__33"/>
      <sheetName val="_SHOPLIST_xls_70,_0s«_iÆø_í¬_i3"/>
      <sheetName val="_SHOPLIST_xls_70_,_0_s«i_Æøí¬i3"/>
      <sheetName val="_VWVU))tÏØ0__17"/>
      <sheetName val="___________13"/>
      <sheetName val="_SHOPLIST_xls__SHOPLIST_xls_720"/>
      <sheetName val="_SHOPLIST_xls_70,_0s«iÆøí¬i13"/>
      <sheetName val="_SHOPLIST_xls__VW8"/>
      <sheetName val="_SHOPLIST_xls__VWVU))tÏØ0__40"/>
      <sheetName val="_SHOPLIST_xls__SHOPLIST_xls_721"/>
      <sheetName val="_SHOPLIST_xls__SHOPLIST_xls__S8"/>
      <sheetName val="_SHOPLIST_xls_70,8"/>
      <sheetName val="_SHOPLIST_xls__VWVU))tÏØ0__43"/>
      <sheetName val="_SHOPLIST_xls__VWVU))tÏØ0__44"/>
      <sheetName val="_SHOPLIST_xls_70,_0s«_iÆø_í¬_i8"/>
      <sheetName val="_SHOPLIST_xls_70_,_0_s«i_Æøí¬i8"/>
      <sheetName val="_VWVU))tÏØ0__16"/>
      <sheetName val="_SHOPLIST_xls_70,_0s«iÆøí¬i10"/>
      <sheetName val="___________10"/>
      <sheetName val="_SHOPLIST_xls__SHOPLIST_xls_714"/>
      <sheetName val="_SHOPLIST_xls__VW5"/>
      <sheetName val="_SHOPLIST_xls__VWVU))tÏØ0__17"/>
      <sheetName val="_SHOPLIST_xls__VWVU))tÏØ0__18"/>
      <sheetName val="_SHOPLIST_xls__SHOPLIST_xls_715"/>
      <sheetName val="_SHOPLIST_xls__SHOPLIST_xls__S5"/>
      <sheetName val="_SHOPLIST_xls_70,5"/>
      <sheetName val="_SHOPLIST_xls__VWVU))tÏØ0__19"/>
      <sheetName val="_SHOPLIST_xls__VWVU))tÏØ0__25"/>
      <sheetName val="_SHOPLIST_xls__VWVU))tÏØ0__35"/>
      <sheetName val="_SHOPLIST_xls_70,_0s«_iÆø_í¬_i5"/>
      <sheetName val="_SHOPLIST_xls_70_,_0_s«i_Æøí¬i5"/>
      <sheetName val="___________9"/>
      <sheetName val="_SHOPLIST_xls__SHOPLIST_xls_712"/>
      <sheetName val="_SHOPLIST_xls__VW4"/>
      <sheetName val="_SHOPLIST_xls__VWVU))tÏØ0__10"/>
      <sheetName val="_SHOPLIST_xls__VWVU))tÏØ0__15"/>
      <sheetName val="_SHOPLIST_xls__SHOPLIST_xls_713"/>
      <sheetName val="_SHOPLIST_xls__SHOPLIST_xls__S4"/>
      <sheetName val="_SHOPLIST_xls_70,4"/>
      <sheetName val="_SHOPLIST_xls__VWVU))tÏØ0__16"/>
      <sheetName val="_SHOPLIST_xls__VWVU))tÏØ0__24"/>
      <sheetName val="_SHOPLIST_xls__VWVU))tÏØ0__34"/>
      <sheetName val="_SHOPLIST_xls_70,_0s«_iÆø_í¬_i4"/>
      <sheetName val="_SHOPLIST_xls_70_,_0_s«i_Æøí¬i4"/>
      <sheetName val="_SHOPLIST_xls_70,_0s«iÆøí¬i12"/>
      <sheetName val="___________12"/>
      <sheetName val="_SHOPLIST_xls__SHOPLIST_xls_718"/>
      <sheetName val="_SHOPLIST_xls__VW7"/>
      <sheetName val="_SHOPLIST_xls__VWVU))tÏØ0__29"/>
      <sheetName val="_SHOPLIST_xls__VWVU))tÏØ0__30"/>
      <sheetName val="_SHOPLIST_xls__SHOPLIST_xls_719"/>
      <sheetName val="_SHOPLIST_xls__SHOPLIST_xls__S7"/>
      <sheetName val="_SHOPLIST_xls_70,7"/>
      <sheetName val="_SHOPLIST_xls__VWVU))tÏØ0__37"/>
      <sheetName val="_SHOPLIST_xls__VWVU))tÏØ0__38"/>
      <sheetName val="_SHOPLIST_xls__VWVU))tÏØ0__39"/>
      <sheetName val="_SHOPLIST_xls_70,_0s«_iÆø_í¬_i7"/>
      <sheetName val="_SHOPLIST_xls_70_,_0_s«i_Æøí¬i7"/>
      <sheetName val="_VWVU))tÏØ0__15"/>
      <sheetName val="_SHOPLIST_xls_70,_0s«iÆøí¬i11"/>
      <sheetName val="___________11"/>
      <sheetName val="_SHOPLIST_xls__SHOPLIST_xls_716"/>
      <sheetName val="_SHOPLIST_xls__VW6"/>
      <sheetName val="_SHOPLIST_xls__VWVU))tÏØ0__20"/>
      <sheetName val="_SHOPLIST_xls__VWVU))tÏØ0__26"/>
      <sheetName val="_SHOPLIST_xls__SHOPLIST_xls_717"/>
      <sheetName val="_SHOPLIST_xls__SHOPLIST_xls__S6"/>
      <sheetName val="_SHOPLIST_xls_70,6"/>
      <sheetName val="_SHOPLIST_xls__VWVU))tÏØ0__27"/>
      <sheetName val="_SHOPLIST_xls__VWVU))tÏØ0__28"/>
      <sheetName val="_SHOPLIST_xls__VWVU))tÏØ0__36"/>
      <sheetName val="_SHOPLIST_xls_70,_0s«_iÆø_í¬_i6"/>
      <sheetName val="_SHOPLIST_xls_70_,_0_s«i_Æøí¬i6"/>
      <sheetName val="_VWVU))tÏØ0__18"/>
      <sheetName val="___________14"/>
      <sheetName val="_SHOPLIST_xls__SHOPLIST_xls_722"/>
      <sheetName val="_SHOPLIST_xls_70,_0s«iÆøí¬i14"/>
      <sheetName val="_SHOPLIST_xls__VW9"/>
      <sheetName val="_SHOPLIST_xls__VWVU))tÏØ0__45"/>
      <sheetName val="_SHOPLIST_xls__VWVU))tÏØ0__46"/>
      <sheetName val="_SHOPLIST_xls__SHOPLIST_xls_723"/>
      <sheetName val="_SHOPLIST_xls__SHOPLIST_xls__S9"/>
      <sheetName val="_SHOPLIST_xls_70,9"/>
      <sheetName val="_SHOPLIST_xls__VWVU))tÏØ0__47"/>
      <sheetName val="_SHOPLIST_xls__VWVU))tÏØ0__48"/>
      <sheetName val="_SHOPLIST_xls__VWVU))tÏØ0__49"/>
      <sheetName val="_SHOPLIST_xls_70,_0s«_iÆø_í¬_i9"/>
      <sheetName val="_SHOPLIST_xls_70_,_0_s«i_Æøí¬i9"/>
      <sheetName val="_VWVU))tÏØ0__19"/>
      <sheetName val="___________15"/>
      <sheetName val="_SHOPLIST_xls__SHOPLIST_xls_724"/>
      <sheetName val="_SHOPLIST_xls_70,_0s«iÆøí¬i15"/>
      <sheetName val="_SHOPLIST_xls__VW10"/>
      <sheetName val="_SHOPLIST_xls__VWVU))tÏØ0__50"/>
      <sheetName val="_SHOPLIST_xls__VWVU))tÏØ0__51"/>
      <sheetName val="_SHOPLIST_xls__SHOPLIST_xls_725"/>
      <sheetName val="_SHOPLIST_xls__SHOPLIST_xls__10"/>
      <sheetName val="_SHOPLIST_xls_7010"/>
      <sheetName val="_SHOPLIST_xls_70,10"/>
      <sheetName val="_SHOPLIST_xls__VWVU))tÏØ0__52"/>
      <sheetName val="_SHOPLIST_xls__VWVU))tÏØ0__53"/>
      <sheetName val="_SHOPLIST_xls__VWVU))tÏØ0__54"/>
      <sheetName val="_SHOPLIST_xls_70,_0s«_iÆø_í¬_10"/>
      <sheetName val="_SHOPLIST_xls_70_,_0_s«i_Æøí¬10"/>
      <sheetName val="_SHOPLIST.xls__VWVU))tÏØ0__8"/>
      <sheetName val="_SHOPLIST.xls__VWVU))tÏØ0__9"/>
      <sheetName val="_SHOPLIST_xls__VWVU))tÏØ0__61"/>
      <sheetName val="_SHOPLIST_xls__VWVU))tÏØ0__71"/>
      <sheetName val="Appendix-A_-GRAND_SUMMARY"/>
      <sheetName val="D9_(New_Rate)"/>
      <sheetName val="Portfolio_List"/>
      <sheetName val="70,/0s«iÆøí¬i6"/>
      <sheetName val="/VW1"/>
      <sheetName val="70,/0s«iÆøí¬i7"/>
      <sheetName val="/VW2"/>
      <sheetName val="/VWVU))tÏØ0__31"/>
      <sheetName val="70,/0s«_iÆø_í¬_i1"/>
      <sheetName val="70?,/0?s«i?Æøí¬i1"/>
      <sheetName val="/VWVU))tÏØ0__32"/>
      <sheetName val="70,/0s«_iÆø_í¬_i2"/>
      <sheetName val="70?,/0?s«i?Æøí¬i2"/>
      <sheetName val="704"/>
      <sheetName val="[S1"/>
      <sheetName val="705"/>
      <sheetName val="706"/>
      <sheetName val="[S2"/>
      <sheetName val="[SHOPLIST_xls]710"/>
      <sheetName val="70,/0s«iÆøí¬i8"/>
      <sheetName val="/VW3"/>
      <sheetName val="[SHOPLIST_xls]711"/>
      <sheetName val="[SHOPLIST_xls][S3"/>
      <sheetName val="70,3"/>
      <sheetName val="/VWVU))tÏØ0__33"/>
      <sheetName val="70,/0s«_iÆø_í¬_i3"/>
      <sheetName val="70?,/0?s«i?Æøí¬i3"/>
      <sheetName val="[SHOPLIST_xls]720"/>
      <sheetName val="70,/0s«iÆøí¬i13"/>
      <sheetName val="/VW8"/>
      <sheetName val="/VWVU))tÏØ0__40"/>
      <sheetName val="/VWVU))tÏØ0__41"/>
      <sheetName val="[SHOPLIST_xls]721"/>
      <sheetName val="[SHOPLIST_xls][S8"/>
      <sheetName val="708"/>
      <sheetName val="70,8"/>
      <sheetName val="/VWVU))tÏØ0__42"/>
      <sheetName val="/VWVU))tÏØ0__43"/>
      <sheetName val="/VWVU))tÏØ0__44"/>
      <sheetName val="70,/0s«_iÆø_í¬_i8"/>
      <sheetName val="70?,/0?s«i?Æøí¬i8"/>
      <sheetName val="70,/0s«iÆøí¬i10"/>
      <sheetName val="[SHOPLIST_xls]714"/>
      <sheetName val="/VW5"/>
      <sheetName val="[SHOPLIST_xls]715"/>
      <sheetName val="[SHOPLIST_xls][S5"/>
      <sheetName val="70,5"/>
      <sheetName val="/VWVU))tÏØ0__25"/>
      <sheetName val="/VWVU))tÏØ0__35"/>
      <sheetName val="70,/0s«_iÆø_í¬_i5"/>
      <sheetName val="70?,/0?s«i?Æøí¬i5"/>
      <sheetName val="70,/0s«iÆøí¬i9"/>
      <sheetName val="[SHOPLIST_xls]712"/>
      <sheetName val="/VW4"/>
      <sheetName val="[SHOPLIST_xls]713"/>
      <sheetName val="[SHOPLIST_xls][S4"/>
      <sheetName val="70,4"/>
      <sheetName val="/VWVU))tÏØ0__24"/>
      <sheetName val="/VWVU))tÏØ0__34"/>
      <sheetName val="70,/0s«_iÆø_í¬_i4"/>
      <sheetName val="70?,/0?s«i?Æøí¬i4"/>
      <sheetName val="70,/0s«iÆøí¬i12"/>
      <sheetName val="[SHOPLIST_xls]718"/>
      <sheetName val="/VW7"/>
      <sheetName val="/VWVU))tÏØ0__29"/>
      <sheetName val="/VWVU))tÏØ0__30"/>
      <sheetName val="[SHOPLIST_xls]719"/>
      <sheetName val="[SHOPLIST_xls][S7"/>
      <sheetName val="707"/>
      <sheetName val="70,7"/>
      <sheetName val="/VWVU))tÏØ0__37"/>
      <sheetName val="/VWVU))tÏØ0__38"/>
      <sheetName val="/VWVU))tÏØ0__39"/>
      <sheetName val="70,/0s«_iÆø_í¬_i7"/>
      <sheetName val="70?,/0?s«i?Æøí¬i7"/>
      <sheetName val="70,/0s«iÆøí¬i11"/>
      <sheetName val="[SHOPLIST_xls]716"/>
      <sheetName val="/VW6"/>
      <sheetName val="/VWVU))tÏØ0__26"/>
      <sheetName val="[SHOPLIST_xls]717"/>
      <sheetName val="[SHOPLIST_xls][S6"/>
      <sheetName val="70,6"/>
      <sheetName val="/VWVU))tÏØ0__27"/>
      <sheetName val="/VWVU))tÏØ0__28"/>
      <sheetName val="/VWVU))tÏØ0__36"/>
      <sheetName val="70,/0s«_iÆø_í¬_i6"/>
      <sheetName val="70?,/0?s«i?Æøí¬i6"/>
      <sheetName val="[SHOPLIST_xls]722"/>
      <sheetName val="70,/0s«iÆøí¬i14"/>
      <sheetName val="/VW9"/>
      <sheetName val="/VWVU))tÏØ0__45"/>
      <sheetName val="/VWVU))tÏØ0__46"/>
      <sheetName val="[SHOPLIST_xls]723"/>
      <sheetName val="[SHOPLIST_xls][S9"/>
      <sheetName val="709"/>
      <sheetName val="70,9"/>
      <sheetName val="/VWVU))tÏØ0__47"/>
      <sheetName val="/VWVU))tÏØ0__48"/>
      <sheetName val="/VWVU))tÏØ0__49"/>
      <sheetName val="70,/0s«_iÆø_í¬_i9"/>
      <sheetName val="70?,/0?s«i?Æøí¬i9"/>
      <sheetName val="[SHOPLIST_xls]724"/>
      <sheetName val="70,/0s«iÆøí¬i15"/>
      <sheetName val="/VW10"/>
      <sheetName val="/VWVU))tÏØ0__50"/>
      <sheetName val="/VWVU))tÏØ0__51"/>
      <sheetName val="[SHOPLIST_xls]725"/>
      <sheetName val="[SHOPLIST_xls][10"/>
      <sheetName val="7010"/>
      <sheetName val="70,10"/>
      <sheetName val="/VWVU))tÏØ0__52"/>
      <sheetName val="/VWVU))tÏØ0__53"/>
      <sheetName val="/VWVU))tÏØ0__54"/>
      <sheetName val="70,/0s«_iÆø_í¬_10"/>
      <sheetName val="70?,/0?s«i?Æøí¬10"/>
      <sheetName val="/VW"/>
      <sheetName val="BFS"/>
      <sheetName val="P1926-H2B_Pkg_2A&amp;2B1"/>
      <sheetName val="P1940-H2B_Pkg_1_Guestrooms1"/>
      <sheetName val="BOQ_1_921"/>
      <sheetName val="[SHOPLIST_xls]/VWVU))tÏØ0__75"/>
      <sheetName val="Initial_Data"/>
      <sheetName val="Package_Status"/>
      <sheetName val="C-1"/>
      <sheetName val="PC "/>
      <sheetName val="Val"/>
      <sheetName val="App - A "/>
      <sheetName val="App- B "/>
      <sheetName val="App - C "/>
      <sheetName val="App - D "/>
      <sheetName val="App - E "/>
      <sheetName val="App - F"/>
      <sheetName val="App - G "/>
      <sheetName val="App - H"/>
      <sheetName val="2"/>
      <sheetName val="7"/>
      <sheetName val="8"/>
      <sheetName val="9"/>
      <sheetName val="10"/>
      <sheetName val="13"/>
      <sheetName val="14"/>
      <sheetName val="15"/>
      <sheetName val="17"/>
      <sheetName val="18"/>
      <sheetName val="C-2"/>
      <sheetName val="Concrete Breakdown"/>
      <sheetName val="Masonry Breakdown"/>
      <sheetName val="6"/>
      <sheetName val="ASD Sum of Parts"/>
      <sheetName val="_boaboard_(1)"/>
      <sheetName val="_Estimate__"/>
      <sheetName val="Equip_"/>
      <sheetName val="Div_Summary"/>
      <sheetName val="Detail_Page"/>
      <sheetName val="BREAKDOWN"/>
      <sheetName val="[SHOPLIST_xls]/VWVU))tÏØ0__76"/>
      <sheetName val="[SHOPLIST_xls]/VWVU))tÏØ0__77"/>
      <sheetName val="Estimate_for_approval2"/>
      <sheetName val="[SHOPLIST_xls][SH2"/>
      <sheetName val="[SHOPLIST_xls]70_2"/>
      <sheetName val="Master_data1"/>
      <sheetName val="P15_Cost_Implications1"/>
      <sheetName val="P15_uPVC_ducts-Rate_Summary1"/>
      <sheetName val="P13_uPVC_ducts1"/>
      <sheetName val="P13_Mass_Concrete1"/>
      <sheetName val="P13_Imported_Fill1"/>
      <sheetName val="P14_uPVC_ducts1"/>
      <sheetName val="P14_Mass_Concrete1"/>
      <sheetName val="P14_Imported_Fill1"/>
      <sheetName val="P14_Sand_bed_to_cable1"/>
      <sheetName val="P15_uPVC_ducts1"/>
      <sheetName val="MAIN_SUMMARY1"/>
      <sheetName val="[SHOPLIST_xls]/VWVU))tÏØ0__78"/>
      <sheetName val="[SHOPLIST_xls]/VWVU))tÏØ0__79"/>
      <sheetName val="개시대사_(2)1"/>
      <sheetName val="SITE_WORKS1"/>
      <sheetName val="WOOD_WORK1"/>
      <sheetName val="THERMAL_&amp;_MOISTURE_1"/>
      <sheetName val="DOORS_&amp;_WINDOWS1"/>
      <sheetName val="Additional_Items1"/>
      <sheetName val="L_(4)1"/>
      <sheetName val="Quotation_FM_administration1"/>
      <sheetName val="Quotation_Visitor_and_Sec1"/>
      <sheetName val="Service_Charge1"/>
      <sheetName val="CABLES_1"/>
      <sheetName val="Quotation_Offices_108,9,10,11)1"/>
      <sheetName val="Quotation_modification1"/>
      <sheetName val="6_2_Floor_Finishes1"/>
      <sheetName val="Data_1"/>
      <sheetName val="Cumulative_Rail_1"/>
      <sheetName val="[SHOPLIST_xls]/VWVU))tÏØ0__80"/>
      <sheetName val="Staff_OLD_1"/>
      <sheetName val="Account_Codes"/>
      <sheetName val="[SHOPLIST_xls]/VW"/>
      <sheetName val="SUBS SUM"/>
      <sheetName val="BoQ(2)"/>
      <sheetName val="tower and monopoles "/>
      <sheetName val="inter"/>
      <sheetName val="MSH51C"/>
      <sheetName val="Div_10-Specialities_"/>
      <sheetName val="MALE_&amp;_FEMALE_"/>
      <sheetName val="FLOOR_AND_CEILING"/>
      <sheetName val="area_comp_2011_01_18_(2)"/>
      <sheetName val="drop_down_lists"/>
      <sheetName val="PH_5"/>
      <sheetName val="Asset_Desc"/>
      <sheetName val="[SHOPLIST_xls]70___0_s__i_____2"/>
      <sheetName val="[SHOPLIST_xls]_VW__VU_________2"/>
      <sheetName val="[SHOPLIST_xls]_VW__VU_________3"/>
      <sheetName val="[SHOPLIST_xls]70_x005f_x0000___0_x0_2"/>
      <sheetName val="Cost Heaࡤing"/>
      <sheetName val="Income Statement"/>
      <sheetName val="Reference"/>
      <sheetName val="Rectangular Duct"/>
      <sheetName val="beam-reinft"/>
      <sheetName val="[SHOPLIST.xls]/VWVU))tÏØ0__20"/>
      <sheetName val="Administrative Prices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EATON SUMMARY"/>
      <sheetName val="Sump"/>
      <sheetName val="Outline Cost - Five star Hotel"/>
      <sheetName val="Insts"/>
      <sheetName val="MG"/>
      <sheetName val="TB"/>
      <sheetName val="Field Values"/>
      <sheetName val="Balustrade"/>
      <sheetName val="CFForecast detail"/>
      <sheetName val="Mat.Cost"/>
      <sheetName val="Measurements"/>
      <sheetName val="Flooring"/>
      <sheetName val="Ceilings"/>
      <sheetName val="ACAD Finishes"/>
      <sheetName val="Site Details"/>
      <sheetName val="Chair"/>
      <sheetName val="Site Area Statement"/>
      <sheetName val="Doors"/>
      <sheetName val="GM &amp; TA"/>
      <sheetName val="Macro"/>
      <sheetName val="Scaff-Rose"/>
      <sheetName val="10. &amp; 11. Rate Code &amp; BQ"/>
      <sheetName val="EATON_SUMMARY"/>
      <sheetName val="Outline_Cost_-_Five_star_Hotel"/>
      <sheetName val="sept-plan"/>
      <sheetName val="P&amp;LSum"/>
      <sheetName val="key dates"/>
      <sheetName val="Actuals"/>
      <sheetName val="Basement Budget"/>
      <sheetName val="GFA_HQ_Building33"/>
      <sheetName val="GFA_Conference32"/>
      <sheetName val="BQ_External32"/>
      <sheetName val="Projet,_methodes_&amp;_couts30"/>
      <sheetName val="Risques_majeurs_&amp;_Frais_Ind_30"/>
      <sheetName val="Penthouse_Apartment31"/>
      <sheetName val="LABOUR_HISTOGRAM32"/>
      <sheetName val="StattCo_yCharges31"/>
      <sheetName val="Chiet_tinh_dz2231"/>
      <sheetName val="Chiet_tinh_dz3531"/>
      <sheetName val="Raw_Data31"/>
      <sheetName val="CT_Thang_Mo31"/>
      <sheetName val="@risk_rents_and_incentives31"/>
      <sheetName val="Car_park_lease31"/>
      <sheetName val="Net_rent_analysis31"/>
      <sheetName val="Poz-1_31"/>
      <sheetName val="Lab_Cum_Hist31"/>
      <sheetName val="Graph_Data_(DO_NOT_PRINT)31"/>
      <sheetName val="budget_summary_(2)30"/>
      <sheetName val="Budget_Analysis_Summary30"/>
      <sheetName val="Bill_No__231"/>
      <sheetName val="LEVEL_SHEET31"/>
      <sheetName val="SPT_vs_PHI31"/>
      <sheetName val="CT__PL30"/>
      <sheetName val="FOL_-_Bar31"/>
      <sheetName val="Customize_Your_Invoice31"/>
      <sheetName val="HVAC_BoQ31"/>
      <sheetName val="Tender_Summary31"/>
      <sheetName val="Insurance_Ext31"/>
      <sheetName val="Top_sheet30"/>
      <sheetName val="intr_stool_brkup30"/>
      <sheetName val="PROJECT_BRIEF28"/>
      <sheetName val="Body_Sheet30"/>
      <sheetName val="1_0_Executive_Summary30"/>
      <sheetName val="2_Div_14_28"/>
      <sheetName val="Rate_analysis17"/>
      <sheetName val="Bill_229"/>
      <sheetName val="Ap_A28"/>
      <sheetName val="Bill_128"/>
      <sheetName val="Bill_328"/>
      <sheetName val="Bill_428"/>
      <sheetName val="Bill_528"/>
      <sheetName val="Bill_628"/>
      <sheetName val="Bill_728"/>
      <sheetName val="SHOPLIST_xls27"/>
      <sheetName val="C_(3)28"/>
      <sheetName val="Invoice_Summary27"/>
      <sheetName val="beam-reinft-IIInd_floor27"/>
      <sheetName val="Dubai_golf27"/>
      <sheetName val="POWER_ASSUMPTIONS27"/>
      <sheetName val="beam-reinft-machine_rm27"/>
      <sheetName val="Civil_Boq26"/>
      <sheetName val="WITHOUT_C&amp;I_PROFIT_(3)26"/>
      <sheetName val="Activity_List26"/>
      <sheetName val="Softscape_Buildup26"/>
      <sheetName val="Mat'l_Rate26"/>
      <sheetName val="HIRED_LABOUR_CODE24"/>
      <sheetName val="PA-_Consutant_24"/>
      <sheetName val="foot-slab_reinft24"/>
      <sheetName val="DETAILED__BOQ24"/>
      <sheetName val="M-Book_for_Conc24"/>
      <sheetName val="M-Book_for_FW24"/>
      <sheetName val="BILL_COV24"/>
      <sheetName val="Ra__stair24"/>
      <sheetName val="VALVE_CHAMBERS23"/>
      <sheetName val="Fire_Hydrants23"/>
      <sheetName val="B_GATE_VALVE23"/>
      <sheetName val="Sub_G1_Fire23"/>
      <sheetName val="Sub_G12_Fire23"/>
      <sheetName val="Day_work23"/>
      <sheetName val="Materials_Cost(PCC)23"/>
      <sheetName val="India_F&amp;S_Template23"/>
      <sheetName val="IO_LIST23"/>
      <sheetName val="Material_23"/>
      <sheetName val="Quote_Sheet23"/>
      <sheetName val="Eq__Mobilization22"/>
      <sheetName val="Working_for_RCC22"/>
      <sheetName val="B185-B-9_122"/>
      <sheetName val="B185-B-9_222"/>
      <sheetName val="BOQ_Direct_selling_cost23"/>
      <sheetName val="CHART_OF_ACCOUNTS22"/>
      <sheetName val="E-Bill_No_6_A-O22"/>
      <sheetName val="B09_122"/>
      <sheetName val="bill_nb2-Plumbing_&amp;_Drainag21"/>
      <sheetName val="Pl_&amp;_Dr_B21"/>
      <sheetName val="Pl_&amp;_Dr_G21"/>
      <sheetName val="Pl_&amp;_Dr_M21"/>
      <sheetName val="Pl_&amp;_Dr_121"/>
      <sheetName val="Pl_&amp;_Dr_221"/>
      <sheetName val="Pl_&amp;_Dr_321"/>
      <sheetName val="Pl_&amp;_Dr_421"/>
      <sheetName val="Pl_&amp;_Dr_521"/>
      <sheetName val="Pl_&amp;_Dr_621"/>
      <sheetName val="Pl_&amp;_Dr_721"/>
      <sheetName val="Pl_&amp;_Dr_821"/>
      <sheetName val="Pl_&amp;_Dr_R21"/>
      <sheetName val="FF_B21"/>
      <sheetName val="FF_G21"/>
      <sheetName val="FF_M21"/>
      <sheetName val="FF_121"/>
      <sheetName val="FF_2_21"/>
      <sheetName val="FF_321"/>
      <sheetName val="FF_421"/>
      <sheetName val="FF_521"/>
      <sheetName val="FF_6_21"/>
      <sheetName val="FF_721"/>
      <sheetName val="FF_821"/>
      <sheetName val="FF_R21"/>
      <sheetName val="bill_nb3-FF21"/>
      <sheetName val="HVAC_B21"/>
      <sheetName val="HVAC_G21"/>
      <sheetName val="HVAC_M21"/>
      <sheetName val="HVAC_121"/>
      <sheetName val="HVAC_221"/>
      <sheetName val="HVAC_321"/>
      <sheetName val="HVAC_421"/>
      <sheetName val="HVAC_521"/>
      <sheetName val="HVAC_621"/>
      <sheetName val="HVAC_721"/>
      <sheetName val="HVAC_821"/>
      <sheetName val="HVAC_R21"/>
      <sheetName val="bill_nb4-HVAC21"/>
      <sheetName val="SC_B21"/>
      <sheetName val="SC_G21"/>
      <sheetName val="SC_M21"/>
      <sheetName val="SC_121"/>
      <sheetName val="SC_221"/>
      <sheetName val="SC_321"/>
      <sheetName val="SC_421"/>
      <sheetName val="SC_521"/>
      <sheetName val="SC_621"/>
      <sheetName val="SC_721"/>
      <sheetName val="SC_821"/>
      <sheetName val="SC_R21"/>
      <sheetName val="AV_B21"/>
      <sheetName val="AV_G21"/>
      <sheetName val="AV_M21"/>
      <sheetName val="AV_121"/>
      <sheetName val="AV_221"/>
      <sheetName val="AV_321"/>
      <sheetName val="AV_421"/>
      <sheetName val="AV_521"/>
      <sheetName val="AV_621"/>
      <sheetName val="AV_721"/>
      <sheetName val="AV_821"/>
      <sheetName val="EL_B21"/>
      <sheetName val="EL_M21"/>
      <sheetName val="EL_121"/>
      <sheetName val="EL_221"/>
      <sheetName val="EL_321"/>
      <sheetName val="EL_421"/>
      <sheetName val="EL_521"/>
      <sheetName val="EL_621"/>
      <sheetName val="EL_721"/>
      <sheetName val="EL_821"/>
      <sheetName val="EL_R21"/>
      <sheetName val="EL_TR21"/>
      <sheetName val="8-_EL21"/>
      <sheetName val="FA_B21"/>
      <sheetName val="FA_G21"/>
      <sheetName val="FA_M21"/>
      <sheetName val="FA_121"/>
      <sheetName val="FA_221"/>
      <sheetName val="FA_321"/>
      <sheetName val="FA_421"/>
      <sheetName val="FA_521"/>
      <sheetName val="FA_621"/>
      <sheetName val="FA_721"/>
      <sheetName val="FA_821"/>
      <sheetName val="FA_R21"/>
      <sheetName val="9-_FA21"/>
      <sheetName val="Div__0222"/>
      <sheetName val="Div__0322"/>
      <sheetName val="Div__0422"/>
      <sheetName val="Div__0522"/>
      <sheetName val="Div__0622"/>
      <sheetName val="Div__0722"/>
      <sheetName val="Div__0822"/>
      <sheetName val="Div__0922"/>
      <sheetName val="Div__1022"/>
      <sheetName val="Div__1122"/>
      <sheetName val="Div__1222"/>
      <sheetName val="Div_1322"/>
      <sheetName val="EXTERNAL_WORKS22"/>
      <sheetName val="PRODUCTIVITY_RATE22"/>
      <sheetName val="U_R_A_-_MASONRY22"/>
      <sheetName val="U_R_A_-_PLASTERING22"/>
      <sheetName val="U_R_A_-_TILING22"/>
      <sheetName val="U_R_A_-_GRANITE22"/>
      <sheetName val="V_C_2_-_EARTHWORK22"/>
      <sheetName val="V_C_9_-_CERAMIC22"/>
      <sheetName val="V_C_9_-_FINISHES22"/>
      <sheetName val="PMWeb_data22"/>
      <sheetName val="w't_table21"/>
      <sheetName val="2_2)Revised_Cash_Flow21"/>
      <sheetName val="Elemental_Buildup21"/>
      <sheetName val="PointNo_521"/>
      <sheetName val="SS_MH22"/>
      <sheetName val="Chiet_t21"/>
      <sheetName val="Staffing_and_Rates_IA21"/>
      <sheetName val="Index_List21"/>
      <sheetName val="Type_List21"/>
      <sheetName val="File_Types21"/>
      <sheetName val="입찰내역_발주처_양식21"/>
      <sheetName val="Material_List_21"/>
      <sheetName val="PRECAST_lightconc-II23"/>
      <sheetName val="Item-_Compact19"/>
      <sheetName val="final_abstract23"/>
      <sheetName val="E_&amp;_R19"/>
      <sheetName val="B6_2_20"/>
      <sheetName val="LIST_DO_NOT_REMOVE20"/>
      <sheetName val="Division_250"/>
      <sheetName val="Division_421"/>
      <sheetName val="Division_521"/>
      <sheetName val="Division_621"/>
      <sheetName val="Division_721"/>
      <sheetName val="Division_821"/>
      <sheetName val="Division_921"/>
      <sheetName val="Division_1021"/>
      <sheetName val="Division_1221"/>
      <sheetName val="Division_1421"/>
      <sheetName val="Division_2124"/>
      <sheetName val="Division_2222"/>
      <sheetName val="Division_2321"/>
      <sheetName val="Division_2621"/>
      <sheetName val="Division_2721"/>
      <sheetName val="Division_2821"/>
      <sheetName val="Division_3121"/>
      <sheetName val="Division_3221"/>
      <sheetName val="Division_3321"/>
      <sheetName val="Summary_of_Work19"/>
      <sheetName val="Staff_Acco_19"/>
      <sheetName val="TBAL9697_-group_wise__sdpl19"/>
      <sheetName val="Employee_List19"/>
      <sheetName val="Project_Cost_Breakdown19"/>
      <sheetName val="Рабочий_лист18"/>
      <sheetName val="Rate_summary18"/>
      <sheetName val="Annex_1_Sect_3a19"/>
      <sheetName val="Annex_1_Sect_3a_119"/>
      <sheetName val="Annex_1_Sect_3b19"/>
      <sheetName val="Annex_1_Sect_3c19"/>
      <sheetName val="HOURLY_RATES19"/>
      <sheetName val="RAB_AR&amp;STR18"/>
      <sheetName val="SITE_WORK18"/>
      <sheetName val="Back_up18"/>
      <sheetName val="PT_141-_Site_A_Landscape18"/>
      <sheetName val="INDIGINEOUS_ITEMS_18"/>
      <sheetName val="Duct_Accesories18"/>
      <sheetName val="????_???_??18"/>
      <sheetName val="d-safe_DELUXE18"/>
      <sheetName val="Common_Variables18"/>
      <sheetName val="train_cash18"/>
      <sheetName val="accom_cash18"/>
      <sheetName val="Mall_waterproofing18"/>
      <sheetName val="MSCP_waterproofing18"/>
      <sheetName val="[SHOPLIST_xls]70,/0s«iÆøí¬i18"/>
      <sheetName val="Labour_&amp;_Plant18"/>
      <sheetName val="GPL_Revenu_Update18"/>
      <sheetName val="DO_NOT_TOUCH18"/>
      <sheetName val="Work_Type18"/>
      <sheetName val="Ave_wtd_rates18"/>
      <sheetName val="Debits_as_on_12_04_0818"/>
      <sheetName val="STAFFSCHED_18"/>
      <sheetName val="TRIAL_BALANCE18"/>
      <sheetName val="Geneí¬_i17"/>
      <sheetName val="PROJECT_BRIEF(EX_NEW)18"/>
      <sheetName val="Cashflow_projection13"/>
      <sheetName val="PPA_Summary14"/>
      <sheetName val="Risk_Breakdown_Structure17"/>
      <sheetName val="AREA_OF_APPLICATION17"/>
      <sheetName val="steel_total17"/>
      <sheetName val="ELE_BOQ17"/>
      <sheetName val="Area_Breakdown_PER_LEVEL_LINK13"/>
      <sheetName val="CF_Input13"/>
      <sheetName val="DATA_INPUT13"/>
      <sheetName val="Vordruck-Nr__7_1_3_D13"/>
      <sheetName val="M&amp;A_D13"/>
      <sheetName val="M&amp;A_E13"/>
      <sheetName val="M&amp;A_G13"/>
      <sheetName val="Floor_Box_15"/>
      <sheetName val="[SHOPLIST_xls]7013"/>
      <sheetName val="[SHOPLIST_xls]70,13"/>
      <sheetName val="Base_BM-rebar13"/>
      <sheetName val="Z-_GENERAL_PRICE_SUMMARY14"/>
      <sheetName val="Equipment_Rates13"/>
      <sheetName val="[SHOPLIST_xls][SHOPLIST_xls]733"/>
      <sheetName val="E_H_-_H__W_P_13"/>
      <sheetName val="E__H__Treatment_for_pile_cap13"/>
      <sheetName val="%_prog_figs_-u5_and_total14"/>
      <sheetName val="Service_Type11"/>
      <sheetName val="Contract_Division11"/>
      <sheetName val="SubContract_Type11"/>
      <sheetName val="Resumo_Empreitadas14"/>
      <sheetName val="Data_Sheet13"/>
      <sheetName val="tender_allowances13"/>
      <sheetName val="_Summary_BKG_03413"/>
      <sheetName val="BILL_3R13"/>
      <sheetName val="1_2_Staff_Schedule14"/>
      <sheetName val="[SHOPLIST_xls]/VW13"/>
      <sheetName val="BLOCK-A_(MEA_SHEET)13"/>
      <sheetName val="[SHOPLIST_xls][SHOPLIST_xls][13"/>
      <sheetName val="Materials_13"/>
      <sheetName val="Attach_4-1810"/>
      <sheetName val="Labour_Costs13"/>
      <sheetName val="Ewaan_Show_Kitchen_(2)10"/>
      <sheetName val="Cash_Flow_Working10"/>
      <sheetName val="MN_T_B_10"/>
      <sheetName val="Mix_Design14"/>
      <sheetName val="Form_613"/>
      <sheetName val="Risk_Register13"/>
      <sheetName val="Revised_Front_Page13"/>
      <sheetName val="Diff_Run01&amp;Run0213"/>
      <sheetName val="CCS_Summary13"/>
      <sheetName val="1_Carillion_Staff13"/>
      <sheetName val="_2_Staff_&amp;_Gen_labour13"/>
      <sheetName val="3_Offices13"/>
      <sheetName val="4_TempServ13"/>
      <sheetName val="__5_Temp_Wks13"/>
      <sheetName val="_6_Addn_Plant13"/>
      <sheetName val="_7__Transport13"/>
      <sheetName val="_8_Testing13"/>
      <sheetName val="9__Miscellaneous13"/>
      <sheetName val="10__Design13"/>
      <sheetName val="_11_Insurances13"/>
      <sheetName val="_12_Client_Req_13"/>
      <sheetName val="Risk_List13"/>
      <sheetName val="Track_of_Changes13"/>
      <sheetName val="Bill_8_Doors_&amp;_Windows13"/>
      <sheetName val="Bill_9_Finishes_13"/>
      <sheetName val="Bill_10_Specialities13"/>
      <sheetName val="Bill_1013"/>
      <sheetName val="Cost_Heading10"/>
      <sheetName val="2F_회의실견적(5_14_일대)6"/>
      <sheetName val="_HIT-&gt;HMC_견적(3900)6"/>
      <sheetName val="Appendix_B6"/>
      <sheetName val="PRICE_INFO10"/>
      <sheetName val="RC_SUMMARY10"/>
      <sheetName val="LABOUR_PRODUCTIVITY-TAV10"/>
      <sheetName val="MATERIAL_PRICES10"/>
      <sheetName val="P-100_MRF_DB_R110"/>
      <sheetName val="Site_Dev_BOQ13"/>
      <sheetName val="D_&amp;_W_sizes10"/>
      <sheetName val="SOPMA_DD10"/>
      <sheetName val="BOQ_(2)4"/>
      <sheetName val="LABOUR_RATE4"/>
      <sheetName val="Material_Rate4"/>
      <sheetName val="Labor_abs-PW4"/>
      <sheetName val="Labor_abs-NMR4"/>
      <sheetName val="kppl_pl4"/>
      <sheetName val="Basic_Rates4"/>
      <sheetName val="Combined_Results_4"/>
      <sheetName val="Labour_Rate_10"/>
      <sheetName val="[SHOPLIST_xls]70,/0s«_iÆø_í¬_13"/>
      <sheetName val="[SHOPLIST_xls]70?,/0?s«i?Æøí¬13"/>
      <sheetName val="Data_I_(2)10"/>
      <sheetName val="rEFERENCES_10"/>
      <sheetName val="Qtys_ZamZam_(Del__before)10"/>
      <sheetName val="Qtys_Relocation_(Del_before)10"/>
      <sheetName val="_Qtys_Sub_&amp;_Tents_(Del__befor10"/>
      <sheetName val="Qtys__Signages_(Del__before)10"/>
      <sheetName val="Qtys_Temporary_Passages_(Del)10"/>
      <sheetName val="_Qtys_Ser__Rooms_(Del_before)10"/>
      <sheetName val="Div_07_Thermal_&amp;_Moisture4"/>
      <sheetName val="Data_Validation4"/>
      <sheetName val="Div26_-_Elect4"/>
      <sheetName val="CHUNG_CU_CARRILON4"/>
      <sheetName val="[SHOPLIST_xls]/VWVU))tÏØ0__83"/>
      <sheetName val="Dash_board13"/>
      <sheetName val="Rates_for_public_areas2"/>
      <sheetName val="[SHOPLIST_xls][SHOPLIST_xls]734"/>
      <sheetName val="Recon_Template2"/>
      <sheetName val="[SHOPLIST_xls]/VWVU))tÏØ0__84"/>
      <sheetName val="[SHOPLIST_xls]/VWVU))tÏØ0__85"/>
      <sheetName val="[SHOPLIST_xls]/VWVU))tÏØ0__86"/>
      <sheetName val="Drop_Down_Data2"/>
      <sheetName val="Rules_2"/>
      <sheetName val="Update_list2"/>
      <sheetName val="Sinh_Nam_systems2"/>
      <sheetName val="DIE_profile2"/>
      <sheetName val="Import_tax2"/>
      <sheetName val="TONG_HOP_VL-NC2"/>
      <sheetName val="TONGKE3p_2"/>
      <sheetName val="TH_VL,_NC,_DDHT_Thanhphuoc2"/>
      <sheetName val="DON_GIA2"/>
      <sheetName val="CHITIET_VL-NC2"/>
      <sheetName val="TH_kinh_phi2"/>
      <sheetName val="KLDT_DIEN2"/>
      <sheetName val="Dinh_muc_CP_KTCB_khac2"/>
      <sheetName val="quotation_2"/>
      <sheetName val="Bill_5_-_Carpark2"/>
      <sheetName val="BOQ_-_summary__32"/>
      <sheetName val="NKSC_thue2"/>
      <sheetName val="05__Data_Cash_Flow2"/>
      <sheetName val="MTO_REV_2(ARMOR)2"/>
      <sheetName val="L3-WBS_Mapping2"/>
      <sheetName val="BAFO_CCL_Submission2"/>
      <sheetName val="[SHOPLIST_xls][SHOPLIST_xls]/V2"/>
      <sheetName val="Core_Data2"/>
      <sheetName val="[SHOPLIST_xls]/VWVU))tÏØ0__87"/>
      <sheetName val="[SHOPLIST_xls]/VWVU))tÏØ0__93"/>
      <sheetName val="P1926-H2B_Pkg_2A&amp;2B2"/>
      <sheetName val="P1940-H2B_Pkg_1_Guestrooms2"/>
      <sheetName val="BOQ_1_922"/>
      <sheetName val="Abs_PMRL2"/>
      <sheetName val="[SHOPLIST_xls]/VWVU))tÏØ0__88"/>
      <sheetName val="[SHOPLIST_xls]/VWVU))tÏØ0__89"/>
      <sheetName val="[SHOPLIST_xls]/VWVU))tÏØ0__90"/>
      <sheetName val="Appendix-A_-GRAND_SUMMARY1"/>
      <sheetName val="D9_(New_Rate)1"/>
      <sheetName val="Portfolio_List1"/>
      <sheetName val="Initial_Data1"/>
      <sheetName val="Package_Status1"/>
      <sheetName val="WATER_DUCT_-_IC_21"/>
      <sheetName val="BUAs_and_Sales_Forecast"/>
      <sheetName val="Lagoons_Breakdown_Prices"/>
      <sheetName val="Cover_HW_Z2_"/>
      <sheetName val="TOTAL_WORK"/>
      <sheetName val="part_3"/>
      <sheetName val="pile_Length_for_Easter_fence"/>
      <sheetName val="GFA_HQ_Building34"/>
      <sheetName val="GFA_Conference33"/>
      <sheetName val="BQ_External33"/>
      <sheetName val="Projet,_methodes_&amp;_couts31"/>
      <sheetName val="Risques_majeurs_&amp;_Frais_Ind_31"/>
      <sheetName val="Penthouse_Apartment32"/>
      <sheetName val="LABOUR_HISTOGRAM33"/>
      <sheetName val="StattCo_yCharges32"/>
      <sheetName val="Chiet_tinh_dz2232"/>
      <sheetName val="Chiet_tinh_dz3532"/>
      <sheetName val="Raw_Data32"/>
      <sheetName val="CT_Thang_Mo32"/>
      <sheetName val="@risk_rents_and_incentives32"/>
      <sheetName val="Car_park_lease32"/>
      <sheetName val="Net_rent_analysis32"/>
      <sheetName val="Poz-1_32"/>
      <sheetName val="Lab_Cum_Hist32"/>
      <sheetName val="Graph_Data_(DO_NOT_PRINT)32"/>
      <sheetName val="budget_summary_(2)31"/>
      <sheetName val="Budget_Analysis_Summary31"/>
      <sheetName val="Bill_No__232"/>
      <sheetName val="LEVEL_SHEET32"/>
      <sheetName val="SPT_vs_PHI32"/>
      <sheetName val="CT__PL31"/>
      <sheetName val="FOL_-_Bar32"/>
      <sheetName val="Customize_Your_Invoice32"/>
      <sheetName val="HVAC_BoQ32"/>
      <sheetName val="Tender_Summary32"/>
      <sheetName val="Insurance_Ext32"/>
      <sheetName val="Top_sheet31"/>
      <sheetName val="intr_stool_brkup31"/>
      <sheetName val="PROJECT_BRIEF29"/>
      <sheetName val="Body_Sheet31"/>
      <sheetName val="1_0_Executive_Summary31"/>
      <sheetName val="2_Div_14_29"/>
      <sheetName val="Rate_analysis18"/>
      <sheetName val="Bill_230"/>
      <sheetName val="Ap_A29"/>
      <sheetName val="Bill_129"/>
      <sheetName val="Bill_329"/>
      <sheetName val="Bill_429"/>
      <sheetName val="Bill_529"/>
      <sheetName val="Bill_629"/>
      <sheetName val="Bill_729"/>
      <sheetName val="SHOPLIST_xls28"/>
      <sheetName val="C_(3)29"/>
      <sheetName val="Invoice_Summary28"/>
      <sheetName val="beam-reinft-IIInd_floor28"/>
      <sheetName val="Dubai_golf28"/>
      <sheetName val="POWER_ASSUMPTIONS28"/>
      <sheetName val="beam-reinft-machine_rm28"/>
      <sheetName val="Civil_Boq27"/>
      <sheetName val="WITHOUT_C&amp;I_PROFIT_(3)27"/>
      <sheetName val="Activity_List27"/>
      <sheetName val="Softscape_Buildup27"/>
      <sheetName val="Mat'l_Rate27"/>
      <sheetName val="HIRED_LABOUR_CODE25"/>
      <sheetName val="PA-_Consutant_25"/>
      <sheetName val="foot-slab_reinft25"/>
      <sheetName val="DETAILED__BOQ25"/>
      <sheetName val="M-Book_for_Conc25"/>
      <sheetName val="M-Book_for_FW25"/>
      <sheetName val="BILL_COV25"/>
      <sheetName val="Ra__stair25"/>
      <sheetName val="VALVE_CHAMBERS24"/>
      <sheetName val="Fire_Hydrants24"/>
      <sheetName val="B_GATE_VALVE24"/>
      <sheetName val="Sub_G1_Fire24"/>
      <sheetName val="Sub_G12_Fire24"/>
      <sheetName val="Day_work24"/>
      <sheetName val="Materials_Cost(PCC)24"/>
      <sheetName val="India_F&amp;S_Template24"/>
      <sheetName val="IO_LIST24"/>
      <sheetName val="Material_24"/>
      <sheetName val="Quote_Sheet24"/>
      <sheetName val="Eq__Mobilization23"/>
      <sheetName val="Working_for_RCC23"/>
      <sheetName val="B185-B-9_123"/>
      <sheetName val="B185-B-9_223"/>
      <sheetName val="BOQ_Direct_selling_cost24"/>
      <sheetName val="CHART_OF_ACCOUNTS23"/>
      <sheetName val="E-Bill_No_6_A-O23"/>
      <sheetName val="B09_123"/>
      <sheetName val="bill_nb2-Plumbing_&amp;_Drainag22"/>
      <sheetName val="Pl_&amp;_Dr_B22"/>
      <sheetName val="Pl_&amp;_Dr_G22"/>
      <sheetName val="Pl_&amp;_Dr_M22"/>
      <sheetName val="Pl_&amp;_Dr_122"/>
      <sheetName val="Pl_&amp;_Dr_222"/>
      <sheetName val="Pl_&amp;_Dr_322"/>
      <sheetName val="Pl_&amp;_Dr_422"/>
      <sheetName val="Pl_&amp;_Dr_522"/>
      <sheetName val="Pl_&amp;_Dr_622"/>
      <sheetName val="Pl_&amp;_Dr_722"/>
      <sheetName val="Pl_&amp;_Dr_822"/>
      <sheetName val="Pl_&amp;_Dr_R22"/>
      <sheetName val="FF_B22"/>
      <sheetName val="FF_G22"/>
      <sheetName val="FF_M22"/>
      <sheetName val="FF_122"/>
      <sheetName val="FF_2_22"/>
      <sheetName val="FF_322"/>
      <sheetName val="FF_422"/>
      <sheetName val="FF_522"/>
      <sheetName val="FF_6_22"/>
      <sheetName val="FF_722"/>
      <sheetName val="FF_822"/>
      <sheetName val="FF_R22"/>
      <sheetName val="bill_nb3-FF22"/>
      <sheetName val="HVAC_B22"/>
      <sheetName val="HVAC_G22"/>
      <sheetName val="HVAC_M22"/>
      <sheetName val="HVAC_122"/>
      <sheetName val="HVAC_222"/>
      <sheetName val="HVAC_322"/>
      <sheetName val="HVAC_422"/>
      <sheetName val="HVAC_522"/>
      <sheetName val="HVAC_622"/>
      <sheetName val="HVAC_722"/>
      <sheetName val="HVAC_822"/>
      <sheetName val="HVAC_R22"/>
      <sheetName val="bill_nb4-HVAC22"/>
      <sheetName val="SC_B22"/>
      <sheetName val="SC_G22"/>
      <sheetName val="SC_M22"/>
      <sheetName val="SC_122"/>
      <sheetName val="SC_222"/>
      <sheetName val="SC_322"/>
      <sheetName val="SC_422"/>
      <sheetName val="SC_522"/>
      <sheetName val="SC_622"/>
      <sheetName val="SC_722"/>
      <sheetName val="SC_822"/>
      <sheetName val="SC_R22"/>
      <sheetName val="AV_B22"/>
      <sheetName val="AV_G22"/>
      <sheetName val="AV_M22"/>
      <sheetName val="AV_122"/>
      <sheetName val="AV_222"/>
      <sheetName val="AV_322"/>
      <sheetName val="AV_422"/>
      <sheetName val="AV_522"/>
      <sheetName val="AV_622"/>
      <sheetName val="AV_722"/>
      <sheetName val="AV_822"/>
      <sheetName val="EL_B22"/>
      <sheetName val="EL_M22"/>
      <sheetName val="EL_122"/>
      <sheetName val="EL_222"/>
      <sheetName val="EL_322"/>
      <sheetName val="EL_422"/>
      <sheetName val="EL_522"/>
      <sheetName val="EL_622"/>
      <sheetName val="EL_722"/>
      <sheetName val="EL_822"/>
      <sheetName val="EL_R22"/>
      <sheetName val="EL_TR22"/>
      <sheetName val="8-_EL22"/>
      <sheetName val="FA_B22"/>
      <sheetName val="FA_G22"/>
      <sheetName val="FA_M22"/>
      <sheetName val="FA_122"/>
      <sheetName val="FA_222"/>
      <sheetName val="FA_322"/>
      <sheetName val="FA_422"/>
      <sheetName val="FA_522"/>
      <sheetName val="FA_622"/>
      <sheetName val="FA_722"/>
      <sheetName val="FA_822"/>
      <sheetName val="FA_R22"/>
      <sheetName val="9-_FA22"/>
      <sheetName val="Div__0223"/>
      <sheetName val="Div__0323"/>
      <sheetName val="Div__0423"/>
      <sheetName val="Div__0523"/>
      <sheetName val="Div__0623"/>
      <sheetName val="Div__0723"/>
      <sheetName val="Div__0823"/>
      <sheetName val="Div__0923"/>
      <sheetName val="Div__1023"/>
      <sheetName val="Div__1123"/>
      <sheetName val="Div__1223"/>
      <sheetName val="Div_1323"/>
      <sheetName val="EXTERNAL_WORKS23"/>
      <sheetName val="PRODUCTIVITY_RATE23"/>
      <sheetName val="U_R_A_-_MASONRY23"/>
      <sheetName val="U_R_A_-_PLASTERING23"/>
      <sheetName val="U_R_A_-_TILING23"/>
      <sheetName val="U_R_A_-_GRANITE23"/>
      <sheetName val="V_C_2_-_EARTHWORK23"/>
      <sheetName val="V_C_9_-_CERAMIC23"/>
      <sheetName val="V_C_9_-_FINISHES23"/>
      <sheetName val="PMWeb_data23"/>
      <sheetName val="w't_table22"/>
      <sheetName val="2_2)Revised_Cash_Flow22"/>
      <sheetName val="Elemental_Buildup22"/>
      <sheetName val="PointNo_522"/>
      <sheetName val="SS_MH23"/>
      <sheetName val="Chiet_t22"/>
      <sheetName val="Staffing_and_Rates_IA22"/>
      <sheetName val="Index_List22"/>
      <sheetName val="Type_List22"/>
      <sheetName val="File_Types22"/>
      <sheetName val="입찰내역_발주처_양식22"/>
      <sheetName val="Material_List_22"/>
      <sheetName val="PRECAST_lightconc-II24"/>
      <sheetName val="Item-_Compact20"/>
      <sheetName val="final_abstract24"/>
      <sheetName val="E_&amp;_R20"/>
      <sheetName val="B6_2_21"/>
      <sheetName val="LIST_DO_NOT_REMOVE21"/>
      <sheetName val="Division_251"/>
      <sheetName val="Division_422"/>
      <sheetName val="Division_522"/>
      <sheetName val="Division_622"/>
      <sheetName val="Division_722"/>
      <sheetName val="Division_822"/>
      <sheetName val="Division_922"/>
      <sheetName val="Division_1022"/>
      <sheetName val="Division_1222"/>
      <sheetName val="Division_1422"/>
      <sheetName val="Division_2125"/>
      <sheetName val="Division_2223"/>
      <sheetName val="Division_2322"/>
      <sheetName val="Division_2622"/>
      <sheetName val="Division_2722"/>
      <sheetName val="Division_2822"/>
      <sheetName val="Division_3122"/>
      <sheetName val="Division_3222"/>
      <sheetName val="Division_3322"/>
      <sheetName val="Summary_of_Work20"/>
      <sheetName val="Staff_Acco_20"/>
      <sheetName val="TBAL9697_-group_wise__sdpl20"/>
      <sheetName val="Employee_List20"/>
      <sheetName val="Project_Cost_Breakdown20"/>
      <sheetName val="Рабочий_лист19"/>
      <sheetName val="Rate_summary19"/>
      <sheetName val="Annex_1_Sect_3a20"/>
      <sheetName val="Annex_1_Sect_3a_120"/>
      <sheetName val="Annex_1_Sect_3b20"/>
      <sheetName val="Annex_1_Sect_3c20"/>
      <sheetName val="HOURLY_RATES20"/>
      <sheetName val="RAB_AR&amp;STR19"/>
      <sheetName val="SITE_WORK19"/>
      <sheetName val="Back_up19"/>
      <sheetName val="PT_141-_Site_A_Landscape19"/>
      <sheetName val="INDIGINEOUS_ITEMS_19"/>
      <sheetName val="Duct_Accesories19"/>
      <sheetName val="????_???_??19"/>
      <sheetName val="d-safe_DELUXE19"/>
      <sheetName val="Common_Variables19"/>
      <sheetName val="train_cash19"/>
      <sheetName val="accom_cash19"/>
      <sheetName val="Mall_waterproofing19"/>
      <sheetName val="MSCP_waterproofing19"/>
      <sheetName val="[SHOPLIST_xls]70,/0s«iÆøí¬i19"/>
      <sheetName val="Labour_&amp;_Plant19"/>
      <sheetName val="GPL_Revenu_Update19"/>
      <sheetName val="DO_NOT_TOUCH19"/>
      <sheetName val="Work_Type19"/>
      <sheetName val="[SHOPLIST_xls][SHOPLIST_xls]735"/>
      <sheetName val="Ave_wtd_rates19"/>
      <sheetName val="Debits_as_on_12_04_0819"/>
      <sheetName val="STAFFSCHED_19"/>
      <sheetName val="TRIAL_BALANCE19"/>
      <sheetName val="Geneí¬_i18"/>
      <sheetName val="PROJECT_BRIEF(EX_NEW)19"/>
      <sheetName val="Cashflow_projection14"/>
      <sheetName val="PPA_Summary15"/>
      <sheetName val="Risk_Breakdown_Structure18"/>
      <sheetName val="AREA_OF_APPLICATION18"/>
      <sheetName val="steel_total18"/>
      <sheetName val="ELE_BOQ18"/>
      <sheetName val="Area_Breakdown_PER_LEVEL_LINK14"/>
      <sheetName val="CF_Input14"/>
      <sheetName val="DATA_INPUT14"/>
      <sheetName val="Vordruck-Nr__7_1_3_D14"/>
      <sheetName val="M&amp;A_D14"/>
      <sheetName val="M&amp;A_E14"/>
      <sheetName val="M&amp;A_G14"/>
      <sheetName val="Floor_Box_16"/>
      <sheetName val="[SHOPLIST_xls]7014"/>
      <sheetName val="[SHOPLIST_xls]70,14"/>
      <sheetName val="Base_BM-rebar14"/>
      <sheetName val="Z-_GENERAL_PRICE_SUMMARY15"/>
      <sheetName val="Equipment_Rates14"/>
      <sheetName val="[SHOPLIST_xls][SHOPLIST_xls]736"/>
      <sheetName val="E_H_-_H__W_P_14"/>
      <sheetName val="E__H__Treatment_for_pile_cap14"/>
      <sheetName val="%_prog_figs_-u5_and_total15"/>
      <sheetName val="Service_Type12"/>
      <sheetName val="Contract_Division12"/>
      <sheetName val="SubContract_Type12"/>
      <sheetName val="_SHOPLIST_xls_7011"/>
      <sheetName val="Resumo_Empreitadas15"/>
      <sheetName val="Data_Sheet14"/>
      <sheetName val="tender_allowances14"/>
      <sheetName val="_Summary_BKG_03414"/>
      <sheetName val="BILL_3R14"/>
      <sheetName val="1_2_Staff_Schedule15"/>
      <sheetName val="[SHOPLIST_xls]/VW14"/>
      <sheetName val="[SHOPLIST_xls]/VWVU))tÏØ0__94"/>
      <sheetName val="[SHOPLIST_xls]/VWVU))tÏØ0__95"/>
      <sheetName val="BLOCK-A_(MEA_SHEET)14"/>
      <sheetName val="[SHOPLIST_xls][SHOPLIST_xls][14"/>
      <sheetName val="Materials_14"/>
      <sheetName val="Attach_4-1811"/>
      <sheetName val="Labour_Costs14"/>
      <sheetName val="Ewaan_Show_Kitchen_(2)11"/>
      <sheetName val="Cash_Flow_Working11"/>
      <sheetName val="MN_T_B_11"/>
      <sheetName val="Mix_Design15"/>
      <sheetName val="Form_614"/>
      <sheetName val="Risk_Register14"/>
      <sheetName val="Revised_Front_Page14"/>
      <sheetName val="Diff_Run01&amp;Run0214"/>
      <sheetName val="CCS_Summary14"/>
      <sheetName val="1_Carillion_Staff14"/>
      <sheetName val="_2_Staff_&amp;_Gen_labour14"/>
      <sheetName val="3_Offices14"/>
      <sheetName val="4_TempServ14"/>
      <sheetName val="__5_Temp_Wks14"/>
      <sheetName val="_6_Addn_Plant14"/>
      <sheetName val="_7__Transport14"/>
      <sheetName val="_8_Testing14"/>
      <sheetName val="9__Miscellaneous14"/>
      <sheetName val="10__Design14"/>
      <sheetName val="_11_Insurances14"/>
      <sheetName val="_12_Client_Req_14"/>
      <sheetName val="Risk_List14"/>
      <sheetName val="Track_of_Changes14"/>
      <sheetName val="Bill_8_Doors_&amp;_Windows14"/>
      <sheetName val="Bill_9_Finishes_14"/>
      <sheetName val="Bill_10_Specialities14"/>
      <sheetName val="Bill_1014"/>
      <sheetName val="Cost_Heading11"/>
      <sheetName val="2F_회의실견적(5_14_일대)7"/>
      <sheetName val="_HIT-&gt;HMC_견적(3900)7"/>
      <sheetName val="Appendix_B7"/>
      <sheetName val="PRICE_INFO11"/>
      <sheetName val="RC_SUMMARY11"/>
      <sheetName val="LABOUR_PRODUCTIVITY-TAV11"/>
      <sheetName val="MATERIAL_PRICES11"/>
      <sheetName val="P-100_MRF_DB_R111"/>
      <sheetName val="Site_Dev_BOQ14"/>
      <sheetName val="[SHOPLIST_xls]/VWVU))tÏØ0__96"/>
      <sheetName val="[SHOPLIST_xls]/VWVU))tÏØ0__97"/>
      <sheetName val="D_&amp;_W_sizes11"/>
      <sheetName val="SOPMA_DD11"/>
      <sheetName val="BOQ_(2)5"/>
      <sheetName val="LABOUR_RATE5"/>
      <sheetName val="Material_Rate5"/>
      <sheetName val="Labor_abs-PW5"/>
      <sheetName val="Labor_abs-NMR5"/>
      <sheetName val="kppl_pl5"/>
      <sheetName val="Basic_Rates5"/>
      <sheetName val="Combined_Results_5"/>
      <sheetName val="Labour_Rate_11"/>
      <sheetName val="[SHOPLIST_xls]/VWVU))tÏØ0__98"/>
      <sheetName val="[SHOPLIST_xls]70,/0s«_iÆø_í¬_14"/>
      <sheetName val="[SHOPLIST_xls]70?,/0?s«i?Æøí¬14"/>
      <sheetName val="Data_I_(2)11"/>
      <sheetName val="rEFERENCES_11"/>
      <sheetName val="1_-_Main_Building4"/>
      <sheetName val="1_-_Summary4"/>
      <sheetName val="2_-_Landscaping_Works4"/>
      <sheetName val="2_-_Summary4"/>
      <sheetName val="4_-_Bldg_Infra4"/>
      <sheetName val="4_-_Summary4"/>
      <sheetName val="Qtys_ZamZam_(Del__before)11"/>
      <sheetName val="Qtys_Relocation_(Del_before)11"/>
      <sheetName val="_Qtys_Sub_&amp;_Tents_(Del__befor11"/>
      <sheetName val="Qtys__Signages_(Del__before)11"/>
      <sheetName val="Qtys_Temporary_Passages_(Del)11"/>
      <sheetName val="_Qtys_Ser__Rooms_(Del_before)11"/>
      <sheetName val="Asset_Allocation_(CR)4"/>
      <sheetName val="Project_Benchmarking4"/>
      <sheetName val="Dashboard_(1)4"/>
      <sheetName val="VO_Agreed_to_Unifier_Sum4"/>
      <sheetName val="VO_Not_yet_Agreed_to_Unifier4"/>
      <sheetName val="VO_Anticipated_to_Unifier4"/>
      <sheetName val="EW_to_Unifier4"/>
      <sheetName val="Prov_Sums4"/>
      <sheetName val="Other_Amounts4"/>
      <sheetName val="Div_07_Thermal_&amp;_Moisture5"/>
      <sheetName val="Data_Validation5"/>
      <sheetName val="Div26_-_Elect5"/>
      <sheetName val="CHUNG_CU_CARRILON5"/>
      <sheetName val="[SHOPLIST_xls]/VWVU))tÏØ0__99"/>
      <sheetName val="New_Rates3"/>
      <sheetName val="Labour_Rates3"/>
      <sheetName val="Status_3"/>
      <sheetName val="CLIENT_BUDGET3"/>
      <sheetName val="Reco-June_20193"/>
      <sheetName val="REMINING_PROGRESS3"/>
      <sheetName val="OS&amp;E__IT3"/>
      <sheetName val="PAID_AMOUNT3"/>
      <sheetName val="IPA_213"/>
      <sheetName val="Order_by_owner3"/>
      <sheetName val="PERLIM__Sammary3"/>
      <sheetName val="RECOVER_OF_DOUBLE_PAYMENT3"/>
      <sheetName val="rathath_al_matar3"/>
      <sheetName val="INTERNAL_LINE_3"/>
      <sheetName val="MINOVA_AL_DEYAR3"/>
      <sheetName val="BLUE_RHINE3"/>
      <sheetName val="NATIONAL_PAINT3"/>
      <sheetName val="FIRE_RATED3"/>
      <sheetName val="2_Plex4"/>
      <sheetName val="Sheet1_(2)4"/>
      <sheetName val="4_Plex4"/>
      <sheetName val="6_Plex_4"/>
      <sheetName val="Detailed_Summary4"/>
      <sheetName val="Sheet1_(3)4"/>
      <sheetName val="Sheet1_(4)4"/>
      <sheetName val="Dash_board14"/>
      <sheetName val="CIF_COST_ITEM3"/>
      <sheetName val="Rates_for_public_areas3"/>
      <sheetName val="[SHOPLIST_xls][SHOPLIST_xls]737"/>
      <sheetName val="Estimate_for_approval3"/>
      <sheetName val="Balance_Sheet3"/>
      <sheetName val="B-3_2_EB3"/>
      <sheetName val="Trade_Summary3"/>
      <sheetName val="AOP_Summary-25"/>
      <sheetName val="Summary_3"/>
      <sheetName val="B04-A_-_DIA_SUDEER3"/>
      <sheetName val="04D_-_Tanmyat3"/>
      <sheetName val="13-_B04-B_&amp;_C3"/>
      <sheetName val="_SITE_09_B04-B&amp;C-AFAQ3"/>
      <sheetName val="Tender_Docs3"/>
      <sheetName val="Miral_Emails3"/>
      <sheetName val="LOAs_(061619)3"/>
      <sheetName val="Contract_Conditions_(Tender)3"/>
      <sheetName val="Contract_Qualifications3"/>
      <sheetName val="YVPI_&amp;_GII3"/>
      <sheetName val="LOA_(live_sheet)3"/>
      <sheetName val="LOA_Log_(082419)3"/>
      <sheetName val="Key_Docs_Ref_3"/>
      <sheetName val="To_Mr__Boota_(072519)3"/>
      <sheetName val="Sec__A-PQ4"/>
      <sheetName val="Preamble_B4"/>
      <sheetName val="Sec__C-Dayworks4"/>
      <sheetName val="d5_4"/>
      <sheetName val="Sheet_Index3"/>
      <sheetName val="Status_Summary4"/>
      <sheetName val="CONSTRUCTION_COMPONENT3"/>
      <sheetName val="Recon_Template3"/>
      <sheetName val="[SHOPLIST_xls]/VWVU))tÏØ0_100"/>
      <sheetName val="[SHOPLIST_xls]/VWVU))tÏØ0_101"/>
      <sheetName val="[SHOPLIST_xls]/VWVU))tÏØ0_102"/>
      <sheetName val="Drop_Down_Data3"/>
      <sheetName val="Rules_3"/>
      <sheetName val="Update_list3"/>
      <sheetName val="Sinh_Nam_systems3"/>
      <sheetName val="DIE_profile3"/>
      <sheetName val="Import_tax3"/>
      <sheetName val="TONG_HOP_VL-NC3"/>
      <sheetName val="TONGKE3p_3"/>
      <sheetName val="TH_VL,_NC,_DDHT_Thanhphuoc3"/>
      <sheetName val="DON_GIA3"/>
      <sheetName val="CHITIET_VL-NC3"/>
      <sheetName val="TH_kinh_phi3"/>
      <sheetName val="KLDT_DIEN3"/>
      <sheetName val="Dinh_muc_CP_KTCB_khac3"/>
      <sheetName val="quotation_3"/>
      <sheetName val="Bill_5_-_Carpark3"/>
      <sheetName val="BOQ_-_summary__33"/>
      <sheetName val="NKSC_thue3"/>
      <sheetName val="05__Data_Cash_Flow3"/>
      <sheetName val="MTO_REV_2(ARMOR)3"/>
      <sheetName val="L3-WBS_Mapping3"/>
      <sheetName val="BAFO_CCL_Submission3"/>
      <sheetName val="[SHOPLIST_xls][SHOPLIST_xls]/V3"/>
      <sheetName val="Core_Data3"/>
      <sheetName val="[SHOPLIST_xls]/VWVU))tÏØ0_103"/>
      <sheetName val="[SHOPLIST_xls]/VWVU))tÏØ0_104"/>
      <sheetName val="[SHOPLIST_xls][SH3"/>
      <sheetName val="[SHOPLIST_xls]70_3"/>
      <sheetName val="P1926-H2B_Pkg_2A&amp;2B3"/>
      <sheetName val="P1940-H2B_Pkg_1_Guestrooms3"/>
      <sheetName val="BOQ_1_923"/>
      <sheetName val="Abs_PMRL3"/>
      <sheetName val="SITE_WORKS2"/>
      <sheetName val="WOOD_WORK2"/>
      <sheetName val="THERMAL_&amp;_MOISTURE_2"/>
      <sheetName val="DOORS_&amp;_WINDOWS2"/>
      <sheetName val="Additional_Items2"/>
      <sheetName val="Master_data2"/>
      <sheetName val="[SHOPLIST_xls]/VWVU))tÏØ0_105"/>
      <sheetName val="Staff_OLD_2"/>
      <sheetName val="Basic_Rate2"/>
      <sheetName val="MASTER_RATE_ANALYSIS2"/>
      <sheetName val="MAIN_SUMMARY2"/>
      <sheetName val="[SHOPLIST_xls]/VWVU))tÏØ0_106"/>
      <sheetName val="[SHOPLIST_xls]/VWVU))tÏØ0_107"/>
      <sheetName val="Appendix-A_-GRAND_SUMMARY2"/>
      <sheetName val="D9_(New_Rate)2"/>
      <sheetName val="Joseph_Record2"/>
      <sheetName val="P15_Cost_Implications2"/>
      <sheetName val="P15_uPVC_ducts-Rate_Summary2"/>
      <sheetName val="P13_uPVC_ducts2"/>
      <sheetName val="P13_Mass_Concrete2"/>
      <sheetName val="P13_Imported_Fill2"/>
      <sheetName val="P14_uPVC_ducts2"/>
      <sheetName val="P14_Mass_Concrete2"/>
      <sheetName val="P14_Imported_Fill2"/>
      <sheetName val="P14_Sand_bed_to_cable2"/>
      <sheetName val="P15_uPVC_ducts2"/>
      <sheetName val="Cumulative_Rail_2"/>
      <sheetName val="TB_ALJADA2"/>
      <sheetName val="Plot_Area2"/>
      <sheetName val="Closing_entries2"/>
      <sheetName val="Executive_Summary2"/>
      <sheetName val="Sales_Tracking_Report_(STR)2"/>
      <sheetName val="Blocking_Tracking_Report_(BTR)2"/>
      <sheetName val="[SHOPLIST_xls]70,/0s«iÆøí¬3"/>
      <sheetName val="Bill_No_12"/>
      <sheetName val="Portfolio_List2"/>
      <sheetName val="Quotation_FM_administration2"/>
      <sheetName val="Quotation_Visitor_and_Sec2"/>
      <sheetName val="Service_Charge2"/>
      <sheetName val="CABLES_2"/>
      <sheetName val="Quotation_Offices_108,9,10,11)2"/>
      <sheetName val="Quotation_modification2"/>
      <sheetName val="DIV_01_General_Requirements2"/>
      <sheetName val="Bill_(1)_Main_Building2"/>
      <sheetName val="Bill_(2)_General_Site_&amp;_Parkin2"/>
      <sheetName val="wd_points2"/>
      <sheetName val="Bill_(3)_Guest_House2"/>
      <sheetName val="Bill_(4)_Family_Buildings2"/>
      <sheetName val="Bill_(5)_Villa_Buildings2"/>
      <sheetName val="Bill_(6)_Entrance_Building2"/>
      <sheetName val="Bill_(7)_Masjid2"/>
      <sheetName val="Bill_(8)_Auditorium2"/>
      <sheetName val="Bill_(9)_Site_Prep__&amp;_Roadway2"/>
      <sheetName val="Summary_Cost2"/>
      <sheetName val="lighting_points2"/>
      <sheetName val="ESTIMATE_(2)2"/>
      <sheetName val="COM_Summary2"/>
      <sheetName val="L_(4)2"/>
      <sheetName val="Initial_Data2"/>
      <sheetName val="Package_Status2"/>
      <sheetName val="_Estimate__1"/>
      <sheetName val="Equip_1"/>
      <sheetName val="Account_Codes1"/>
      <sheetName val="WATER_DUCT_-_IC_211"/>
      <sheetName val="Asset_Desc1"/>
      <sheetName val="BUAs_and_Sales_Forecast1"/>
      <sheetName val="Lagoons_Breakdown_Prices1"/>
      <sheetName val="Cover_HW_Z2_1"/>
      <sheetName val="TOTAL_WORK1"/>
      <sheetName val="part_31"/>
      <sheetName val="pile_Length_for_Easter_fence1"/>
      <sheetName val="Div_10-Specialities_1"/>
      <sheetName val="MALE_&amp;_FEMALE_1"/>
      <sheetName val="Div_Summary1"/>
      <sheetName val="BULD_3"/>
      <sheetName val="BLOCK_K"/>
      <sheetName val="제출내역_(2)"/>
      <sheetName val="[SHOPLIST.xls]70,/0s«iÆøí¬i4"/>
      <sheetName val="[SHOPLIST.xls]70,/0s«iÆøí¬i5"/>
      <sheetName val="[SHOPLIST.xls]/VWVU))tÏØ0__21"/>
      <sheetName val="[SHOPLIST.xls][SHOPLIST_xls]/VW"/>
      <sheetName val="[SHOPLIST.xls]/VWVU))tÏØ0__23"/>
      <sheetName val="[SHOPLIST.xls]/VWVU))tÏØ0__22"/>
      <sheetName val="[SHOPLIST.xls]70,/0s«iÆøí¬i6"/>
      <sheetName val="[SHOPLIST.xls]/VW1"/>
      <sheetName val="[SHOPLIST.xls]70,/0s«iÆøí¬i7"/>
      <sheetName val="[SHOPLIST.xls]/VW2"/>
      <sheetName val="[SHOPLIST.xls]/VWVU))tÏØ0__31"/>
      <sheetName val="[SHOPLIST.xls]70,/0s«_iÆø_í¬_i1"/>
      <sheetName val="[SHOPLIST.xls]70?,/0?s«i?Æøí¬i1"/>
      <sheetName val="[SHOPLIST.xls]/VWVU))tÏØ0__32"/>
      <sheetName val="[SHOPLIST.xls]70,/0s«_iÆø_í¬_i2"/>
      <sheetName val="[SHOPLIST.xls]70?,/0?s«i?Æøí¬i2"/>
      <sheetName val="[SHOPLIST.xls]70,/0s«iÆøí¬i8"/>
      <sheetName val="[SHOPLIST.xls]/VW3"/>
      <sheetName val="[SHOPLIST.xls]/VWVU))tÏØ0__33"/>
      <sheetName val="[SHOPLIST.xls]70,/0s«_iÆø_í¬_i3"/>
      <sheetName val="[SHOPLIST.xls]70?,/0?s«i?Æøí¬i3"/>
      <sheetName val="[SHOPLIST.xls]70,/0s«iÆøí¬i13"/>
      <sheetName val="[SHOPLIST.xls]/VW8"/>
      <sheetName val="[SHOPLIST.xls]/VWVU))tÏØ0__40"/>
      <sheetName val="[SHOPLIST.xls]/VWVU))tÏØ0__41"/>
      <sheetName val="[SHOPLIST.xls]/VWVU))tÏØ0__42"/>
      <sheetName val="[SHOPLIST.xls]/VWVU))tÏØ0__43"/>
      <sheetName val="[SHOPLIST.xls]/VWVU))tÏØ0__44"/>
      <sheetName val="[SHOPLIST.xls]70,/0s«_iÆø_í¬_i8"/>
      <sheetName val="[SHOPLIST.xls]70?,/0?s«i?Æøí¬i8"/>
      <sheetName val="[SHOPLIST.xls]70,/0s«iÆøí¬i10"/>
      <sheetName val="[SHOPLIST.xls]/VW5"/>
      <sheetName val="[SHOPLIST.xls]/VWVU))tÏØ0__25"/>
      <sheetName val="[SHOPLIST.xls]/VWVU))tÏØ0__35"/>
      <sheetName val="[SHOPLIST.xls]70,/0s«_iÆø_í¬_i5"/>
      <sheetName val="[SHOPLIST.xls]70?,/0?s«i?Æøí¬i5"/>
      <sheetName val="[SHOPLIST.xls]70,/0s«iÆøí¬i9"/>
      <sheetName val="[SHOPLIST.xls]/VW4"/>
      <sheetName val="[SHOPLIST.xls]/VWVU))tÏØ0__24"/>
      <sheetName val="[SHOPLIST.xls]/VWVU))tÏØ0__34"/>
      <sheetName val="[SHOPLIST.xls]70,/0s«_iÆø_í¬_i4"/>
      <sheetName val="[SHOPLIST.xls]70?,/0?s«i?Æøí¬i4"/>
      <sheetName val="[SHOPLIST.xls]70,/0s«iÆøí¬i12"/>
      <sheetName val="[SHOPLIST.xls]/VW7"/>
      <sheetName val="[SHOPLIST.xls]/VWVU))tÏØ0__29"/>
      <sheetName val="[SHOPLIST.xls]/VWVU))tÏØ0__30"/>
      <sheetName val="[SHOPLIST.xls]/VWVU))tÏØ0__37"/>
      <sheetName val="[SHOPLIST.xls]/VWVU))tÏØ0__38"/>
      <sheetName val="[SHOPLIST.xls]/VWVU))tÏØ0__39"/>
      <sheetName val="[SHOPLIST.xls]70,/0s«_iÆø_í¬_i7"/>
      <sheetName val="[SHOPLIST.xls]70?,/0?s«i?Æøí¬i7"/>
      <sheetName val="[SHOPLIST.xls]70,/0s«iÆøí¬i11"/>
      <sheetName val="[SHOPLIST.xls]/VW6"/>
      <sheetName val="[SHOPLIST.xls]/VWVU))tÏØ0__26"/>
      <sheetName val="[SHOPLIST.xls]/VWVU))tÏØ0__27"/>
      <sheetName val="[SHOPLIST.xls]/VWVU))tÏØ0__28"/>
      <sheetName val="[SHOPLIST.xls]/VWVU))tÏØ0__36"/>
      <sheetName val="[SHOPLIST.xls]70,/0s«_iÆø_í¬_i6"/>
      <sheetName val="[SHOPLIST.xls]70?,/0?s«i?Æøí¬i6"/>
      <sheetName val="[SHOPLIST.xls]70,/0s«iÆøí¬i14"/>
      <sheetName val="[SHOPLIST.xls]/VW9"/>
      <sheetName val="[SHOPLIST.xls]/VWVU))tÏØ0__45"/>
      <sheetName val="[SHOPLIST.xls]/VWVU))tÏØ0__46"/>
      <sheetName val="[SHOPLIST.xls]/VWVU))tÏØ0__47"/>
      <sheetName val="[SHOPLIST.xls]/VWVU))tÏØ0__48"/>
      <sheetName val="[SHOPLIST.xls]/VWVU))tÏØ0__49"/>
      <sheetName val="[SHOPLIST.xls]70,/0s«_iÆø_í¬_i9"/>
      <sheetName val="[SHOPLIST.xls]70?,/0?s«i?Æøí¬i9"/>
      <sheetName val="[SHOPLIST.xls]70,/0s«iÆøí¬i15"/>
      <sheetName val="[SHOPLIST.xls]/VW10"/>
      <sheetName val="[SHOPLIST.xls]/VWVU))tÏØ0__50"/>
      <sheetName val="[SHOPLIST.xls]/VWVU))tÏØ0__51"/>
      <sheetName val="[SHOPLIST.xls]/VWVU))tÏØ0__52"/>
      <sheetName val="[SHOPLIST.xls]/VWVU))tÏØ0__53"/>
      <sheetName val="[SHOPLIST.xls]/VWVU))tÏØ0__54"/>
      <sheetName val="[SHOPLIST.xls]70,/0s«_iÆø_í¬_10"/>
      <sheetName val="[SHOPLIST.xls]70?,/0?s«i?Æøí¬10"/>
      <sheetName val="Data Works"/>
      <sheetName val="Works"/>
      <sheetName val="UC-Testing"/>
      <sheetName val="Control Panel"/>
      <sheetName val="bill no. 3"/>
      <sheetName val="[SHOPLIST.xls]70___0_s__i____17"/>
      <sheetName val="[SHOPLIST.xls]_VW__VU________12"/>
      <sheetName val="[SHOPLIST.xls]70___0_s__i____18"/>
      <sheetName val="[SHOPLIST.xls]70_x005f_x0000___0_x0_7"/>
      <sheetName val="[SHOPLIST.xls]70___0_s__i____19"/>
      <sheetName val="[SHOPLIST.xls]_VW__VU________13"/>
      <sheetName val="[SHOPLIST.xls]70___0_s__i____20"/>
      <sheetName val="[SHOPLIST.xls]_VW__VU________14"/>
      <sheetName val="[SHOPLIST.xls]70___0_s__i____21"/>
      <sheetName val="[SHOPLIST.xls]70_x005f_x0000___0_x0_8"/>
      <sheetName val="[SHOPLIST.xls]70___0_s__i____22"/>
      <sheetName val="[SHOPLIST.xls]_VW__VU________15"/>
      <sheetName val="[SHOPLIST.xls]_SHOPLIST_xls_610"/>
      <sheetName val="[SHOPLIST.xls]_SHOPLIST_xls_611"/>
      <sheetName val="[SHOPLIST.xls]_SHOPLIST_xls_612"/>
      <sheetName val="[SHOPLIST.xls]_SHOPLIST_xls_613"/>
      <sheetName val="[SHOPLIST.xls]_SHOPLIST_xls_614"/>
      <sheetName val="[SHOPLIST.xls]_SHOPLIST_xls_615"/>
      <sheetName val="[SHOPLIST.xls]_SHOPLIST_xls_616"/>
      <sheetName val="[SHOPLIST.xls]_SHOPLIST_xls_617"/>
      <sheetName val="[SHOPLIST.xls]_SHOPLIST_xls_618"/>
      <sheetName val="[SHOPLIST.xls]_SHOPLIST_xls_619"/>
      <sheetName val="[SHOPLIST.xls]_SHOPLIST_xls_620"/>
      <sheetName val="[SHOPLIST.xls]_SHOPLIST_xls_621"/>
      <sheetName val="[SHOPLIST.xls]_SHOPLIST_xls_622"/>
      <sheetName val="[SHOPLIST.xls]_SHOPLIST_xls_623"/>
      <sheetName val="[SHOPLIST.xls]_SHOPLIST_xls_624"/>
      <sheetName val="[SHOPLIST.xls]_SHOPLIST_xls_625"/>
      <sheetName val="[SHOPLIST.xls]_SHOPLIST_xls_626"/>
      <sheetName val="[SHOPLIST.xls]_SHOPLIST_xls_627"/>
      <sheetName val="[SHOPLIST.xls]_SHOPLIST_xls_628"/>
      <sheetName val="[SHOPLIST.xls]_SHOPLIST_xls_629"/>
      <sheetName val="[SHOPLIST.xls]_SHOPLIST_xls_630"/>
      <sheetName val="[SHOPLIST.xls]_SHOPLIST_xls_631"/>
      <sheetName val="[SHOPLIST.xls]_SHOPLIST_xls_632"/>
      <sheetName val="[SHOPLIST.xls]_SHOPLIST_xls_633"/>
      <sheetName val="[SHOPLIST.xls]_SHOPLIST_xls_634"/>
      <sheetName val="[SHOPLIST.xls]_SHOPLIST_xls_635"/>
      <sheetName val="[SHOPLIST.xls]_SHOPLIST_xls_636"/>
      <sheetName val="[SHOPLIST.xls]_SHOPLIST_xls_637"/>
      <sheetName val="[SHOPLIST.xls]_SHOPLIST_xls_638"/>
      <sheetName val="[SHOPLIST.xls]_SHOPLIST_xls_639"/>
      <sheetName val="[SHOPLIST.xls]_SHOPLIST_xls_640"/>
      <sheetName val="[SHOPLIST.xls]_SHOPLIST_xls_641"/>
      <sheetName val="[SHOPLIST.xls]_SHOPLIST_xls_642"/>
      <sheetName val="[SHOPLIST.xls]_SHOPLIST_xls_643"/>
      <sheetName val="[SHOPLIST.xls]_SHOPLIST_xls_644"/>
      <sheetName val="[SHOPLIST.xls]_SHOPLIST_xls_645"/>
      <sheetName val="[SHOPLIST.xls]_SHOPLIST_xls_646"/>
      <sheetName val="[SHOPLIST.xls]_SHOPLIST_xls_647"/>
      <sheetName val="[SHOPLIST.xls]_SHOPLIST_xls_648"/>
      <sheetName val="[SHOPLIST.xls]_SHOPLIST_xls_649"/>
      <sheetName val="[SHOPLIST.xls]_SHOPLIST_xls_650"/>
      <sheetName val="[SHOPLIST.xls]_SHOPLIST_xls_651"/>
      <sheetName val="[SHOPLIST.xls]_SHOPLIST_xls_652"/>
      <sheetName val="[SHOPLIST.xls]_SHOPLIST_xls_653"/>
      <sheetName val="[SHOPLIST.xls]_SHOPLIST_xls_654"/>
      <sheetName val="[SHOPLIST.xls]_SHOPLIST_xls_655"/>
      <sheetName val="[SHOPLIST.xls]_SHOPLIST_xls_656"/>
      <sheetName val="[SHOPLIST.xls]_SHOPLIST_xls_657"/>
      <sheetName val="[SHOPLIST.xls]_SHOPLIST_xls_658"/>
      <sheetName val="[SHOPLIST.xls]_SHOPLIST_xls_659"/>
      <sheetName val="[SHOPLIST.xls]_SHOPLIST_xls_660"/>
      <sheetName val="[SHOPLIST.xls]_SHOPLIST_xls_661"/>
      <sheetName val="[SHOPLIST.xls]_SHOPLIST_xls_662"/>
      <sheetName val="[SHOPLIST.xls]_SHOPLIST_xls_663"/>
      <sheetName val="[SHOPLIST.xls]_SHOPLIST_xls_664"/>
      <sheetName val="[SHOPLIST.xls]_SHOPLIST_xls_665"/>
      <sheetName val="[SHOPLIST.xls]_SHOPLIST_xls_666"/>
      <sheetName val="[SHOPLIST.xls]_SHOPLIST_xls_667"/>
      <sheetName val="[SHOPLIST.xls]_SHOPLIST_xls_668"/>
      <sheetName val="[SHOPLIST.xls]_SHOPLIST_xls_669"/>
      <sheetName val="[SHOPLIST.xls]_SHOPLIST_xls_670"/>
      <sheetName val="[SHOPLIST.xls]_SHOPLIST_xls_671"/>
      <sheetName val="[SHOPLIST.xls]_SHOPLIST_xls_672"/>
      <sheetName val="[SHOPLIST.xls]_SHOPLIST_xls_673"/>
      <sheetName val="[SHOPLIST.xls]_SHOPLIST_xls_674"/>
      <sheetName val="[SHOPLIST.xls]_SHOPLIST_xls_675"/>
      <sheetName val="[SHOPLIST.xls]_SHOPLIST_xls_676"/>
      <sheetName val="[SHOPLIST.xls]_SHOPLIST_xls_677"/>
      <sheetName val="[SHOPLIST.xls]_SHOPLIST_xls_678"/>
      <sheetName val="[SHOPLIST.xls]_SHOPLIST_xls_679"/>
      <sheetName val="[SHOPLIST.xls]_SHOPLIST_xls_680"/>
      <sheetName val="[SHOPLIST.xls]_SHOPLIST_xls_681"/>
      <sheetName val="[SHOPLIST.xls]_SHOPLIST_xls_682"/>
      <sheetName val="[SHOPLIST.xls]_SHOPLIST_xls_683"/>
      <sheetName val="[SHOPLIST.xls]_SHOPLIST_xls_684"/>
      <sheetName val="[SHOPLIST.xls]_SHOPLIST_xls_685"/>
      <sheetName val="[SHOPLIST.xls]_SHOPLIST_xls_686"/>
      <sheetName val="[SHOPLIST.xls]_SHOPLIST_xls_687"/>
      <sheetName val="[SHOPLIST.xls]_SHOPLIST_xls_688"/>
      <sheetName val="[SHOPLIST.xls]_SHOPLIST_xls_689"/>
      <sheetName val="[SHOPLIST.xls]_SHOPLIST_xls_690"/>
      <sheetName val="[SHOPLIST.xls]_SHOPLIST_xls_691"/>
      <sheetName val="[SHOPLIST.xls]_SHOPLIST_xls_692"/>
      <sheetName val="[SHOPLIST.xls]_SHOPLIST_xls_693"/>
      <sheetName val="[SHOPLIST.xls]_SHOPLIST_xls_694"/>
      <sheetName val="[SHOPLIST.xls]70_x005f_x005f_x005f_x0000__6"/>
      <sheetName val="[SHOPLIST.xls]_SHOPLIST_xls_695"/>
      <sheetName val="[SHOPLIST.xls]_SHOPLIST_xls_696"/>
      <sheetName val="[SHOPLIST.xls]_SHOPLIST_xls_697"/>
      <sheetName val="[SHOPLIST.xls]_SHOPLIST_xls_698"/>
      <sheetName val="[SHOPLIST.xls]_SHOPLIST_xls_699"/>
      <sheetName val="[SHOPLIST.xls]_SHOPLIST_xls_700"/>
      <sheetName val="[SHOPLIST.xls]_SHOPLIST_xls_701"/>
      <sheetName val="[SHOPLIST.xls]_SHOPLIST_xls_702"/>
      <sheetName val="[SHOPLIST.xls]_SHOPLIST_xls_703"/>
      <sheetName val="[SHOPLIST.xls]_SHOPLIST_xls_704"/>
      <sheetName val="[SHOPLIST.xls]_SHOPLIST_xls_705"/>
      <sheetName val="[SHOPLIST.xls]_SHOPLIST_xls_706"/>
      <sheetName val="[SHOPLIST.xls]_SHOPLIST_xls_707"/>
      <sheetName val="[SHOPLIST.xls]_SHOPLIST_xls_708"/>
      <sheetName val="[SHOPLIST.xls]_SHOPLIST_xls_709"/>
      <sheetName val="[SHOPLIST.xls]_SHOPLIST_xls_710"/>
      <sheetName val="[SHOPLIST.xls]_SHOPLIST_xls_711"/>
      <sheetName val="[SHOPLIST.xls]_SHOPLIST_xls_712"/>
      <sheetName val="[SHOPLIST.xls]_SHOPLIST_xls_713"/>
      <sheetName val="[SHOPLIST.xls]_SHOPLIST_xls_714"/>
      <sheetName val="[SHOPLIST.xls]_SHOPLIST_xls_715"/>
      <sheetName val="[SHOPLIST.xls]_SHOPLIST_xls_716"/>
      <sheetName val="[SHOPLIST.xls]_SHOPLIST_xls_717"/>
      <sheetName val="[SHOPLIST.xls]_SHOPLIST_xls_718"/>
      <sheetName val="[SHOPLIST.xls]_SHOPLIST_xls_719"/>
      <sheetName val="[SHOPLIST.xls]_SHOPLIST_xls_720"/>
      <sheetName val="[SHOPLIST.xls]_SHOPLIST_xls_721"/>
      <sheetName val="[SHOPLIST.xls]_SHOPLIST_xls_722"/>
      <sheetName val="[SHOPLIST.xls]_SHOPLIST_xls_723"/>
      <sheetName val="[SHOPLIST.xls]_SHOPLIST_xls_724"/>
      <sheetName val="[SHOPLIST.xls]_SHOPLIST_xls_725"/>
      <sheetName val="[SHOPLIST.xls]_SHOPLIST_xls_726"/>
      <sheetName val="[SHOPLIST.xls]70___0_s__i____23"/>
      <sheetName val="[SHOPLIST.xls]_VW__VU________16"/>
      <sheetName val="[SHOPLIST.xls]70___0_s__i____24"/>
      <sheetName val="[SHOPLIST.xls]70_x005f_x0000___0_x0_9"/>
      <sheetName val="[SHOPLIST.xls]70___0_s__i____25"/>
      <sheetName val="[SHOPLIST.xls]_SHOPLIST_xls_727"/>
      <sheetName val="[SHOPLIST.xls]_VW__VU________17"/>
      <sheetName val="[SHOPLIST.xls]_SHOPLIST_xls_728"/>
      <sheetName val="[SHOPLIST.xls]_SHOPLIST_xls_729"/>
      <sheetName val="[SHOPLIST.xls]_SHOPLIST_xls_730"/>
      <sheetName val="[SHOPLIST.xls]_SHOPLIST_xls_731"/>
      <sheetName val="[SHOPLIST.xls]_SHOPLIST_xls_732"/>
      <sheetName val="[SHOPLIST.xls]_SHOPLIST_xls_733"/>
      <sheetName val="[SHOPLIST.xls]_SHOPLIST_xls_734"/>
      <sheetName val="[SHOPLIST.xls]_SHOPLIST_xls_735"/>
      <sheetName val="[SHOPLIST.xls]_SHOPLIST_xls_736"/>
      <sheetName val="[SHOPLIST.xls]_SHOPLIST_xls_737"/>
      <sheetName val="[SHOPLIST.xls]_SHOPLIST_xls_738"/>
      <sheetName val="[SHOPLIST.xls]_SHOPLIST_xls_739"/>
      <sheetName val="[SHOPLIST.xls]_SHOPLIST_xls_740"/>
      <sheetName val="[SHOPLIST.xls]_SHOPLIST_xls_741"/>
      <sheetName val="[SHOPLIST.xls]_SHOPLIST_xls_742"/>
      <sheetName val="[SHOPLIST.xls]_SHOPLIST_xls_743"/>
      <sheetName val="[SHOPLIST.xls]_SHOPLIST_xls_744"/>
      <sheetName val="[SHOPLIST.xls]_SHOPLIST_xls_745"/>
      <sheetName val="[SHOPLIST.xls]_SHOPLIST_xls_746"/>
      <sheetName val="[SHOPLIST.xls]_SHOPLIST_xls_747"/>
      <sheetName val="[SHOPLIST.xls]_SHOPLIST_xls_748"/>
      <sheetName val="[SHOPLIST.xls]_SHOPLIST_xls_749"/>
      <sheetName val="[SHOPLIST.xls]_SHOPLIST_xls_750"/>
      <sheetName val="[SHOPLIST.xls]_SHOPLIST_xls_751"/>
      <sheetName val="[SHOPLIST.xls]_SHOPLIST_xls_752"/>
      <sheetName val="[SHOPLIST.xls]_SHOPLIST_xls_753"/>
      <sheetName val="[SHOPLIST.xls]_SHOPLIST_xls_754"/>
      <sheetName val="[SHOPLIST.xls]_SHOPLIST_xls_755"/>
      <sheetName val="[SHOPLIST.xls]_SHOPLIST_xls_756"/>
      <sheetName val="[SHOPLIST.xls]_SHOPLIST_xls_757"/>
      <sheetName val="[SHOPLIST.xls]_SHOPLIST_xls_758"/>
      <sheetName val="[SHOPLIST.xls]_SHOPLIST_xls_759"/>
      <sheetName val="[SHOPLIST.xls]_SHOPLIST_xls_760"/>
      <sheetName val="[SHOPLIST.xls]_SHOPLIST_xls_761"/>
      <sheetName val="[SHOPLIST.xls]_SHOPLIST_xls_762"/>
      <sheetName val="[SHOPLIST.xls]_SHOPLIST_xls_763"/>
      <sheetName val="[SHOPLIST.xls]_SHOPLIST_xls_764"/>
      <sheetName val="[SHOPLIST.xls]_SHOPLIST_xls_765"/>
      <sheetName val="[SHOPLIST.xls]_SHOPLIST_xls_766"/>
      <sheetName val="[SHOPLIST.xls]_SHOPLIST_xls_767"/>
      <sheetName val="[SHOPLIST.xls]_SHOPLIST_xls_768"/>
      <sheetName val="[SHOPLIST.xls]_SHOPLIST_xls_769"/>
      <sheetName val="[SHOPLIST.xls]_SHOPLIST_xls_770"/>
      <sheetName val="[SHOPLIST.xls]_SHOPLIST_xls_771"/>
      <sheetName val="[SHOPLIST.xls]_SHOPLIST_xls_772"/>
      <sheetName val="[SHOPLIST.xls]_SHOPLIST_xls_773"/>
      <sheetName val="[SHOPLIST.xls]_SHOPLIST_xls_774"/>
      <sheetName val="[SHOPLIST.xls]_SHOPLIST_xls_775"/>
      <sheetName val="[SHOPLIST.xls]_SHOPLIST_xls_776"/>
      <sheetName val="[SHOPLIST.xls]_SHOPLIST_xls_777"/>
      <sheetName val="[SHOPLIST.xls]_SHOPLIST_xls_778"/>
      <sheetName val="[SHOPLIST.xls]_SHOPLIST_xls_779"/>
      <sheetName val="[SHOPLIST.xls]_SHOPLIST_xls_780"/>
      <sheetName val="[SHOPLIST.xls]_SHOPLIST_xls_781"/>
      <sheetName val="[SHOPLIST.xls]_SHOPLIST_xls_782"/>
      <sheetName val="[SHOPLIST.xls]_SHOPLIST_xls_783"/>
      <sheetName val="[SHOPLIST.xls]_SHOPLIST_xls_784"/>
      <sheetName val="[SHOPLIST.xls]_SHOPLIST_xls_785"/>
      <sheetName val="[SHOPLIST.xls]_SHOPLIST_xls_786"/>
      <sheetName val="[SHOPLIST.xls]_SHOPLIST_xls_787"/>
      <sheetName val="[SHOPLIST.xls]_SHOPLIST_xls_788"/>
      <sheetName val="[SHOPLIST.xls]_SHOPLIST_xls_789"/>
      <sheetName val="[SHOPLIST.xls]_SHOPLIST_xls_790"/>
      <sheetName val="[SHOPLIST.xls]_SHOPLIST_xls_791"/>
      <sheetName val="[SHOPLIST.xls]_SHOPLIST_xls_792"/>
      <sheetName val="[SHOPLIST.xls]_SHOPLIST_xls_793"/>
      <sheetName val="[SHOPLIST.xls]_SHOPLIST_xls_794"/>
      <sheetName val="[SHOPLIST.xls]_SHOPLIST_xls_795"/>
      <sheetName val="[SHOPLIST.xls]_SHOPLIST_xls_796"/>
      <sheetName val="[SHOPLIST.xls]_SHOPLIST_xls_797"/>
      <sheetName val="[SHOPLIST.xls]_SHOPLIST_xls_798"/>
      <sheetName val="[SHOPLIST.xls]_SHOPLIST_xls_799"/>
      <sheetName val="[SHOPLIST.xls]_SHOPLIST_xls_800"/>
      <sheetName val="[SHOPLIST.xls]_SHOPLIST_xls_801"/>
      <sheetName val="[SHOPLIST.xls]_SHOPLIST_xls_802"/>
      <sheetName val="[SHOPLIST.xls]_SHOPLIST_xls_803"/>
      <sheetName val="[SHOPLIST.xls]_SHOPLIST_xls_804"/>
      <sheetName val="[SHOPLIST.xls]_SHOPLIST_xls_805"/>
      <sheetName val="[SHOPLIST.xls]_SHOPLIST_xls_806"/>
      <sheetName val="[SHOPLIST.xls]_SHOPLIST_xls_807"/>
      <sheetName val="[SHOPLIST.xls]_SHOPLIST_xls_808"/>
      <sheetName val="[SHOPLIST.xls]_SHOPLIST_xls_809"/>
      <sheetName val="[SHOPLIST.xls]_SHOPLIST_xls_810"/>
      <sheetName val="[SHOPLIST.xls]_SHOPLIST_xls_811"/>
      <sheetName val="[SHOPLIST.xls]_SHOPLIST_xls_812"/>
      <sheetName val="[SHOPLIST.xls]_SHOPLIST_xls_813"/>
      <sheetName val="[SHOPLIST.xls]_SHOPLIST_xls_814"/>
      <sheetName val="[SHOPLIST.xls]_SHOPLIST_xls_815"/>
      <sheetName val="[SHOPLIST.xls]_SHOPLIST_xls_816"/>
      <sheetName val="[SHOPLIST.xls]_SHOPLIST_xls_817"/>
      <sheetName val="[SHOPLIST.xls]_SHOPLIST_xls_818"/>
      <sheetName val="[SHOPLIST.xls]_SHOPLIST_xls_819"/>
      <sheetName val="[SHOPLIST.xls]_SHOPLIST_xls_820"/>
      <sheetName val="[SHOPLIST.xls]_SHOPLIST_xls_821"/>
      <sheetName val="[SHOPLIST.xls]_SHOPLIST_xls_822"/>
      <sheetName val="[SHOPLIST.xls]_SHOPLIST_xls_823"/>
      <sheetName val="[SHOPLIST.xls]_SHOPLIST_xls_824"/>
      <sheetName val="[SHOPLIST.xls]_SHOPLIST_xls_825"/>
      <sheetName val="[SHOPLIST.xls]_SHOPLIST_xls_826"/>
      <sheetName val="[SHOPLIST.xls]_SHOPLIST_xls_827"/>
      <sheetName val="[SHOPLIST.xls]_SHOPLIST_xls_828"/>
      <sheetName val="[SHOPLIST.xls]_SHOPLIST_xls_829"/>
      <sheetName val="[SHOPLIST.xls]_SHOPLIST_xls_830"/>
      <sheetName val="[SHOPLIST.xls]_SHOPLIST_xls_831"/>
      <sheetName val="[SHOPLIST.xls]_SHOPLIST_xls_832"/>
      <sheetName val="[SHOPLIST.xls]_SHOPLIST_xls_833"/>
      <sheetName val="[SHOPLIST.xls]_SHOPLIST_xls_834"/>
      <sheetName val="[SHOPLIST.xls]_SHOPLIST_xls_835"/>
      <sheetName val="[SHOPLIST.xls]_SHOPLIST_xls_836"/>
      <sheetName val="[SHOPLIST.xls]_SHOPLIST_xls_837"/>
      <sheetName val="[SHOPLIST.xls]_SHOPLIST_xls_838"/>
      <sheetName val="[SHOPLIST.xls]70_x005f_x005f_x005f_x0000__7"/>
      <sheetName val="[SHOPLIST_xls]70___0_s__i_____3"/>
      <sheetName val="ملخص_المشاريع"/>
      <sheetName val="عقود_المقاولين"/>
      <sheetName val="اوامر_الشراء"/>
      <sheetName val="الحركة_اليومية"/>
      <sheetName val="محمد_عساف"/>
      <sheetName val="كشف_الايرادات_والضرائب"/>
      <sheetName val="حساب_البنك"/>
      <sheetName val="كشف_الرواتب"/>
      <sheetName val="SAF_-_عهد_-_سلامي_ابو_فخر"/>
      <sheetName val="THA_-_عهد_-_ثابت_احمد"/>
      <sheetName val="AAH_-_عهد_-_انس_هبو"/>
      <sheetName val="YSA_-_عهد_-_ياسر_السبع"/>
      <sheetName val="MKJ_-_عهد_-_محمود_قجك"/>
      <sheetName val="MSH_-_عهد_-_محمد_الشامي"/>
      <sheetName val="ALW_-_عهد_-_علوان_علي"/>
      <sheetName val="AHA_-_عهد_-_احمد_الحاج"/>
      <sheetName val="MOR_-_عهد_-_مرجان_عبدالهادي"/>
      <sheetName val="MHA_-_عهد_-_محمد_حسون_العلي"/>
      <sheetName val="MF_-_مكتب_رئيسي"/>
      <sheetName val="CO_-_مقاولين_-_عقود_(2)"/>
      <sheetName val="BUR_-_موردين_-_شركة_البروج_"/>
      <sheetName val="CAP_-_موردين_-_عاصمة_الكهرباء"/>
      <sheetName val="PO_-_موردين_-_اوامر_شراء"/>
      <sheetName val="CO_-_مقاولين_-_عقود"/>
      <sheetName val="HSBC"/>
      <sheetName val="REBAR"/>
      <sheetName val="Product Sheet40"/>
      <sheetName val="Cost Summary"/>
      <sheetName val="Cost Summary SD"/>
      <sheetName val="Schedule S-Curve Revision#3"/>
      <sheetName val="2.223M_due to adj profit"/>
      <sheetName val="HVAC"/>
      <sheetName val="HVAC-Qty"/>
      <sheetName val="RBD-AHU"/>
      <sheetName val="RBD ENG"/>
      <sheetName val="RBD-EX-RF-01"/>
      <sheetName val="RBD SLD.RLD"/>
      <sheetName val="RBD-VAV"/>
      <sheetName val="V.Summary"/>
      <sheetName val="[SHOPLIST.xls]_SHOPLIST_xls_839"/>
      <sheetName val="[SHOPLIST.xls]_SHOPLIST_xls_840"/>
      <sheetName val="[SHOPLIST.xls]_SHOPLIST_xls_841"/>
      <sheetName val="[SHOPLIST.xls]_SHOPLIST_xls_842"/>
      <sheetName val="[SHOPLIST.xls]_SHOPLIST_xls_843"/>
      <sheetName val="[SHOPLIST.xls]_SHOPLIST_xls_844"/>
      <sheetName val="[SHOPLIST.xls]_SHOPLIST_xls_845"/>
      <sheetName val="[SHOPLIST.xls]_SHOPLIST_xls_846"/>
      <sheetName val="[SHOPLIST.xls]_SHOPLIST_xls_847"/>
      <sheetName val="[SHOPLIST.xls]_SHOPLIST_xls_848"/>
      <sheetName val="[SHOPLIST.xls]_SHOPLIST_xls_849"/>
      <sheetName val="[SHOPLIST.xls]_SHOPLIST_xls_850"/>
      <sheetName val="[SHOPLIST.xls]_SHOPLIST_xls_851"/>
      <sheetName val="[SHOPLIST.xls]_SHOPLIST_xls_852"/>
      <sheetName val="[SHOPLIST.xls]_SHOPLIST_xls_853"/>
      <sheetName val="[SHOPLIST.xls]_SHOPLIST_xls_854"/>
      <sheetName val="[SHOPLIST.xls]_SHOPLIST_xls_855"/>
      <sheetName val="[SHOPLIST.xls]_SHOPLIST_xls_856"/>
      <sheetName val="[SHOPLIST.xls]_SHOPLIST_xls_857"/>
      <sheetName val="[SHOPLIST.xls]_SHOPLIST_xls_858"/>
      <sheetName val="[SHOPLIST.xls]_SHOPLIST_xls_859"/>
      <sheetName val="[SHOPLIST.xls]_SHOPLIST_xls_860"/>
      <sheetName val="[SHOPLIST.xls]_SHOPLIST_xls_861"/>
      <sheetName val="[SHOPLIST.xls]_SHOPLIST_xls_862"/>
      <sheetName val="[SHOPLIST.xls]_SHOPLIST_xls_863"/>
      <sheetName val="[SHOPLIST.xls]_SHOPLIST_xls_864"/>
      <sheetName val="[SHOPLIST.xls]_SHOPLIST_xls_865"/>
      <sheetName val="[SHOPLIST.xls]_SHOPLIST_xls_866"/>
      <sheetName val="[SHOPLIST.xls]_SHOPLIST_xls_867"/>
      <sheetName val="[SHOPLIST.xls]_SHOPLIST_xls_868"/>
      <sheetName val="[SHOPLIST.xls]_SHOPLIST_xls_869"/>
      <sheetName val="[SHOPLIST.xls]_SHOPLIST_xls_870"/>
      <sheetName val="[SHOPLIST.xls]_SHOPLIST_xls_871"/>
      <sheetName val="[SHOPLIST.xls]_SHOPLIST_xls_872"/>
      <sheetName val="[SHOPLIST.xls]_SHOPLIST_xls_873"/>
      <sheetName val="[SHOPLIST.xls]_SHOPLIST_xls_874"/>
      <sheetName val="[SHOPLIST.xls]_SHOPLIST_xls_875"/>
      <sheetName val="[SHOPLIST.xls]_SHOPLIST_xls_876"/>
      <sheetName val="[SHOPLIST.xls]_SHOPLIST_xls_877"/>
      <sheetName val="[SHOPLIST.xls]_SHOPLIST_xls_878"/>
      <sheetName val="[SHOPLIST.xls]_SHOPLIST_xls_879"/>
      <sheetName val="[SHOPLIST.xls]_SHOPLIST_xls_880"/>
      <sheetName val="[SHOPLIST.xls]_SHOPLIST_xls_881"/>
      <sheetName val="[SHOPLIST.xls]_SHOPLIST_xls_882"/>
      <sheetName val="[SHOPLIST.xls]_SHOPLIST_xls_883"/>
      <sheetName val="[SHOPLIST.xls]_SHOPLIST_xls_884"/>
      <sheetName val="[SHOPLIST.xls]_SHOPLIST_xls_885"/>
      <sheetName val="[SHOPLIST.xls]_SHOPLIST_xls_886"/>
      <sheetName val="[SHOPLIST.xls]_SHOPLIST_xls_887"/>
      <sheetName val="[SHOPLIST.xls]_SHOPLIST_xls_888"/>
      <sheetName val="[SHOPLIST.xls]_SHOPLIST_xls_889"/>
      <sheetName val="[SHOPLIST.xls]_SHOPLIST_xls_890"/>
      <sheetName val="[SHOPLIST.xls]_SHOPLIST_xls_891"/>
      <sheetName val="[SHOPLIST.xls]_SHOPLIST_xls_892"/>
      <sheetName val="[SHOPLIST.xls]_SHOPLIST_xls_893"/>
      <sheetName val="[SHOPLIST.xls]_SHOPLIST_xls_894"/>
      <sheetName val="[SHOPLIST.xls]_SHOPLIST_xls_895"/>
      <sheetName val="[SHOPLIST.xls]_SHOPLIST_xls_896"/>
      <sheetName val="[SHOPLIST.xls]_SHOPLIST_xls_897"/>
      <sheetName val="[SHOPLIST.xls]_SHOPLIST_xls_898"/>
      <sheetName val="[SHOPLIST.xls]_SHOPLIST_xls_899"/>
      <sheetName val="[SHOPLIST.xls]_SHOPLIST_xls_900"/>
      <sheetName val="[SHOPLIST.xls]_SHOPLIST_xls_901"/>
      <sheetName val="[SHOPLIST.xls]_SHOPLIST_xls_902"/>
      <sheetName val="[SHOPLIST.xls]_SHOPLIST_xls_903"/>
      <sheetName val="[SHOPLIST.xls]_SHOPLIST_xls_904"/>
      <sheetName val="[SHOPLIST.xls]_SHOPLIST_xls_905"/>
      <sheetName val="[SHOPLIST.xls]_SHOPLIST_xls_906"/>
      <sheetName val="[SHOPLIST.xls]_SHOPLIST_xls_907"/>
      <sheetName val="[SHOPLIST.xls]_SHOPLIST_xls_908"/>
      <sheetName val="[SHOPLIST.xls]_SHOPLIST_xls_909"/>
      <sheetName val="[SHOPLIST.xls]_SHOPLIST_xls_910"/>
      <sheetName val="[SHOPLIST.xls]_SHOPLIST_xls_911"/>
      <sheetName val="[SHOPLIST.xls]_SHOPLIST_xls_912"/>
      <sheetName val="[SHOPLIST.xls]_SHOPLIST_xls_913"/>
      <sheetName val="[SHOPLIST.xls]_SHOPLIST_xls_914"/>
      <sheetName val="[SHOPLIST.xls]_SHOPLIST_xls_915"/>
      <sheetName val="[SHOPLIST.xls]_SHOPLIST_xls_916"/>
      <sheetName val="[SHOPLIST.xls]_SHOPLIST_xls_917"/>
      <sheetName val="[SHOPLIST.xls]_SHOPLIST_xls_918"/>
      <sheetName val="[SHOPLIST.xls]_SHOPLIST_xls_919"/>
      <sheetName val="[SHOPLIST.xls]_SHOPLIST_xls_920"/>
      <sheetName val="[SHOPLIST.xls]_SHOPLIST_xls_921"/>
      <sheetName val="[SHOPLIST.xls]_SHOPLIST_xls_922"/>
      <sheetName val="[SHOPLIST.xls]_SHOPLIST_xls_923"/>
      <sheetName val="[SHOPLIST.xls]_SHOPLIST_xls_924"/>
      <sheetName val="[SHOPLIST.xls]_SHOPLIST_xls_925"/>
      <sheetName val="[SHOPLIST.xls]_SHOPLIST_xls_926"/>
      <sheetName val="[SHOPLIST.xls]_SHOPLIST_xls_927"/>
      <sheetName val="[SHOPLIST.xls]_SHOPLIST_xls_928"/>
      <sheetName val="[SHOPLIST.xls]_SHOPLIST_xls_929"/>
      <sheetName val="[SHOPLIST.xls]_SHOPLIST_xls_930"/>
      <sheetName val="[SHOPLIST.xls]_SHOPLIST_xls_931"/>
      <sheetName val="[SHOPLIST.xls]_SHOPLIST_xls_932"/>
      <sheetName val="[SHOPLIST.xls]_SHOPLIST_xls_933"/>
      <sheetName val="[SHOPLIST.xls]_SHOPLIST_xl_1048"/>
      <sheetName val="[SHOPLIST.xls]_SHOPLIST_xl_1049"/>
      <sheetName val="[SHOPLIST.xls]_SHOPLIST_xl_1050"/>
      <sheetName val="[SHOPLIST.xls]_SHOPLIST_xl_1051"/>
      <sheetName val="[SHOPLIST.xls]_SHOPLIST_xl_1052"/>
      <sheetName val="[SHOPLIST.xls]_SHOPLIST_xl_1053"/>
      <sheetName val="[SHOPLIST.xls]70___0_s__i____26"/>
      <sheetName val="[SHOPLIST.xls]_SHOPLIST_xls_934"/>
      <sheetName val="[SHOPLIST.xls]_SHOPLIST_xl_1054"/>
      <sheetName val="[SHOPLIST.xls]_SHOPLIST_xl_1055"/>
      <sheetName val="[SHOPLIST.xls]_SHOPLIST_xl_1056"/>
      <sheetName val="[SHOPLIST.xls]_SHOPLIST_xls_935"/>
      <sheetName val="[SHOPLIST.xls]_SHOPLIST_xls_936"/>
      <sheetName val="[SHOPLIST.xls]_SHOPLIST_xls_937"/>
      <sheetName val="[SHOPLIST.xls]_SHOPLIST_xls_938"/>
      <sheetName val="[SHOPLIST.xls]_SHOPLIST_xl_1057"/>
      <sheetName val="[SHOPLIST.xls]_SHOPLIST_xls_939"/>
      <sheetName val="[SHOPLIST.xls]_SHOPLIST_xls_940"/>
      <sheetName val="[SHOPLIST.xls]_SHOPLIST_xl_1058"/>
      <sheetName val="[SHOPLIST.xls]_SHOPLIST_xls_941"/>
      <sheetName val="[SHOPLIST.xls]_SHOPLIST_xl_1059"/>
      <sheetName val="[SHOPLIST.xls]_SHOPLIST_xls_942"/>
      <sheetName val="[SHOPLIST.xls]_SHOPLIST_xl_1060"/>
      <sheetName val="[SHOPLIST.xls]_SHOPLIST_xl_1061"/>
      <sheetName val="[SHOPLIST.xls]_SHOPLIST_xls_943"/>
      <sheetName val="[SHOPLIST.xls]_SHOPLIST_xls_944"/>
      <sheetName val="[SHOPLIST.xls]_SHOPLIST_xls_945"/>
      <sheetName val="[SHOPLIST.xls]_SHOPLIST_xls_946"/>
      <sheetName val="[SHOPLIST.xls]_SHOPLIST_xls_947"/>
      <sheetName val="[SHOPLIST.xls]_SHOPLIST_xls_948"/>
      <sheetName val="[SHOPLIST.xls]_SHOPLIST_xls_949"/>
      <sheetName val="[SHOPLIST.xls]_SHOPLIST_xls_950"/>
      <sheetName val="[SHOPLIST.xls]_SHOPLIST_xls_951"/>
      <sheetName val="[SHOPLIST.xls]_SHOPLIST_xls_952"/>
      <sheetName val="[SHOPLIST.xls]_SHOPLIST_xl_1062"/>
      <sheetName val="[SHOPLIST.xls]_SHOPLIST_xls_953"/>
      <sheetName val="[SHOPLIST.xls]_SHOPLIST_xl_1063"/>
      <sheetName val="[SHOPLIST.xls]_SHOPLIST_xl_1064"/>
      <sheetName val="[SHOPLIST.xls]_SHOPLIST_xls_954"/>
      <sheetName val="[SHOPLIST.xls]_SHOPLIST_xls_955"/>
      <sheetName val="[SHOPLIST.xls]_SHOPLIST_xls_956"/>
      <sheetName val="[SHOPLIST.xls]_SHOPLIST_xls_957"/>
      <sheetName val="[SHOPLIST.xls]_SHOPLIST_xls_958"/>
      <sheetName val="[SHOPLIST.xls]_SHOPLIST_xls_959"/>
      <sheetName val="[SHOPLIST.xls]_SHOPLIST_xls_960"/>
      <sheetName val="[SHOPLIST.xls]_SHOPLIST_xls_961"/>
      <sheetName val="[SHOPLIST.xls]_SHOPLIST_xls_962"/>
      <sheetName val="[SHOPLIST.xls]_SHOPLIST_xls_963"/>
      <sheetName val="[SHOPLIST.xls]_SHOPLIST_xls_964"/>
      <sheetName val="[SHOPLIST.xls]_SHOPLIST_xl_1065"/>
      <sheetName val="[SHOPLIST.xls]_SHOPLIST_xl_1066"/>
      <sheetName val="[SHOPLIST.xls]_SHOPLIST_xls_965"/>
      <sheetName val="[SHOPLIST.xls]_SHOPLIST_xls_966"/>
      <sheetName val="[SHOPLIST.xls]_SHOPLIST_xls_967"/>
      <sheetName val="[SHOPLIST.xls]_SHOPLIST_xls_968"/>
      <sheetName val="[SHOPLIST.xls]_SHOPLIST_xls_969"/>
      <sheetName val="[SHOPLIST.xls]_SHOPLIST_xls_970"/>
      <sheetName val="[SHOPLIST.xls]_SHOPLIST_xls_971"/>
      <sheetName val="[SHOPLIST.xls]_SHOPLIST_xls_972"/>
      <sheetName val="[SHOPLIST.xls]_SHOPLIST_xls_973"/>
      <sheetName val="[SHOPLIST.xls]_SHOPLIST_xls_974"/>
      <sheetName val="[SHOPLIST.xls]_SHOPLIST_xls_975"/>
      <sheetName val="[SHOPLIST.xls]_SHOPLIST_xls_976"/>
      <sheetName val="[SHOPLIST.xls]_SHOPLIST_xls_977"/>
      <sheetName val="[SHOPLIST.xls]_SHOPLIST_xl_1067"/>
      <sheetName val="[SHOPLIST.xls]_SHOPLIST_xls_978"/>
      <sheetName val="[SHOPLIST.xls]_SHOPLIST_xl_1068"/>
      <sheetName val="[SHOPLIST.xls]_SHOPLIST_xl_1069"/>
      <sheetName val="[SHOPLIST.xls]_SHOPLIST_xl_1070"/>
      <sheetName val="[SHOPLIST.xls]_SHOPLIST_xl_1071"/>
      <sheetName val="[SHOPLIST.xls]_SHOPLIST_xls_979"/>
      <sheetName val="[SHOPLIST.xls]_SHOPLIST_xl_1072"/>
      <sheetName val="[SHOPLIST.xls]_SHOPLIST_xls_980"/>
      <sheetName val="[SHOPLIST.xls]_SHOPLIST_xls_981"/>
      <sheetName val="[SHOPLIST.xls]_SHOPLIST_xls_982"/>
      <sheetName val="[SHOPLIST.xls]_SHOPLIST_xls_983"/>
      <sheetName val="[SHOPLIST.xls]_SHOPLIST_xls_984"/>
      <sheetName val="[SHOPLIST.xls]_SHOPLIST_xls_985"/>
      <sheetName val="[SHOPLIST.xls]_SHOPLIST_xls_986"/>
      <sheetName val="[SHOPLIST.xls]_SHOPLIST_xl_1073"/>
      <sheetName val="[SHOPLIST.xls]_SHOPLIST_xl_1074"/>
      <sheetName val="[SHOPLIST.xls]_SHOPLIST_xls_987"/>
      <sheetName val="[SHOPLIST.xls]_SHOPLIST_xls_988"/>
      <sheetName val="[SHOPLIST.xls]_SHOPLIST_xls_989"/>
      <sheetName val="[SHOPLIST.xls]_SHOPLIST_xls_990"/>
      <sheetName val="[SHOPLIST.xls]_SHOPLIST_xls_991"/>
      <sheetName val="[SHOPLIST.xls]_SHOPLIST_xls_992"/>
      <sheetName val="[SHOPLIST.xls]_SHOPLIST_xls_993"/>
      <sheetName val="[SHOPLIST.xls]_SHOPLIST_xls_994"/>
      <sheetName val="[SHOPLIST.xls]_SHOPLIST_xls_995"/>
      <sheetName val="[SHOPLIST.xls]_SHOPLIST_xl_1075"/>
      <sheetName val="[SHOPLIST.xls]_SHOPLIST_xls_996"/>
      <sheetName val="[SHOPLIST.xls]_SHOPLIST_xls_997"/>
      <sheetName val="[SHOPLIST.xls]_SHOPLIST_xls_998"/>
      <sheetName val="[SHOPLIST.xls]_SHOPLIST_xls_999"/>
      <sheetName val="[SHOPLIST.xls]_SHOPLIST_xl_1000"/>
      <sheetName val="[SHOPLIST.xls]_SHOPLIST_xl_1001"/>
      <sheetName val="[SHOPLIST.xls]_SHOPLIST_xl_1002"/>
      <sheetName val="[SHOPLIST.xls]_SHOPLIST_xl_1076"/>
      <sheetName val="[SHOPLIST.xls]_SHOPLIST_xl_1003"/>
      <sheetName val="[SHOPLIST.xls]_SHOPLIST_xl_1004"/>
      <sheetName val="[SHOPLIST.xls]_SHOPLIST_xl_1005"/>
      <sheetName val="[SHOPLIST.xls]_SHOPLIST_xl_1006"/>
      <sheetName val="[SHOPLIST.xls]_SHOPLIST_xl_1007"/>
      <sheetName val="[SHOPLIST.xls]_SHOPLIST_xl_1008"/>
      <sheetName val="[SHOPLIST.xls]_SHOPLIST_xl_1009"/>
      <sheetName val="[SHOPLIST.xls]_SHOPLIST_xl_1010"/>
      <sheetName val="[SHOPLIST.xls]_SHOPLIST_xl_1011"/>
      <sheetName val="[SHOPLIST.xls]_SHOPLIST_xl_1012"/>
      <sheetName val="[SHOPLIST.xls]_SHOPLIST_xl_1013"/>
      <sheetName val="[SHOPLIST.xls]_SHOPLIST_xl_1014"/>
      <sheetName val="[SHOPLIST.xls]_SHOPLIST_xl_1015"/>
      <sheetName val="[SHOPLIST.xls]_SHOPLIST_xl_1016"/>
      <sheetName val="[SHOPLIST.xls]_SHOPLIST_xl_1017"/>
      <sheetName val="[SHOPLIST.xls]_SHOPLIST_xl_1018"/>
      <sheetName val="[SHOPLIST.xls]_SHOPLIST_xl_1019"/>
      <sheetName val="[SHOPLIST.xls]_SHOPLIST_xl_1020"/>
      <sheetName val="[SHOPLIST.xls]_SHOPLIST_xl_1077"/>
      <sheetName val="[SHOPLIST.xls]_SHOPLIST_xl_1021"/>
      <sheetName val="[SHOPLIST.xls]_SHOPLIST_xl_1022"/>
      <sheetName val="[SHOPLIST.xls]_SHOPLIST_xl_1023"/>
      <sheetName val="[SHOPLIST.xls]_SHOPLIST_xl_1024"/>
      <sheetName val="[SHOPLIST.xls]_SHOPLIST_xl_1025"/>
      <sheetName val="[SHOPLIST.xls]_SHOPLIST_xl_1026"/>
      <sheetName val="[SHOPLIST.xls]_SHOPLIST_xl_1027"/>
      <sheetName val="[SHOPLIST.xls]_SHOPLIST_xl_1028"/>
      <sheetName val="[SHOPLIST.xls]_SHOPLIST_xl_1029"/>
      <sheetName val="[SHOPLIST.xls]_SHOPLIST_xl_1078"/>
      <sheetName val="[SHOPLIST.xls]_SHOPLIST_xl_1030"/>
      <sheetName val="[SHOPLIST.xls]_SHOPLIST_xl_1031"/>
      <sheetName val="[SHOPLIST.xls]_SHOPLIST_xl_1032"/>
      <sheetName val="[SHOPLIST.xls]_SHOPLIST_xl_1033"/>
      <sheetName val="[SHOPLIST.xls]_SHOPLIST_xl_1034"/>
      <sheetName val="[SHOPLIST.xls]_SHOPLIST_xl_1035"/>
      <sheetName val="[SHOPLIST.xls]_SHOPLIST_xl_1036"/>
      <sheetName val="[SHOPLIST.xls]_SHOPLIST_xl_1037"/>
      <sheetName val="[SHOPLIST.xls]_SHOPLIST_xl_1038"/>
      <sheetName val="[SHOPLIST.xls]_SHOPLIST_xl_1079"/>
      <sheetName val="[SHOPLIST.xls]_SHOPLIST_xl_1039"/>
      <sheetName val="[SHOPLIST.xls]_SHOPLIST_xl_1040"/>
      <sheetName val="[SHOPLIST.xls]_SHOPLIST_xl_1041"/>
      <sheetName val="[SHOPLIST.xls]_SHOPLIST_xl_1042"/>
      <sheetName val="[SHOPLIST.xls]_SHOPLIST_xl_1043"/>
      <sheetName val="[SHOPLIST.xls]_SHOPLIST_xl_1044"/>
      <sheetName val="[SHOPLIST.xls]_SHOPLIST_xl_1045"/>
      <sheetName val="[SHOPLIST.xls]70_x005f_x005f_x005f_x0000__8"/>
      <sheetName val="[SHOPLIST.xls]_SHOPLIST_xl_1046"/>
      <sheetName val="[SHOPLIST.xls]_SHOPLIST_xl_1047"/>
      <sheetName val="[SHOPLIST.xls]70___0_s__i____27"/>
      <sheetName val="GFA_HQ_Building36"/>
      <sheetName val="GFA_Conference35"/>
      <sheetName val="BQ_External35"/>
      <sheetName val="Graph_Data_(DO_NOT_PRINT)34"/>
      <sheetName val="StattCo_yCharges34"/>
      <sheetName val="Penthouse_Apartment34"/>
      <sheetName val="LABOUR_HISTOGRAM35"/>
      <sheetName val="Chiet_tinh_dz2234"/>
      <sheetName val="Chiet_tinh_dz3534"/>
      <sheetName val="@risk_rents_and_incentives34"/>
      <sheetName val="Car_park_lease34"/>
      <sheetName val="Net_rent_analysis34"/>
      <sheetName val="Poz-1_34"/>
      <sheetName val="Lab_Cum_Hist34"/>
      <sheetName val="Raw_Data34"/>
      <sheetName val="Bill_No__234"/>
      <sheetName val="CT_Thang_Mo34"/>
      <sheetName val="budget_summary_(2)33"/>
      <sheetName val="Budget_Analysis_Summary33"/>
      <sheetName val="LEVEL_SHEET34"/>
      <sheetName val="SPT_vs_PHI34"/>
      <sheetName val="CT__PL33"/>
      <sheetName val="Projet,_methodes_&amp;_couts33"/>
      <sheetName val="Risques_majeurs_&amp;_Frais_Ind_33"/>
      <sheetName val="FOL_-_Bar34"/>
      <sheetName val="intr_stool_brkup33"/>
      <sheetName val="Tender_Summary34"/>
      <sheetName val="Insurance_Ext34"/>
      <sheetName val="Customize_Your_Invoice34"/>
      <sheetName val="HVAC_BoQ34"/>
      <sheetName val="Body_Sheet33"/>
      <sheetName val="1_0_Executive_Summary33"/>
      <sheetName val="Top_sheet33"/>
      <sheetName val="Ap_A31"/>
      <sheetName val="SHOPLIST_xls30"/>
      <sheetName val="Bill_232"/>
      <sheetName val="2_Div_14_31"/>
      <sheetName val="beam-reinft-IIInd_floor30"/>
      <sheetName val="beam-reinft-machine_rm30"/>
      <sheetName val="Bill_131"/>
      <sheetName val="Bill_331"/>
      <sheetName val="Bill_431"/>
      <sheetName val="Bill_531"/>
      <sheetName val="Bill_631"/>
      <sheetName val="Bill_731"/>
      <sheetName val="POWER_ASSUMPTIONS30"/>
      <sheetName val="Invoice_Summary30"/>
      <sheetName val="PROJECT_BRIEF31"/>
      <sheetName val="Civil_Boq29"/>
      <sheetName val="C_(3)31"/>
      <sheetName val="Dubai_golf30"/>
      <sheetName val="WITHOUT_C&amp;I_PROFIT_(3)29"/>
      <sheetName val="HIRED_LABOUR_CODE27"/>
      <sheetName val="PA-_Consutant_27"/>
      <sheetName val="foot-slab_reinft27"/>
      <sheetName val="Softscape_Buildup29"/>
      <sheetName val="Mat'l_Rate29"/>
      <sheetName val="VALVE_CHAMBERS26"/>
      <sheetName val="Fire_Hydrants26"/>
      <sheetName val="B_GATE_VALVE26"/>
      <sheetName val="Sub_G1_Fire26"/>
      <sheetName val="Sub_G12_Fire26"/>
      <sheetName val="Activity_List29"/>
      <sheetName val="BILL_COV27"/>
      <sheetName val="Ra__stair27"/>
      <sheetName val="DETAILED__BOQ27"/>
      <sheetName val="M-Book_for_Conc27"/>
      <sheetName val="M-Book_for_FW27"/>
      <sheetName val="Materials_Cost(PCC)26"/>
      <sheetName val="India_F&amp;S_Template26"/>
      <sheetName val="IO_LIST26"/>
      <sheetName val="Material_26"/>
      <sheetName val="Quote_Sheet26"/>
      <sheetName val="Day_work26"/>
      <sheetName val="Working_for_RCC25"/>
      <sheetName val="Div__0225"/>
      <sheetName val="Div__0325"/>
      <sheetName val="Div__0425"/>
      <sheetName val="Div__0525"/>
      <sheetName val="Div__0625"/>
      <sheetName val="Div__0725"/>
      <sheetName val="GFA_HQ_Building35"/>
      <sheetName val="GFA_Conference34"/>
      <sheetName val="BQ_External34"/>
      <sheetName val="Graph_Data_(DO_NOT_PRINT)33"/>
      <sheetName val="StattCo_yCharges33"/>
      <sheetName val="Penthouse_Apartment33"/>
      <sheetName val="LABOUR_HISTOGRAM34"/>
      <sheetName val="Chiet_tinh_dz2233"/>
      <sheetName val="Chiet_tinh_dz3533"/>
      <sheetName val="@risk_rents_and_incentives33"/>
      <sheetName val="Car_park_lease33"/>
      <sheetName val="Net_rent_analysis33"/>
      <sheetName val="Poz-1_33"/>
      <sheetName val="Lab_Cum_Hist33"/>
      <sheetName val="Raw_Data33"/>
      <sheetName val="Bill_No__233"/>
      <sheetName val="CT_Thang_Mo33"/>
      <sheetName val="budget_summary_(2)32"/>
      <sheetName val="Budget_Analysis_Summary32"/>
      <sheetName val="LEVEL_SHEET33"/>
      <sheetName val="SPT_vs_PHI33"/>
      <sheetName val="CT__PL32"/>
      <sheetName val="Projet,_methodes_&amp;_couts32"/>
      <sheetName val="Risques_majeurs_&amp;_Frais_Ind_32"/>
      <sheetName val="FOL_-_Bar33"/>
      <sheetName val="intr_stool_brkup32"/>
      <sheetName val="Tender_Summary33"/>
      <sheetName val="Insurance_Ext33"/>
      <sheetName val="Customize_Your_Invoice33"/>
      <sheetName val="HVAC_BoQ33"/>
      <sheetName val="Body_Sheet32"/>
      <sheetName val="1_0_Executive_Summary32"/>
      <sheetName val="Top_sheet32"/>
      <sheetName val="Ap_A30"/>
      <sheetName val="SHOPLIST_xls29"/>
      <sheetName val="Bill_231"/>
      <sheetName val="2_Div_14_30"/>
      <sheetName val="beam-reinft-IIInd_floor29"/>
      <sheetName val="beam-reinft-machine_rm29"/>
      <sheetName val="Bill_130"/>
      <sheetName val="Bill_330"/>
      <sheetName val="Bill_430"/>
      <sheetName val="Bill_530"/>
      <sheetName val="Bill_630"/>
      <sheetName val="Bill_730"/>
      <sheetName val="POWER_ASSUMPTIONS29"/>
      <sheetName val="Invoice_Summary29"/>
      <sheetName val="PROJECT_BRIEF30"/>
      <sheetName val="Civil_Boq28"/>
      <sheetName val="C_(3)30"/>
      <sheetName val="Dubai_golf29"/>
      <sheetName val="WITHOUT_C&amp;I_PROFIT_(3)28"/>
      <sheetName val="HIRED_LABOUR_CODE26"/>
      <sheetName val="PA-_Consutant_26"/>
      <sheetName val="foot-slab_reinft26"/>
      <sheetName val="Softscape_Buildup28"/>
      <sheetName val="Mat'l_Rate28"/>
      <sheetName val="VALVE_CHAMBERS25"/>
      <sheetName val="Fire_Hydrants25"/>
      <sheetName val="B_GATE_VALVE25"/>
      <sheetName val="Sub_G1_Fire25"/>
      <sheetName val="Sub_G12_Fire25"/>
      <sheetName val="Activity_List28"/>
      <sheetName val="BILL_COV26"/>
      <sheetName val="Ra__stair26"/>
      <sheetName val="DETAILED__BOQ26"/>
      <sheetName val="M-Book_for_Conc26"/>
      <sheetName val="M-Book_for_FW26"/>
      <sheetName val="Materials_Cost(PCC)25"/>
      <sheetName val="India_F&amp;S_Template25"/>
      <sheetName val="IO_LIST25"/>
      <sheetName val="Material_25"/>
      <sheetName val="Quote_Sheet25"/>
      <sheetName val="Day_work25"/>
      <sheetName val="Working_for_RCC24"/>
      <sheetName val="Div__0224"/>
      <sheetName val="Div__0324"/>
      <sheetName val="Div__0424"/>
      <sheetName val="Div__0524"/>
      <sheetName val="Div__0624"/>
      <sheetName val="Div__0724"/>
      <sheetName val="Div__0824"/>
      <sheetName val="Div__0924"/>
      <sheetName val="Div__1024"/>
      <sheetName val="Div__1124"/>
      <sheetName val="Div__1224"/>
      <sheetName val="Div_1324"/>
      <sheetName val="EXTERNAL_WORKS24"/>
      <sheetName val="PRODUCTIVITY_RATE24"/>
      <sheetName val="U_R_A_-_MASONRY24"/>
      <sheetName val="U_R_A_-_PLASTERING24"/>
      <sheetName val="U_R_A_-_TILING24"/>
      <sheetName val="U_R_A_-_GRANITE24"/>
      <sheetName val="V_C_2_-_EARTHWORK24"/>
      <sheetName val="V_C_9_-_CERAMIC24"/>
      <sheetName val="V_C_9_-_FINISHES24"/>
      <sheetName val="Elemental_Buildup23"/>
      <sheetName val="Eq__Mobilization24"/>
      <sheetName val="w't_table23"/>
      <sheetName val="bill_nb2-Plumbing_&amp;_Drainag23"/>
      <sheetName val="Pl_&amp;_Dr_B23"/>
      <sheetName val="Pl_&amp;_Dr_G23"/>
      <sheetName val="Pl_&amp;_Dr_M23"/>
      <sheetName val="Pl_&amp;_Dr_123"/>
      <sheetName val="Pl_&amp;_Dr_223"/>
      <sheetName val="Pl_&amp;_Dr_323"/>
      <sheetName val="Pl_&amp;_Dr_423"/>
      <sheetName val="Pl_&amp;_Dr_523"/>
      <sheetName val="Pl_&amp;_Dr_623"/>
      <sheetName val="Pl_&amp;_Dr_723"/>
      <sheetName val="Pl_&amp;_Dr_823"/>
      <sheetName val="Pl_&amp;_Dr_R23"/>
      <sheetName val="FF_B23"/>
      <sheetName val="FF_G23"/>
      <sheetName val="FF_M23"/>
      <sheetName val="FF_123"/>
      <sheetName val="FF_2_23"/>
      <sheetName val="FF_323"/>
      <sheetName val="FF_423"/>
      <sheetName val="FF_523"/>
      <sheetName val="FF_6_23"/>
      <sheetName val="FF_723"/>
      <sheetName val="FF_823"/>
      <sheetName val="FF_R23"/>
      <sheetName val="bill_nb3-FF23"/>
      <sheetName val="HVAC_B23"/>
      <sheetName val="HVAC_G23"/>
      <sheetName val="HVAC_M23"/>
      <sheetName val="HVAC_123"/>
      <sheetName val="HVAC_223"/>
      <sheetName val="HVAC_323"/>
      <sheetName val="HVAC_423"/>
      <sheetName val="HVAC_523"/>
      <sheetName val="HVAC_623"/>
      <sheetName val="HVAC_723"/>
      <sheetName val="HVAC_823"/>
      <sheetName val="HVAC_R23"/>
      <sheetName val="bill_nb4-HVAC23"/>
      <sheetName val="SC_B23"/>
      <sheetName val="SC_G23"/>
      <sheetName val="SC_M23"/>
      <sheetName val="SC_123"/>
      <sheetName val="SC_223"/>
      <sheetName val="SC_323"/>
      <sheetName val="SC_423"/>
      <sheetName val="SC_523"/>
      <sheetName val="SC_623"/>
      <sheetName val="SC_723"/>
      <sheetName val="SC_823"/>
      <sheetName val="SC_R23"/>
      <sheetName val="AV_B23"/>
      <sheetName val="AV_G23"/>
      <sheetName val="AV_M23"/>
      <sheetName val="AV_123"/>
      <sheetName val="AV_223"/>
      <sheetName val="AV_323"/>
      <sheetName val="AV_423"/>
      <sheetName val="AV_523"/>
      <sheetName val="AV_623"/>
      <sheetName val="AV_723"/>
      <sheetName val="AV_823"/>
      <sheetName val="EL_B23"/>
      <sheetName val="EL_M23"/>
      <sheetName val="EL_123"/>
      <sheetName val="EL_223"/>
      <sheetName val="EL_323"/>
      <sheetName val="EL_423"/>
      <sheetName val="EL_523"/>
      <sheetName val="EL_623"/>
      <sheetName val="EL_723"/>
      <sheetName val="EL_823"/>
      <sheetName val="EL_R23"/>
      <sheetName val="EL_TR23"/>
      <sheetName val="8-_EL23"/>
      <sheetName val="FA_B23"/>
      <sheetName val="FA_G23"/>
      <sheetName val="FA_M23"/>
      <sheetName val="FA_123"/>
      <sheetName val="FA_223"/>
      <sheetName val="FA_323"/>
      <sheetName val="FA_423"/>
      <sheetName val="FA_523"/>
      <sheetName val="FA_623"/>
      <sheetName val="FA_723"/>
      <sheetName val="FA_823"/>
      <sheetName val="FA_R23"/>
      <sheetName val="9-_FA23"/>
      <sheetName val="BOQ_Direct_selling_cost25"/>
      <sheetName val="CHART_OF_ACCOUNTS24"/>
      <sheetName val="B185-B-9_124"/>
      <sheetName val="B185-B-9_224"/>
      <sheetName val="Material_List_23"/>
      <sheetName val="E-Bill_No_6_A-O24"/>
      <sheetName val="B09_124"/>
      <sheetName val="Division_252"/>
      <sheetName val="Division_423"/>
      <sheetName val="Division_523"/>
      <sheetName val="Division_623"/>
      <sheetName val="Division_723"/>
      <sheetName val="Division_823"/>
      <sheetName val="Division_923"/>
      <sheetName val="Division_1023"/>
      <sheetName val="Division_1223"/>
      <sheetName val="Division_1423"/>
      <sheetName val="Division_2126"/>
      <sheetName val="Division_2224"/>
      <sheetName val="Division_2323"/>
      <sheetName val="Division_2623"/>
      <sheetName val="Division_2723"/>
      <sheetName val="Division_2823"/>
      <sheetName val="Division_3123"/>
      <sheetName val="Division_3223"/>
      <sheetName val="Division_3323"/>
      <sheetName val="PMWeb_data24"/>
      <sheetName val="PointNo_523"/>
      <sheetName val="SS_MH24"/>
      <sheetName val="2_2)Revised_Cash_Flow23"/>
      <sheetName val="입찰내역_발주처_양식23"/>
      <sheetName val="LIST_DO_NOT_REMOVE22"/>
      <sheetName val="Index_List23"/>
      <sheetName val="Type_List23"/>
      <sheetName val="File_Types23"/>
      <sheetName val="Chiet_t23"/>
      <sheetName val="Staffing_and_Rates_IA23"/>
      <sheetName val="Employee_List21"/>
      <sheetName val="PRECAST_lightconc-II25"/>
      <sheetName val="final_abstract25"/>
      <sheetName val="B6_2_22"/>
      <sheetName val="Project_Cost_Breakdown21"/>
      <sheetName val="Summary_of_Work21"/>
      <sheetName val="Item-_Compact21"/>
      <sheetName val="E_&amp;_R21"/>
      <sheetName val="Staff_Acco_21"/>
      <sheetName val="TBAL9697_-group_wise__sdpl21"/>
      <sheetName val="SITE_WORK20"/>
      <sheetName val="Рабочий_лист20"/>
      <sheetName val="PT_141-_Site_A_Landscape20"/>
      <sheetName val="Rate_summary20"/>
      <sheetName val="Annex_1_Sect_3a21"/>
      <sheetName val="Annex_1_Sect_3a_121"/>
      <sheetName val="Annex_1_Sect_3b21"/>
      <sheetName val="Annex_1_Sect_3c21"/>
      <sheetName val="HOURLY_RATES21"/>
      <sheetName val="RAB_AR&amp;STR20"/>
      <sheetName val="d-safe_DELUXE20"/>
      <sheetName val="Back_up20"/>
      <sheetName val="INDIGINEOUS_ITEMS_20"/>
      <sheetName val="train_cash20"/>
      <sheetName val="accom_cash20"/>
      <sheetName val="Mall_waterproofing20"/>
      <sheetName val="MSCP_waterproofing20"/>
      <sheetName val="Duct_Accesories20"/>
      <sheetName val="????_???_??20"/>
      <sheetName val="Labour_&amp;_Plant20"/>
      <sheetName val="Ave_wtd_rates20"/>
      <sheetName val="Debits_as_on_12_04_0820"/>
      <sheetName val="STAFFSCHED_20"/>
      <sheetName val="TRIAL_BALANCE20"/>
      <sheetName val="[SHOPLIST_xls][SHOPLIST_xls]738"/>
      <sheetName val="Common_Variables20"/>
      <sheetName val="[SHOPLIST_xls]70,/0s«iÆøí¬i20"/>
      <sheetName val="GPL_Revenu_Update20"/>
      <sheetName val="DO_NOT_TOUCH20"/>
      <sheetName val="Work_Type20"/>
      <sheetName val="PROJECT_BRIEF(EX_NEW)20"/>
      <sheetName val="AREA_OF_APPLICATION19"/>
      <sheetName val="Risk_Breakdown_Structure19"/>
      <sheetName val="Geneí¬_i19"/>
      <sheetName val="steel_total19"/>
      <sheetName val="ELE_BOQ19"/>
      <sheetName val="Z-_GENERAL_PRICE_SUMMARY16"/>
      <sheetName val="PPA_Summary16"/>
      <sheetName val="Mix_Design16"/>
      <sheetName val="Resumo_Empreitadas16"/>
      <sheetName val="%_prog_figs_-u5_and_total16"/>
      <sheetName val="Floor_Box_17"/>
      <sheetName val="Equipment_Rates15"/>
      <sheetName val="[SHOPLIST_xls]/VW15"/>
      <sheetName val="Cashflow_projection15"/>
      <sheetName val="[SHOPLIST_xls][SHOPLIST_xls]739"/>
      <sheetName val="E_H_-_H__W_P_15"/>
      <sheetName val="E__H__Treatment_for_pile_cap15"/>
      <sheetName val="[SHOPLIST_xls][SHOPLIST_xls][15"/>
      <sheetName val="Materials_15"/>
      <sheetName val="Form_615"/>
      <sheetName val="Risk_Register15"/>
      <sheetName val="Revised_Front_Page15"/>
      <sheetName val="Diff_Run01&amp;Run0215"/>
      <sheetName val="CCS_Summary15"/>
      <sheetName val="1_Carillion_Staff15"/>
      <sheetName val="_2_Staff_&amp;_Gen_labour15"/>
      <sheetName val="3_Offices15"/>
      <sheetName val="4_TempServ15"/>
      <sheetName val="__5_Temp_Wks15"/>
      <sheetName val="_6_Addn_Plant15"/>
      <sheetName val="_7__Transport15"/>
      <sheetName val="_8_Testing15"/>
      <sheetName val="9__Miscellaneous15"/>
      <sheetName val="10__Design15"/>
      <sheetName val="_11_Insurances15"/>
      <sheetName val="_12_Client_Req_15"/>
      <sheetName val="Risk_List15"/>
      <sheetName val="Track_of_Changes15"/>
      <sheetName val="Bill_8_Doors_&amp;_Windows15"/>
      <sheetName val="Bill_9_Finishes_15"/>
      <sheetName val="Bill_10_Specialities15"/>
      <sheetName val="Dash_board15"/>
      <sheetName val="[SHOPLIST_xls]7015"/>
      <sheetName val="[SHOPLIST_xls]70,15"/>
      <sheetName val="Base_BM-rebar15"/>
      <sheetName val="Site_Dev_BOQ15"/>
      <sheetName val="Data_Sheet15"/>
      <sheetName val="tender_allowances15"/>
      <sheetName val="_Summary_BKG_03415"/>
      <sheetName val="BILL_3R15"/>
      <sheetName val="Area_Breakdown_PER_LEVEL_LINK15"/>
      <sheetName val="CF_Input15"/>
      <sheetName val="DATA_INPUT15"/>
      <sheetName val="Vordruck-Nr__7_1_3_D15"/>
      <sheetName val="M&amp;A_D15"/>
      <sheetName val="M&amp;A_E15"/>
      <sheetName val="M&amp;A_G15"/>
      <sheetName val="1_2_Staff_Schedule16"/>
      <sheetName val="Bill_1015"/>
      <sheetName val="[SHOPLIST_xls]70,/0s«_iÆø_í¬_15"/>
      <sheetName val="[SHOPLIST_xls]70?,/0?s«i?Æøí¬15"/>
      <sheetName val="Labour_Costs15"/>
      <sheetName val="BLOCK-A_(MEA_SHEET)15"/>
      <sheetName val="Cost_Heading12"/>
      <sheetName val="Labour_Rate_12"/>
      <sheetName val="D_&amp;_W_sizes12"/>
      <sheetName val="SOPMA_DD12"/>
      <sheetName val="PRICE_INFO12"/>
      <sheetName val="RC_SUMMARY12"/>
      <sheetName val="LABOUR_PRODUCTIVITY-TAV12"/>
      <sheetName val="MATERIAL_PRICES12"/>
      <sheetName val="P-100_MRF_DB_R112"/>
      <sheetName val="Contract_Division13"/>
      <sheetName val="SubContract_Type13"/>
      <sheetName val="Service_Type13"/>
      <sheetName val="Attach_4-1812"/>
      <sheetName val="_SHOPLIST_xls_7012"/>
      <sheetName val="Ewaan_Show_Kitchen_(2)12"/>
      <sheetName val="Cash_Flow_Working12"/>
      <sheetName val="MN_T_B_12"/>
      <sheetName val="Data_I_(2)12"/>
      <sheetName val="rEFERENCES_12"/>
      <sheetName val="Qtys_ZamZam_(Del__before)12"/>
      <sheetName val="Qtys_Relocation_(Del_before)12"/>
      <sheetName val="_Qtys_Sub_&amp;_Tents_(Del__befor12"/>
      <sheetName val="Qtys__Signages_(Del__before)12"/>
      <sheetName val="Qtys_Temporary_Passages_(Del)12"/>
      <sheetName val="_Qtys_Ser__Rooms_(Del_before)12"/>
      <sheetName val="2F_회의실견적(5_14_일대)8"/>
      <sheetName val="_HIT-&gt;HMC_견적(3900)8"/>
      <sheetName val="Appendix_B8"/>
      <sheetName val="Div_07_Thermal_&amp;_Moisture6"/>
      <sheetName val="BOQ_(2)6"/>
      <sheetName val="LABOUR_RATE6"/>
      <sheetName val="Material_Rate6"/>
      <sheetName val="Labor_abs-PW6"/>
      <sheetName val="Labor_abs-NMR6"/>
      <sheetName val="kppl_pl6"/>
      <sheetName val="Basic_Rates6"/>
      <sheetName val="Combined_Results_6"/>
      <sheetName val="Balance_Sheet4"/>
      <sheetName val="May_056"/>
      <sheetName val="April_056"/>
      <sheetName val="Aug_056"/>
      <sheetName val="July_056"/>
      <sheetName val="June_056"/>
      <sheetName val="Nov_056"/>
      <sheetName val="Oct_056"/>
      <sheetName val="Sep_056"/>
      <sheetName val="[SHOPLIST_xls][SHOPLIST_xls]/V4"/>
      <sheetName val="precast_RC_element6"/>
      <sheetName val="pile_Fabrication6"/>
      <sheetName val="AOP_Summary-26"/>
      <sheetName val="Data_Validation6"/>
      <sheetName val="Div26_-_Elect6"/>
      <sheetName val="CHUNG_CU_CARRILON6"/>
      <sheetName val="[SHOPLIST_xls][SHOPLIST_xls]740"/>
      <sheetName val="B-3_2_EB4"/>
      <sheetName val="Sheet_Index4"/>
      <sheetName val="Core_Data4"/>
      <sheetName val="GFA_HQ_Building37"/>
      <sheetName val="GFA_Conference36"/>
      <sheetName val="BQ_External36"/>
      <sheetName val="Penthouse_Apartment35"/>
      <sheetName val="Raw_Data35"/>
      <sheetName val="StattCo_yCharges35"/>
      <sheetName val="LEVEL_SHEET35"/>
      <sheetName val="SPT_vs_PHI35"/>
      <sheetName val="LABOUR_HISTOGRAM36"/>
      <sheetName val="Chiet_tinh_dz2235"/>
      <sheetName val="Chiet_tinh_dz3535"/>
      <sheetName val="@risk_rents_and_incentives35"/>
      <sheetName val="Car_park_lease35"/>
      <sheetName val="Net_rent_analysis35"/>
      <sheetName val="Poz-1_35"/>
      <sheetName val="Graph_Data_(DO_NOT_PRINT)35"/>
      <sheetName val="Bill_No__235"/>
      <sheetName val="CT_Thang_Mo35"/>
      <sheetName val="Lab_Cum_Hist35"/>
      <sheetName val="CT__PL34"/>
      <sheetName val="Projet,_methodes_&amp;_couts34"/>
      <sheetName val="Risques_majeurs_&amp;_Frais_Ind_34"/>
      <sheetName val="FOL_-_Bar35"/>
      <sheetName val="budget_summary_(2)34"/>
      <sheetName val="Budget_Analysis_Summary34"/>
      <sheetName val="intr_stool_brkup34"/>
      <sheetName val="Tender_Summary35"/>
      <sheetName val="Insurance_Ext35"/>
      <sheetName val="Customize_Your_Invoice35"/>
      <sheetName val="HVAC_BoQ35"/>
      <sheetName val="Body_Sheet34"/>
      <sheetName val="1_0_Executive_Summary34"/>
      <sheetName val="Rate_analysis19"/>
      <sheetName val="Top_sheet34"/>
      <sheetName val="Bill_233"/>
      <sheetName val="Ap_A32"/>
      <sheetName val="2_Div_14_32"/>
      <sheetName val="SHOPLIST_xls31"/>
      <sheetName val="beam-reinft-IIInd_floor31"/>
      <sheetName val="beam-reinft-machine_rm31"/>
      <sheetName val="Bill_132"/>
      <sheetName val="Bill_332"/>
      <sheetName val="Bill_432"/>
      <sheetName val="Bill_532"/>
      <sheetName val="Bill_632"/>
      <sheetName val="Bill_732"/>
      <sheetName val="POWER_ASSUMPTIONS31"/>
      <sheetName val="Civil_Boq30"/>
      <sheetName val="PROJECT_BRIEF32"/>
      <sheetName val="Invoice_Summary31"/>
      <sheetName val="C_(3)32"/>
      <sheetName val="Dubai_golf31"/>
      <sheetName val="Softscape_Buildup30"/>
      <sheetName val="Mat'l_Rate30"/>
      <sheetName val="WITHOUT_C&amp;I_PROFIT_(3)30"/>
      <sheetName val="Activity_List30"/>
      <sheetName val="HIRED_LABOUR_CODE28"/>
      <sheetName val="PA-_Consutant_28"/>
      <sheetName val="foot-slab_reinft28"/>
      <sheetName val="DETAILED__BOQ28"/>
      <sheetName val="M-Book_for_Conc28"/>
      <sheetName val="M-Book_for_FW28"/>
      <sheetName val="BILL_COV28"/>
      <sheetName val="Ra__stair28"/>
      <sheetName val="VALVE_CHAMBERS27"/>
      <sheetName val="Fire_Hydrants27"/>
      <sheetName val="B_GATE_VALVE27"/>
      <sheetName val="Sub_G1_Fire27"/>
      <sheetName val="Sub_G12_Fire27"/>
      <sheetName val="Eq__Mobilization25"/>
      <sheetName val="w't_table24"/>
      <sheetName val="Materials_Cost(PCC)27"/>
      <sheetName val="India_F&amp;S_Template27"/>
      <sheetName val="IO_LIST27"/>
      <sheetName val="Material_27"/>
      <sheetName val="Quote_Sheet27"/>
      <sheetName val="Day_work27"/>
      <sheetName val="bill_nb2-Plumbing_&amp;_Drainag24"/>
      <sheetName val="Pl_&amp;_Dr_B24"/>
      <sheetName val="Pl_&amp;_Dr_G24"/>
      <sheetName val="Pl_&amp;_Dr_M24"/>
      <sheetName val="Pl_&amp;_Dr_124"/>
      <sheetName val="Pl_&amp;_Dr_224"/>
      <sheetName val="Pl_&amp;_Dr_324"/>
      <sheetName val="Pl_&amp;_Dr_424"/>
      <sheetName val="Pl_&amp;_Dr_524"/>
      <sheetName val="Pl_&amp;_Dr_624"/>
      <sheetName val="Pl_&amp;_Dr_724"/>
      <sheetName val="Pl_&amp;_Dr_824"/>
      <sheetName val="Pl_&amp;_Dr_R24"/>
      <sheetName val="FF_B24"/>
      <sheetName val="FF_G24"/>
      <sheetName val="FF_M24"/>
      <sheetName val="FF_124"/>
      <sheetName val="FF_2_24"/>
      <sheetName val="FF_324"/>
      <sheetName val="FF_424"/>
      <sheetName val="FF_524"/>
      <sheetName val="FF_6_24"/>
      <sheetName val="FF_724"/>
      <sheetName val="FF_824"/>
      <sheetName val="FF_R24"/>
      <sheetName val="bill_nb3-FF24"/>
      <sheetName val="HVAC_B24"/>
      <sheetName val="HVAC_G24"/>
      <sheetName val="HVAC_M24"/>
      <sheetName val="HVAC_124"/>
      <sheetName val="HVAC_224"/>
      <sheetName val="HVAC_324"/>
      <sheetName val="HVAC_424"/>
      <sheetName val="HVAC_524"/>
      <sheetName val="HVAC_624"/>
      <sheetName val="HVAC_724"/>
      <sheetName val="HVAC_824"/>
      <sheetName val="HVAC_R24"/>
      <sheetName val="bill_nb4-HVAC24"/>
      <sheetName val="SC_B24"/>
      <sheetName val="SC_G24"/>
      <sheetName val="SC_M24"/>
      <sheetName val="SC_124"/>
      <sheetName val="SC_224"/>
      <sheetName val="SC_324"/>
      <sheetName val="SC_424"/>
      <sheetName val="SC_524"/>
      <sheetName val="SC_624"/>
      <sheetName val="SC_724"/>
      <sheetName val="SC_824"/>
      <sheetName val="SC_R24"/>
      <sheetName val="AV_B24"/>
      <sheetName val="AV_G24"/>
      <sheetName val="AV_M24"/>
      <sheetName val="AV_124"/>
      <sheetName val="AV_224"/>
      <sheetName val="AV_324"/>
      <sheetName val="AV_424"/>
      <sheetName val="AV_524"/>
      <sheetName val="AV_624"/>
      <sheetName val="AV_724"/>
      <sheetName val="AV_824"/>
      <sheetName val="EL_B24"/>
      <sheetName val="EL_M24"/>
      <sheetName val="EL_124"/>
      <sheetName val="EL_224"/>
      <sheetName val="EL_324"/>
      <sheetName val="EL_424"/>
      <sheetName val="EL_524"/>
      <sheetName val="EL_624"/>
      <sheetName val="EL_724"/>
      <sheetName val="EL_824"/>
      <sheetName val="EL_R24"/>
      <sheetName val="EL_TR24"/>
      <sheetName val="8-_EL24"/>
      <sheetName val="FA_B24"/>
      <sheetName val="FA_G24"/>
      <sheetName val="FA_M24"/>
      <sheetName val="FA_124"/>
      <sheetName val="FA_224"/>
      <sheetName val="FA_324"/>
      <sheetName val="FA_424"/>
      <sheetName val="FA_524"/>
      <sheetName val="FA_624"/>
      <sheetName val="FA_724"/>
      <sheetName val="FA_824"/>
      <sheetName val="FA_R24"/>
      <sheetName val="9-_FA24"/>
      <sheetName val="B09_125"/>
      <sheetName val="BOQ_Direct_selling_cost26"/>
      <sheetName val="CHART_OF_ACCOUNTS25"/>
      <sheetName val="Working_for_RCC26"/>
      <sheetName val="B185-B-9_125"/>
      <sheetName val="B185-B-9_225"/>
      <sheetName val="E-Bill_No_6_A-O25"/>
      <sheetName val="Div__0226"/>
      <sheetName val="Div__0326"/>
      <sheetName val="Div__0426"/>
      <sheetName val="Div__0526"/>
      <sheetName val="Div__0626"/>
      <sheetName val="Div__0726"/>
      <sheetName val="Div__0825"/>
      <sheetName val="Div__0925"/>
      <sheetName val="Div__1025"/>
      <sheetName val="Div__1125"/>
      <sheetName val="Div__1225"/>
      <sheetName val="Div_1325"/>
      <sheetName val="EXTERNAL_WORKS25"/>
      <sheetName val="PRODUCTIVITY_RATE25"/>
      <sheetName val="U_R_A_-_MASONRY25"/>
      <sheetName val="U_R_A_-_PLASTERING25"/>
      <sheetName val="U_R_A_-_TILING25"/>
      <sheetName val="U_R_A_-_GRANITE25"/>
      <sheetName val="V_C_2_-_EARTHWORK25"/>
      <sheetName val="V_C_9_-_CERAMIC25"/>
      <sheetName val="V_C_9_-_FINISHES25"/>
      <sheetName val="Division_253"/>
      <sheetName val="Division_424"/>
      <sheetName val="Division_524"/>
      <sheetName val="Division_624"/>
      <sheetName val="Division_724"/>
      <sheetName val="Division_824"/>
      <sheetName val="Division_924"/>
      <sheetName val="Division_1024"/>
      <sheetName val="Division_1224"/>
      <sheetName val="Division_1424"/>
      <sheetName val="Division_2127"/>
      <sheetName val="Division_2225"/>
      <sheetName val="Division_2324"/>
      <sheetName val="Division_2624"/>
      <sheetName val="Division_2724"/>
      <sheetName val="Division_2824"/>
      <sheetName val="Division_3124"/>
      <sheetName val="Division_3224"/>
      <sheetName val="Division_3324"/>
      <sheetName val="PMWeb_data25"/>
      <sheetName val="Elemental_Buildup24"/>
      <sheetName val="PointNo_524"/>
      <sheetName val="2_2)Revised_Cash_Flow24"/>
      <sheetName val="SS_MH25"/>
      <sheetName val="입찰내역_발주처_양식24"/>
      <sheetName val="Material_List_24"/>
      <sheetName val="LIST_DO_NOT_REMOVE23"/>
      <sheetName val="Index_List24"/>
      <sheetName val="Type_List24"/>
      <sheetName val="File_Types24"/>
      <sheetName val="Chiet_t24"/>
      <sheetName val="Staffing_and_Rates_IA24"/>
      <sheetName val="Project_Cost_Breakdown22"/>
      <sheetName val="PRECAST_lightconc-II26"/>
      <sheetName val="final_abstract26"/>
      <sheetName val="Staff_Acco_22"/>
      <sheetName val="TBAL9697_-group_wise__sdpl22"/>
      <sheetName val="Summary_of_Work22"/>
      <sheetName val="Employee_List22"/>
      <sheetName val="Рабочий_лист21"/>
      <sheetName val="B6_2_23"/>
      <sheetName val="Item-_Compact22"/>
      <sheetName val="E_&amp;_R22"/>
      <sheetName val="Annex_1_Sect_3a22"/>
      <sheetName val="Annex_1_Sect_3a_122"/>
      <sheetName val="Annex_1_Sect_3b22"/>
      <sheetName val="Annex_1_Sect_3c22"/>
      <sheetName val="HOURLY_RATES22"/>
      <sheetName val="SITE_WORK21"/>
      <sheetName val="d-safe_DELUXE21"/>
      <sheetName val="PT_141-_Site_A_Landscape21"/>
      <sheetName val="Rate_summary21"/>
      <sheetName val="RAB_AR&amp;STR21"/>
      <sheetName val="Back_up21"/>
      <sheetName val="train_cash21"/>
      <sheetName val="accom_cash21"/>
      <sheetName val="INDIGINEOUS_ITEMS_21"/>
      <sheetName val="Duct_Accesories21"/>
      <sheetName val="Mall_waterproofing21"/>
      <sheetName val="MSCP_waterproofing21"/>
      <sheetName val="????_???_??21"/>
      <sheetName val="Labour_&amp;_Plant21"/>
      <sheetName val="Ave_wtd_rates21"/>
      <sheetName val="Debits_as_on_12_04_0821"/>
      <sheetName val="STAFFSCHED_21"/>
      <sheetName val="TRIAL_BALANCE21"/>
      <sheetName val="[SHOPLIST_xls][SHOPLIST_xls]741"/>
      <sheetName val="[SHOPLIST_xls]70,/0s«iÆøí¬i21"/>
      <sheetName val="Common_Variables21"/>
      <sheetName val="GPL_Revenu_Update21"/>
      <sheetName val="DO_NOT_TOUCH21"/>
      <sheetName val="Work_Type21"/>
      <sheetName val="PROJECT_BRIEF(EX_NEW)21"/>
      <sheetName val="AREA_OF_APPLICATION20"/>
      <sheetName val="Risk_Breakdown_Structure20"/>
      <sheetName val="Geneí¬_i20"/>
      <sheetName val="steel_total20"/>
      <sheetName val="ELE_BOQ20"/>
      <sheetName val="Z-_GENERAL_PRICE_SUMMARY17"/>
      <sheetName val="Resumo_Empreitadas17"/>
      <sheetName val="PPA_Summary17"/>
      <sheetName val="Mix_Design17"/>
      <sheetName val="%_prog_figs_-u5_and_total17"/>
      <sheetName val="Floor_Box_18"/>
      <sheetName val="Equipment_Rates16"/>
      <sheetName val="[SHOPLIST_xls]/VW16"/>
      <sheetName val="Cashflow_projection16"/>
      <sheetName val="[SHOPLIST_xls][SHOPLIST_xls]742"/>
      <sheetName val="E_H_-_H__W_P_16"/>
      <sheetName val="E__H__Treatment_for_pile_cap16"/>
      <sheetName val="[SHOPLIST_xls][SHOPLIST_xls][16"/>
      <sheetName val="Form_616"/>
      <sheetName val="Risk_Register16"/>
      <sheetName val="Revised_Front_Page16"/>
      <sheetName val="Diff_Run01&amp;Run0216"/>
      <sheetName val="CCS_Summary16"/>
      <sheetName val="1_Carillion_Staff16"/>
      <sheetName val="_2_Staff_&amp;_Gen_labour16"/>
      <sheetName val="3_Offices16"/>
      <sheetName val="4_TempServ16"/>
      <sheetName val="__5_Temp_Wks16"/>
      <sheetName val="_6_Addn_Plant16"/>
      <sheetName val="_7__Transport16"/>
      <sheetName val="_8_Testing16"/>
      <sheetName val="9__Miscellaneous16"/>
      <sheetName val="10__Design16"/>
      <sheetName val="_11_Insurances16"/>
      <sheetName val="_12_Client_Req_16"/>
      <sheetName val="Risk_List16"/>
      <sheetName val="Track_of_Changes16"/>
      <sheetName val="Bill_8_Doors_&amp;_Windows16"/>
      <sheetName val="Bill_9_Finishes_16"/>
      <sheetName val="Bill_10_Specialities16"/>
      <sheetName val="Dash_board16"/>
      <sheetName val="[SHOPLIST_xls]7016"/>
      <sheetName val="[SHOPLIST_xls]70,16"/>
      <sheetName val="Base_BM-rebar16"/>
      <sheetName val="Materials_16"/>
      <sheetName val="Site_Dev_BOQ16"/>
      <sheetName val="Data_Sheet16"/>
      <sheetName val="tender_allowances16"/>
      <sheetName val="_Summary_BKG_03416"/>
      <sheetName val="BILL_3R16"/>
      <sheetName val="Area_Breakdown_PER_LEVEL_LINK16"/>
      <sheetName val="CF_Input16"/>
      <sheetName val="DATA_INPUT16"/>
      <sheetName val="Vordruck-Nr__7_1_3_D16"/>
      <sheetName val="M&amp;A_D16"/>
      <sheetName val="M&amp;A_E16"/>
      <sheetName val="M&amp;A_G16"/>
      <sheetName val="1_2_Staff_Schedule17"/>
      <sheetName val="Bill_1016"/>
      <sheetName val="[SHOPLIST_xls]70,/0s«_iÆø_í¬_16"/>
      <sheetName val="[SHOPLIST_xls]70?,/0?s«i?Æøí¬16"/>
      <sheetName val="Labour_Costs16"/>
      <sheetName val="BLOCK-A_(MEA_SHEET)16"/>
      <sheetName val="Cost_Heading13"/>
      <sheetName val="Labour_Rate_13"/>
      <sheetName val="D_&amp;_W_sizes13"/>
      <sheetName val="SOPMA_DD13"/>
      <sheetName val="PRICE_INFO13"/>
      <sheetName val="RC_SUMMARY13"/>
      <sheetName val="LABOUR_PRODUCTIVITY-TAV13"/>
      <sheetName val="MATERIAL_PRICES13"/>
      <sheetName val="P-100_MRF_DB_R113"/>
      <sheetName val="Contract_Division14"/>
      <sheetName val="SubContract_Type14"/>
      <sheetName val="Service_Type14"/>
      <sheetName val="Attach_4-1813"/>
      <sheetName val="_SHOPLIST_xls_7013"/>
      <sheetName val="Ewaan_Show_Kitchen_(2)13"/>
      <sheetName val="Cash_Flow_Working13"/>
      <sheetName val="MN_T_B_13"/>
      <sheetName val="Data_I_(2)13"/>
      <sheetName val="rEFERENCES_13"/>
      <sheetName val="Qtys_ZamZam_(Del__before)13"/>
      <sheetName val="Qtys_Relocation_(Del_before)13"/>
      <sheetName val="_Qtys_Sub_&amp;_Tents_(Del__befor13"/>
      <sheetName val="Qtys__Signages_(Del__before)13"/>
      <sheetName val="Qtys_Temporary_Passages_(Del)13"/>
      <sheetName val="_Qtys_Ser__Rooms_(Del_before)13"/>
      <sheetName val="2F_회의실견적(5_14_일대)9"/>
      <sheetName val="_HIT-&gt;HMC_견적(3900)9"/>
      <sheetName val="Appendix_B9"/>
      <sheetName val="Div_07_Thermal_&amp;_Moisture7"/>
      <sheetName val="BOQ_(2)7"/>
      <sheetName val="LABOUR_RATE7"/>
      <sheetName val="Material_Rate7"/>
      <sheetName val="Labor_abs-PW7"/>
      <sheetName val="Labor_abs-NMR7"/>
      <sheetName val="kppl_pl7"/>
      <sheetName val="Basic_Rates7"/>
      <sheetName val="Combined_Results_7"/>
      <sheetName val="precast_RC_element7"/>
      <sheetName val="pile_Fabrication7"/>
      <sheetName val="AOP_Summary-27"/>
      <sheetName val="May_057"/>
      <sheetName val="April_057"/>
      <sheetName val="Aug_057"/>
      <sheetName val="July_057"/>
      <sheetName val="June_057"/>
      <sheetName val="Nov_057"/>
      <sheetName val="Oct_057"/>
      <sheetName val="Sep_057"/>
      <sheetName val="Data_Validation7"/>
      <sheetName val="Div26_-_Elect7"/>
      <sheetName val="CHUNG_CU_CARRILON7"/>
      <sheetName val="Balance_Sheet5"/>
      <sheetName val="2_Plex5"/>
      <sheetName val="Sheet1_(2)5"/>
      <sheetName val="4_Plex5"/>
      <sheetName val="6_Plex_5"/>
      <sheetName val="Detailed_Summary5"/>
      <sheetName val="Sheet1_(3)5"/>
      <sheetName val="Sheet1_(4)5"/>
      <sheetName val="[SHOPLIST_xls][SHOPLIST_xls]743"/>
      <sheetName val="B-3_2_EB5"/>
      <sheetName val="[SHOPLIST_xls][SHOPLIST_xls]/V5"/>
      <sheetName val="Asset_Allocation_(CR)5"/>
      <sheetName val="Project_Benchmarking5"/>
      <sheetName val="1_-_Main_Building5"/>
      <sheetName val="1_-_Summary5"/>
      <sheetName val="2_-_Landscaping_Works5"/>
      <sheetName val="2_-_Summary5"/>
      <sheetName val="4_-_Bldg_Infra5"/>
      <sheetName val="4_-_Summary5"/>
      <sheetName val="Dashboard_(1)5"/>
      <sheetName val="VO_Agreed_to_Unifier_Sum5"/>
      <sheetName val="VO_Not_yet_Agreed_to_Unifier5"/>
      <sheetName val="VO_Anticipated_to_Unifier5"/>
      <sheetName val="EW_to_Unifier5"/>
      <sheetName val="Prov_Sums5"/>
      <sheetName val="Other_Amounts5"/>
      <sheetName val="Sheet_Index5"/>
      <sheetName val="Core_Data5"/>
      <sheetName val="Estimate_for_approval4"/>
      <sheetName val="New_Rates4"/>
      <sheetName val="Labour_Rates4"/>
      <sheetName val="Status_4"/>
      <sheetName val="CLIENT_BUDGET4"/>
      <sheetName val="Reco-June_20194"/>
      <sheetName val="REMINING_PROGRESS4"/>
      <sheetName val="OS&amp;E__IT4"/>
      <sheetName val="PAID_AMOUNT4"/>
      <sheetName val="IPA_214"/>
      <sheetName val="Order_by_owner4"/>
      <sheetName val="PERLIM__Sammary4"/>
      <sheetName val="RECOVER_OF_DOUBLE_PAYMENT4"/>
      <sheetName val="rathath_al_matar4"/>
      <sheetName val="INTERNAL_LINE_4"/>
      <sheetName val="MINOVA_AL_DEYAR4"/>
      <sheetName val="BLUE_RHINE4"/>
      <sheetName val="NATIONAL_PAINT4"/>
      <sheetName val="FIRE_RATED4"/>
      <sheetName val="Summary_4"/>
      <sheetName val="B04-A_-_DIA_SUDEER4"/>
      <sheetName val="04D_-_Tanmyat4"/>
      <sheetName val="13-_B04-B_&amp;_C4"/>
      <sheetName val="_SITE_09_B04-B&amp;C-AFAQ4"/>
      <sheetName val="C-10"/>
      <sheetName val="C-11"/>
      <sheetName val="C-1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STAND98"/>
      <sheetName val="辽电初设.XLS 定额"/>
      <sheetName val="footing for SP"/>
      <sheetName val="Calendar"/>
      <sheetName val="Sheet9"/>
      <sheetName val="Materials Cost"/>
      <sheetName val="djfx"/>
      <sheetName val="[SHOPLIST.xls]70,/0s�i����i"/>
      <sheetName val="FEVA"/>
      <sheetName val="HO Costs"/>
      <sheetName val="_SHOPLIST.xls__SH"/>
      <sheetName val="70,_0s«iÆøí¬i1"/>
      <sheetName val="70,_0s«_iÆø_í¬"/>
      <sheetName val="_SHOPLIST.xls_70_"/>
      <sheetName val="70,_0s«iÆøí¬i2"/>
      <sheetName val="70,_0s«iÆøí¬i3"/>
      <sheetName val="_SHOPLIST_xls_70_"/>
      <sheetName val="_SHOPLIST.xls__VWVU))tÏØ0__10"/>
      <sheetName val="_SHOPLIST.xls__VWVU))tÏØ0__11"/>
      <sheetName val="_SHOPLIST_xls__SH"/>
      <sheetName val="_SHOPLIST_xls__VWVU))tÏØ0  "/>
      <sheetName val="_SHOPLIST.xls_70,_0s«iÆøí¬"/>
      <sheetName val="DVL"/>
      <sheetName val="プロジェクト概要"/>
      <sheetName val="Non-Positioin Summary"/>
      <sheetName val="Detail_Page1"/>
      <sheetName val="F-6 COVER"/>
      <sheetName val="10 Breakdown "/>
      <sheetName val="Exc Adj"/>
      <sheetName val="Bill 01"/>
      <sheetName val="Bill 02"/>
      <sheetName val="Bill 03"/>
      <sheetName val="Bill 04"/>
      <sheetName val="Bill 05"/>
      <sheetName val="Bill 06"/>
      <sheetName val="Bill 07"/>
      <sheetName val="Bill 08"/>
      <sheetName val="Bill 09"/>
      <sheetName val="Bill 10"/>
      <sheetName val="NBT Calculation"/>
      <sheetName val="VAT"/>
      <sheetName val="Main VO Summary"/>
      <sheetName val="VO Sum Non(New)"/>
      <sheetName val="VO-01"/>
      <sheetName val="VO-02"/>
      <sheetName val="VO-03"/>
      <sheetName val="VO-04"/>
      <sheetName val="VO-05"/>
      <sheetName val="VO-06"/>
      <sheetName val="VO-07."/>
      <sheetName val="VO-08 "/>
      <sheetName val="Fluctuations"/>
      <sheetName val="Unit cost- Drain-Protection-1 "/>
      <sheetName val="Unit cost- Drain-Protection-2"/>
      <sheetName val="[SHOPLIST.xls]_VW__VU________18"/>
      <sheetName val="[SHOPLIST.xls]70_x005f_x0000___0_x_10"/>
      <sheetName val="[SHOPLIST.xls]70___0_s__i____28"/>
      <sheetName val="[SHOPLIST.xls]_VW__VU________19"/>
      <sheetName val="[SHOPLIST.xls]70___0_s__i____29"/>
      <sheetName val="[SHOPLIST.xls]_SHOPLIST_xl_1080"/>
      <sheetName val="[SHOPLIST.xls]_SHOPLIST_xl_1081"/>
      <sheetName val="[SHOPLIST.xls]_SHOPLIST_xl_1082"/>
      <sheetName val="[SHOPLIST.xls]_SHOPLIST_xl_1083"/>
      <sheetName val="[SHOPLIST.xls]_SHOPLIST_xl_1084"/>
      <sheetName val="[SHOPLIST.xls]_SHOPLIST_xl_1085"/>
      <sheetName val="[SHOPLIST.xls]_SHOPLIST_xl_1086"/>
      <sheetName val="[SHOPLIST.xls]_SHOPLIST_xl_1087"/>
      <sheetName val="[SHOPLIST.xls]_SHOPLIST_xl_1088"/>
      <sheetName val="[SHOPLIST.xls]_SHOPLIST_xl_1089"/>
      <sheetName val="[SHOPLIST.xls]_SHOPLIST_xl_1090"/>
      <sheetName val="[SHOPLIST.xls]_SHOPLIST_xl_1091"/>
      <sheetName val="[SHOPLIST.xls]_SHOPLIST_xl_1092"/>
      <sheetName val="[SHOPLIST.xls]_SHOPLIST_xl_1093"/>
      <sheetName val="[SHOPLIST.xls]_SHOPLIST_xl_1094"/>
      <sheetName val="[SHOPLIST.xls]_SHOPLIST_xl_1095"/>
      <sheetName val="[SHOPLIST.xls]_SHOPLIST_xl_1096"/>
      <sheetName val="[SHOPLIST.xls]_SHOPLIST_xl_1097"/>
      <sheetName val="[SHOPLIST.xls]_SHOPLIST_xl_1098"/>
      <sheetName val="[SHOPLIST.xls]_SHOPLIST_xl_1099"/>
      <sheetName val="[SHOPLIST.xls]_SHOPLIST_xl_1100"/>
      <sheetName val="[SHOPLIST.xls]_SHOPLIST_xl_1101"/>
      <sheetName val="[SHOPLIST.xls]_SHOPLIST_xl_1102"/>
      <sheetName val="[SHOPLIST.xls]_SHOPLIST_xl_1103"/>
      <sheetName val="[SHOPLIST.xls]_SHOPLIST_xl_1104"/>
      <sheetName val="[SHOPLIST.xls]_SHOPLIST_xl_1105"/>
      <sheetName val="[SHOPLIST.xls]_SHOPLIST_xl_1106"/>
      <sheetName val="[SHOPLIST.xls]_SHOPLIST_xl_1107"/>
      <sheetName val="[SHOPLIST.xls]_SHOPLIST_xl_1108"/>
      <sheetName val="[SHOPLIST.xls]_SHOPLIST_xl_1109"/>
      <sheetName val="[SHOPLIST.xls]_SHOPLIST_xl_1110"/>
      <sheetName val="[SHOPLIST.xls]_SHOPLIST_xl_1111"/>
      <sheetName val="[SHOPLIST.xls]_SHOPLIST_xl_1112"/>
      <sheetName val="[SHOPLIST.xls]_SHOPLIST_xl_1113"/>
      <sheetName val="[SHOPLIST.xls]_SHOPLIST_xl_1114"/>
      <sheetName val="[SHOPLIST.xls]_SHOPLIST_xl_1115"/>
      <sheetName val="[SHOPLIST.xls]_SHOPLIST_xl_1116"/>
      <sheetName val="[SHOPLIST.xls]_SHOPLIST_xl_1117"/>
      <sheetName val="[SHOPLIST.xls]_SHOPLIST_xl_1118"/>
      <sheetName val="[SHOPLIST.xls]_SHOPLIST_xl_1119"/>
      <sheetName val="[SHOPLIST.xls]_SHOPLIST_xl_1120"/>
      <sheetName val="[SHOPLIST.xls]_SHOPLIST_xl_1121"/>
      <sheetName val="[SHOPLIST.xls]_SHOPLIST_xl_1122"/>
      <sheetName val="[SHOPLIST.xls]_SHOPLIST_xl_1123"/>
      <sheetName val="[SHOPLIST.xls]_SHOPLIST_xl_1124"/>
      <sheetName val="[SHOPLIST.xls]_SHOPLIST_xl_1125"/>
      <sheetName val="[SHOPLIST.xls]_SHOPLIST_xl_1126"/>
      <sheetName val="[SHOPLIST.xls]_SHOPLIST_xl_1127"/>
      <sheetName val="[SHOPLIST.xls]_SHOPLIST_xl_1128"/>
      <sheetName val="[SHOPLIST.xls]_SHOPLIST_xl_1129"/>
      <sheetName val="[SHOPLIST.xls]_SHOPLIST_xl_1130"/>
      <sheetName val="[SHOPLIST.xls]_SHOPLIST_xl_1131"/>
      <sheetName val="[SHOPLIST.xls]_SHOPLIST_xl_1132"/>
      <sheetName val="[SHOPLIST.xls]_SHOPLIST_xl_1133"/>
      <sheetName val="[SHOPLIST.xls]_SHOPLIST_xl_1134"/>
      <sheetName val="[SHOPLIST.xls]_SHOPLIST_xl_1135"/>
      <sheetName val="[SHOPLIST.xls]_SHOPLIST_xl_1136"/>
      <sheetName val="[SHOPLIST.xls]_SHOPLIST_xl_1137"/>
      <sheetName val="[SHOPLIST.xls]_SHOPLIST_xl_1138"/>
      <sheetName val="[SHOPLIST.xls]_SHOPLIST_xl_1139"/>
      <sheetName val="[SHOPLIST.xls]_SHOPLIST_xl_1140"/>
      <sheetName val="[SHOPLIST.xls]_SHOPLIST_xl_1141"/>
      <sheetName val="Свод_(Бюджет)"/>
      <sheetName val="Свод_(понедельно)"/>
      <sheetName val="Статьи_расходов"/>
      <sheetName val="Top_shԀ"/>
      <sheetName val="Sheet"/>
      <sheetName val="토공"/>
      <sheetName val="F4-F7"/>
      <sheetName val="Doi so"/>
      <sheetName val="CỘT + VÁCH B2-B4"/>
      <sheetName val="조명시설"/>
      <sheetName val="SEX"/>
      <sheetName val="Du thau"/>
      <sheetName val="Door &amp; Window- Schedule"/>
      <sheetName val="GIÁ TRỊ GĐ2"/>
      <sheetName val="GIẤY ĐỀ NGHỊ THANH TOÁN GĐ1"/>
      <sheetName val="GIẤY ĐỀ NGHỊ THANH TOÁN GĐ2"/>
      <sheetName val="bìa trước"/>
      <sheetName val="bìa sau"/>
      <sheetName val="DANH MỤC"/>
      <sheetName val="DNTT"/>
      <sheetName val="THGT"/>
      <sheetName val="THKL"/>
      <sheetName val="BBNT"/>
      <sheetName val="BẢNG THDG"/>
      <sheetName val="BẢNG DG"/>
      <sheetName val="BẢNG THỐNG KÊ"/>
      <sheetName val="HVAC-full"/>
      <sheetName val="HUTKHOI 2"/>
      <sheetName val="WC 2"/>
      <sheetName val="GIO TUOI 2"/>
      <sheetName val="GIO THẢI 2"/>
      <sheetName val="TAO AP"/>
      <sheetName val="入力作成表"/>
      <sheetName val="gvl"/>
      <sheetName val="Buy vs. Lease Car"/>
      <sheetName val="CH-01"/>
      <sheetName val="CH-02-03"/>
      <sheetName val="CH-06-07"/>
      <sheetName val="CH-08"/>
      <sheetName val="CH-14"/>
      <sheetName val="CH-15"/>
      <sheetName val="CH-16"/>
      <sheetName val="CH-19-20"/>
      <sheetName val="Điện căn hộ04"/>
      <sheetName val="Điện căn hộ05"/>
      <sheetName val="Điện căn hộ09"/>
      <sheetName val="Điện căn hộ10"/>
      <sheetName val="Điện căn hộ11"/>
      <sheetName val="Điện căn hộ12"/>
      <sheetName val="Điện căn hộ13"/>
      <sheetName val="Điện căn hộ17"/>
      <sheetName val="Điện căn hộ 18"/>
      <sheetName val="Điện căn hộ 21"/>
      <sheetName val="MC"/>
      <sheetName val="CS+OC+CSSC HL"/>
      <sheetName val="CN CH"/>
      <sheetName val="Tong hop"/>
      <sheetName val="BOQ(MECH)"/>
      <sheetName val="BOQ(ELEC) "/>
      <sheetName val="負荷集計（断熱不燃）"/>
      <sheetName val="입찰안"/>
      <sheetName val="Vat tu XD"/>
      <sheetName val="MTO REV_2_ARMOR_"/>
      <sheetName val="Liệt kê"/>
      <sheetName val="Nhan cong"/>
      <sheetName val="PS-Labour_M"/>
      <sheetName val="Goi thau"/>
      <sheetName val="Bill 1.CPC"/>
      <sheetName val="Bill 2.BoQ  (2)"/>
      <sheetName val="Bảng TH cửa CC"/>
      <sheetName val="Bảng TH PK"/>
      <sheetName val="Chi tiết"/>
      <sheetName val="Bill 3.PL"/>
      <sheetName val="Bill 4.Do boc KL"/>
      <sheetName val="Bill5. VT CDT cap"/>
      <sheetName val="I.1"/>
      <sheetName val="I.2"/>
      <sheetName val="I.3"/>
      <sheetName val="I.4"/>
      <sheetName val="I.5"/>
      <sheetName val="Bc"/>
      <sheetName val="BXLDL"/>
      <sheetName val="402"/>
      <sheetName val="BMS"/>
      <sheetName val="sort2"/>
      <sheetName val="個案9411"/>
      <sheetName val="Ｎｏ.13"/>
      <sheetName val="Budget Code"/>
      <sheetName val="70_x005f_x0000_,/0_x005f_x0000_"/>
      <sheetName val="설계내역서"/>
      <sheetName val="CPBTXM-THUONG"/>
      <sheetName val="LEGEND"/>
      <sheetName val="eqpmad2"/>
      <sheetName val="결과조달"/>
      <sheetName val="SG"/>
      <sheetName val="Doi_so"/>
      <sheetName val="CỘT_+_VÁCH_B2-B4"/>
      <sheetName val="Du_thau"/>
      <sheetName val="Door_&amp;_Window-_Schedule"/>
      <sheetName val="Buy_vs__Lease_Car"/>
      <sheetName val="GIÁ_TRỊ_GĐ2"/>
      <sheetName val="GIẤY_ĐỀ_NGHỊ_THANH_TOÁN_GĐ1"/>
      <sheetName val="GIẤY_ĐỀ_NGHỊ_THANH_TOÁN_GĐ2"/>
      <sheetName val="bìa_trước"/>
      <sheetName val="bìa_sau"/>
      <sheetName val="DANH_MỤC"/>
      <sheetName val="BẢNG_THDG"/>
      <sheetName val="BẢNG_DG"/>
      <sheetName val="BẢNG_THỐNG_KÊ"/>
      <sheetName val="HUTKHOI_2"/>
      <sheetName val="WC_2"/>
      <sheetName val="GIO_TUOI_2"/>
      <sheetName val="GIO_THẢI_2"/>
      <sheetName val="TAO_AP"/>
      <sheetName val="Vat_tu_XD"/>
      <sheetName val="BOQ(ELEC)_"/>
      <sheetName val="Điện_căn_hộ04"/>
      <sheetName val="Điện_căn_hộ05"/>
      <sheetName val="Điện_căn_hộ09"/>
      <sheetName val="Điện_căn_hộ10"/>
      <sheetName val="Điện_căn_hộ11"/>
      <sheetName val="Điện_căn_hộ12"/>
      <sheetName val="Điện_căn_hộ13"/>
      <sheetName val="Điện_căn_hộ17"/>
      <sheetName val="Điện_căn_hộ_18"/>
      <sheetName val="Điện_căn_hộ_21"/>
      <sheetName val="CS+OC+CSSC_HL"/>
      <sheetName val="CN_CH"/>
      <sheetName val="Tong_hop"/>
      <sheetName val="MTO_REV_2_ARMOR_"/>
      <sheetName val="ESTI_"/>
      <sheetName val="DI_ESTI"/>
      <sheetName val="Geneí¬_x0008_"/>
      <sheetName val="70_x0000_,_0_"/>
      <sheetName val="70_x0000_,/0_x0000_"/>
      <sheetName val="264"/>
      <sheetName val="HD-XUAT"/>
      <sheetName val="A. Electrical"/>
      <sheetName val="Priced BOQ"/>
      <sheetName val="SORT"/>
      <sheetName val="SP10"/>
      <sheetName val="TH thiet bi"/>
      <sheetName val="TH vat tu"/>
      <sheetName val="TH may TC"/>
      <sheetName val="Bang phan tich"/>
      <sheetName val="DM Chi phi"/>
      <sheetName val="NOTE"/>
      <sheetName val="Nhan_cong"/>
      <sheetName val="Liệt_kê"/>
      <sheetName val="Ｎｏ_13"/>
      <sheetName val="Budget_Code"/>
      <sheetName val="Gra¦_x0004_)???VW????????? U"/>
      <sheetName val="/VW?VU?)???)???_x0001_???tÏØ0_x0009__x0008_??_x0009__x0008_"/>
      <sheetName val="/VW?VU?)???)???_x0001_???tÏØ0 _x0008_?? _x0008_"/>
      <sheetName val="[SHOPLIST.xls]70?,/0?s«_x0008_i?Æø_x0003_í¬"/>
      <sheetName val="Geneí¬_x005f_x0008_i_x005f_x005f_x000"/>
      <sheetName val="ConferenceCentre?옰ʒ䄂ʒ鵠ʐ䄂ʒ"/>
      <sheetName val="Geneí¬_x0008_i??_x0"/>
      <sheetName val="70?,_0?s«_x0008_i_x"/>
      <sheetName val="Gra¦_x0004_)??_x0"/>
      <sheetName val="_VW?VU?)?_x"/>
      <sheetName val="_SHOPLIST.xls_70?,_0_x000"/>
      <sheetName val="????_x0"/>
      <sheetName val="70?,/0?s«_x0008_i_x"/>
      <sheetName val="ConferenceCentre?옰ʒ"/>
      <sheetName val="70?,_0?"/>
      <sheetName val="??_x005"/>
      <sheetName val="[SHOPLIST.xls]70?,/0?s«_x0008_i_x"/>
      <sheetName val="70?,_0_"/>
      <sheetName val="70?,/0?"/>
      <sheetName val="Geneí¬ i?? ?0."/>
      <sheetName val="70?,/0?s« i?Æø í¬ i?"/>
      <sheetName val="[SHOPLIST.xls]70?,/0?s« i?Æø í¬"/>
      <sheetName val="ConferenceCentre?옰ʒ䄂ʒ鵠ʐ䄂ʒ閐̐脭め_x0005_?"/>
      <sheetName val="[SHOPLIST.xls]/VW?VU?)???)???"/>
      <sheetName val="VO-MC"/>
      <sheetName val="VO-Curtain Wall"/>
      <sheetName val="VO-M&amp;E"/>
      <sheetName val="Bar.Sched"/>
      <sheetName val="公寓材料表"/>
      <sheetName val="ANL"/>
      <sheetName val="TK T2"/>
      <sheetName val="TĐ-L2"/>
      <sheetName val="T2.CAMERA"/>
      <sheetName val="T2.LOA"/>
      <sheetName val="T2.TRUNKING"/>
      <sheetName val="T2.MANG"/>
      <sheetName val="IBASE"/>
      <sheetName val="FAB별"/>
      <sheetName val="BAOGIATHANG"/>
      <sheetName val="DAODAT"/>
      <sheetName val="vanchuyen TC"/>
      <sheetName val="Bill 1_Prelim"/>
      <sheetName val="Bill 2_Bored Pile"/>
      <sheetName val="CTG"/>
      <sheetName val="電気設備表"/>
      <sheetName val="BQ_SUM"/>
      <sheetName val="BQ_T"/>
      <sheetName val="GiaVL"/>
      <sheetName val="갑지(추정)"/>
      <sheetName val="Btra"/>
      <sheetName val="GAEYO"/>
      <sheetName val="갑지1"/>
      <sheetName val="PL-F&amp;B"/>
      <sheetName val="概総括1"/>
      <sheetName val="SUM-AIR-Submit"/>
      <sheetName val="Fitout"/>
      <sheetName val="Bill of Qty MEP"/>
      <sheetName val="6MONTHS"/>
      <sheetName val="h-013211-2"/>
      <sheetName val="Kur"/>
      <sheetName val="HAKEDİŞ "/>
      <sheetName val="keşif özeti"/>
      <sheetName val="Katsayılar"/>
      <sheetName val="foot-slab_rein_x0000__x0000_"/>
      <sheetName val="foot-slab_reinø_x0006_"/>
      <sheetName val="foot-slab_reinÝ¥"/>
      <sheetName val="foot-slab_reinP"/>
      <sheetName val="Schedules PL"/>
      <sheetName val="Schedules BS"/>
      <sheetName val="Summary-margin calc"/>
      <sheetName val="Qty SR"/>
      <sheetName val="EW SR"/>
      <sheetName val="710"/>
      <sheetName val="711"/>
      <sheetName val="[S3"/>
      <sheetName val="720"/>
      <sheetName val="721"/>
      <sheetName val="[S8"/>
      <sheetName val="714"/>
      <sheetName val="715"/>
      <sheetName val="[S5"/>
      <sheetName val="712"/>
      <sheetName val="713"/>
      <sheetName val="[S4"/>
      <sheetName val="718"/>
      <sheetName val="719"/>
      <sheetName val="[S7"/>
      <sheetName val="716"/>
      <sheetName val="717"/>
      <sheetName val="[S6"/>
      <sheetName val="722"/>
      <sheetName val="723"/>
      <sheetName val="[S9"/>
      <sheetName val="724"/>
      <sheetName val="725"/>
      <sheetName val="[10"/>
      <sheetName val="/VWVU))tÏØ0__61"/>
      <sheetName val="/VWVU))tÏØ0__71"/>
      <sheetName val="70_x005f_x0000_,/0_x000"/>
      <sheetName val="Cost Rates"/>
      <sheetName val="LOOKUP(MM)"/>
      <sheetName val="간접비내역-1"/>
      <sheetName val="AN"/>
      <sheetName val="Beach Villas"/>
      <sheetName val="Overwater Villas"/>
      <sheetName val="Presidential Villa"/>
      <sheetName val="hiddenSheet"/>
      <sheetName val="726"/>
      <sheetName val="70,/0s«iÆøí¬i16"/>
      <sheetName val="7011"/>
      <sheetName val="70,11"/>
      <sheetName val="/VW11"/>
      <sheetName val="/VWVU))tÏØ0__55"/>
      <sheetName val="/VWVU))tÏØ0__56"/>
      <sheetName val="[11"/>
      <sheetName val="727"/>
      <sheetName val="/VWVU))tÏØ0__57"/>
      <sheetName val="/VWVU))tÏØ0__58"/>
      <sheetName val="/VWVU))tÏØ0__59"/>
      <sheetName val="70,/0s«_iÆø_í¬_11"/>
      <sheetName val="70?,/0?s«i?Æøí¬11"/>
      <sheetName val="/VWVU))tÏØ0__60"/>
      <sheetName val="728"/>
      <sheetName val="/VWVU))tÏØ0__62"/>
      <sheetName val="/VWVU))tÏØ0__63"/>
      <sheetName val="/VWVU))tÏØ0__81"/>
      <sheetName val="/VWVU))tÏØ0__91"/>
      <sheetName val="70_1"/>
      <sheetName val="70___0_s__i_____2"/>
      <sheetName val="_VW__VU_________2"/>
      <sheetName val="_VW__VU_________3"/>
      <sheetName val="[SHOPLIST_xls]726"/>
      <sheetName val="[SHOPLIST_xls][11"/>
      <sheetName val="[SHOPLIST_xls]727"/>
      <sheetName val="[SHOPLIST_xls]7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/>
      <sheetData sheetId="358"/>
      <sheetData sheetId="359" refreshError="1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/>
      <sheetData sheetId="1072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 refreshError="1"/>
      <sheetData sheetId="1391" refreshError="1"/>
      <sheetData sheetId="1392" refreshError="1"/>
      <sheetData sheetId="1393"/>
      <sheetData sheetId="1394"/>
      <sheetData sheetId="1395"/>
      <sheetData sheetId="1396" refreshError="1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/>
      <sheetData sheetId="1764" refreshError="1"/>
      <sheetData sheetId="1765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/>
      <sheetData sheetId="2006"/>
      <sheetData sheetId="2007" refreshError="1"/>
      <sheetData sheetId="2008" refreshError="1"/>
      <sheetData sheetId="2009"/>
      <sheetData sheetId="2010"/>
      <sheetData sheetId="2011"/>
      <sheetData sheetId="2012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 refreshError="1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 refreshError="1"/>
      <sheetData sheetId="2701" refreshError="1"/>
      <sheetData sheetId="2702"/>
      <sheetData sheetId="2703" refreshError="1"/>
      <sheetData sheetId="2704" refreshError="1"/>
      <sheetData sheetId="2705" refreshError="1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/>
      <sheetData sheetId="2746"/>
      <sheetData sheetId="2747"/>
      <sheetData sheetId="2748" refreshError="1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/>
      <sheetData sheetId="2795" refreshError="1"/>
      <sheetData sheetId="2796" refreshError="1"/>
      <sheetData sheetId="2797"/>
      <sheetData sheetId="2798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 refreshError="1"/>
      <sheetData sheetId="3175" refreshError="1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 refreshError="1"/>
      <sheetData sheetId="3189" refreshError="1"/>
      <sheetData sheetId="3190" refreshError="1"/>
      <sheetData sheetId="3191" refreshError="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/>
      <sheetData sheetId="3470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/>
      <sheetData sheetId="3490"/>
      <sheetData sheetId="3491"/>
      <sheetData sheetId="3492" refreshError="1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 refreshError="1"/>
      <sheetData sheetId="3508"/>
      <sheetData sheetId="3509"/>
      <sheetData sheetId="3510"/>
      <sheetData sheetId="3511"/>
      <sheetData sheetId="3512"/>
      <sheetData sheetId="3513"/>
      <sheetData sheetId="3514" refreshError="1"/>
      <sheetData sheetId="3515"/>
      <sheetData sheetId="3516"/>
      <sheetData sheetId="3517"/>
      <sheetData sheetId="3518" refreshError="1"/>
      <sheetData sheetId="3519"/>
      <sheetData sheetId="3520"/>
      <sheetData sheetId="3521"/>
      <sheetData sheetId="3522"/>
      <sheetData sheetId="3523" refreshError="1"/>
      <sheetData sheetId="3524" refreshError="1"/>
      <sheetData sheetId="3525" refreshError="1"/>
      <sheetData sheetId="3526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 refreshError="1"/>
      <sheetData sheetId="3592"/>
      <sheetData sheetId="3593"/>
      <sheetData sheetId="3594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/>
      <sheetData sheetId="3633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/>
      <sheetData sheetId="3644"/>
      <sheetData sheetId="3645"/>
      <sheetData sheetId="3646"/>
      <sheetData sheetId="3647"/>
      <sheetData sheetId="3648"/>
      <sheetData sheetId="3649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 refreshError="1"/>
      <sheetData sheetId="3979"/>
      <sheetData sheetId="3980" refreshError="1"/>
      <sheetData sheetId="3981"/>
      <sheetData sheetId="3982"/>
      <sheetData sheetId="3983"/>
      <sheetData sheetId="3984"/>
      <sheetData sheetId="3985" refreshError="1"/>
      <sheetData sheetId="3986" refreshError="1"/>
      <sheetData sheetId="3987" refreshError="1"/>
      <sheetData sheetId="3988"/>
      <sheetData sheetId="3989" refreshError="1"/>
      <sheetData sheetId="3990" refreshError="1"/>
      <sheetData sheetId="3991"/>
      <sheetData sheetId="3992" refreshError="1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/>
      <sheetData sheetId="4298"/>
      <sheetData sheetId="4299" refreshError="1"/>
      <sheetData sheetId="4300" refreshError="1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 refreshError="1"/>
      <sheetData sheetId="4573"/>
      <sheetData sheetId="4574"/>
      <sheetData sheetId="4575"/>
      <sheetData sheetId="4576"/>
      <sheetData sheetId="4577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/>
      <sheetData sheetId="4585"/>
      <sheetData sheetId="4586"/>
      <sheetData sheetId="4587" refreshError="1"/>
      <sheetData sheetId="4588"/>
      <sheetData sheetId="4589" refreshError="1"/>
      <sheetData sheetId="4590"/>
      <sheetData sheetId="4591" refreshError="1"/>
      <sheetData sheetId="4592" refreshError="1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 refreshError="1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 refreshError="1"/>
      <sheetData sheetId="4630" refreshError="1"/>
      <sheetData sheetId="4631"/>
      <sheetData sheetId="4632"/>
      <sheetData sheetId="4633"/>
      <sheetData sheetId="4634"/>
      <sheetData sheetId="4635" refreshError="1"/>
      <sheetData sheetId="4636" refreshError="1"/>
      <sheetData sheetId="4637" refreshError="1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 refreshError="1"/>
      <sheetData sheetId="4680" refreshError="1"/>
      <sheetData sheetId="4681" refreshError="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 refreshError="1"/>
      <sheetData sheetId="4723" refreshError="1"/>
      <sheetData sheetId="4724" refreshError="1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 refreshError="1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 refreshError="1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/>
      <sheetData sheetId="5077"/>
      <sheetData sheetId="5078"/>
      <sheetData sheetId="5079"/>
      <sheetData sheetId="5080"/>
      <sheetData sheetId="5081"/>
      <sheetData sheetId="5082"/>
      <sheetData sheetId="5083" refreshError="1"/>
      <sheetData sheetId="5084"/>
      <sheetData sheetId="5085" refreshError="1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 refreshError="1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 refreshError="1"/>
      <sheetData sheetId="5798" refreshError="1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 refreshError="1"/>
      <sheetData sheetId="6146"/>
      <sheetData sheetId="6147" refreshError="1"/>
      <sheetData sheetId="6148" refreshError="1"/>
      <sheetData sheetId="6149" refreshError="1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 refreshError="1"/>
      <sheetData sheetId="6159" refreshError="1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 refreshError="1"/>
      <sheetData sheetId="6905" refreshError="1"/>
      <sheetData sheetId="6906" refreshError="1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 refreshError="1"/>
      <sheetData sheetId="7274"/>
      <sheetData sheetId="7275"/>
      <sheetData sheetId="7276" refreshError="1"/>
      <sheetData sheetId="7277" refreshError="1"/>
      <sheetData sheetId="7278"/>
      <sheetData sheetId="7279"/>
      <sheetData sheetId="7280" refreshError="1"/>
      <sheetData sheetId="7281"/>
      <sheetData sheetId="7282" refreshError="1"/>
      <sheetData sheetId="7283" refreshError="1"/>
      <sheetData sheetId="7284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 refreshError="1"/>
      <sheetData sheetId="7670" refreshError="1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/>
      <sheetData sheetId="7681"/>
      <sheetData sheetId="7682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/>
      <sheetData sheetId="7841" refreshError="1"/>
      <sheetData sheetId="7842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 refreshError="1"/>
      <sheetData sheetId="7909" refreshError="1"/>
      <sheetData sheetId="7910"/>
      <sheetData sheetId="7911"/>
      <sheetData sheetId="7912" refreshError="1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 refreshError="1"/>
      <sheetData sheetId="7942" refreshError="1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 refreshError="1"/>
      <sheetData sheetId="7973" refreshError="1"/>
      <sheetData sheetId="7974" refreshError="1"/>
      <sheetData sheetId="7975"/>
      <sheetData sheetId="7976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/>
      <sheetData sheetId="7990"/>
      <sheetData sheetId="7991" refreshError="1"/>
      <sheetData sheetId="7992" refreshError="1"/>
      <sheetData sheetId="7993" refreshError="1"/>
      <sheetData sheetId="7994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 refreshError="1"/>
      <sheetData sheetId="8031"/>
      <sheetData sheetId="8032"/>
      <sheetData sheetId="8033"/>
      <sheetData sheetId="8034"/>
      <sheetData sheetId="8035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/>
      <sheetData sheetId="8046"/>
      <sheetData sheetId="8047"/>
      <sheetData sheetId="8048" refreshError="1"/>
      <sheetData sheetId="8049"/>
      <sheetData sheetId="8050" refreshError="1"/>
      <sheetData sheetId="8051" refreshError="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/>
      <sheetData sheetId="8074" refreshError="1"/>
      <sheetData sheetId="8075" refreshError="1"/>
      <sheetData sheetId="8076"/>
      <sheetData sheetId="8077" refreshError="1"/>
      <sheetData sheetId="8078"/>
      <sheetData sheetId="8079"/>
      <sheetData sheetId="8080"/>
      <sheetData sheetId="8081"/>
      <sheetData sheetId="8082" refreshError="1"/>
      <sheetData sheetId="8083"/>
      <sheetData sheetId="8084"/>
      <sheetData sheetId="8085"/>
      <sheetData sheetId="8086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/>
      <sheetData sheetId="8093"/>
      <sheetData sheetId="8094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 refreshError="1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/>
      <sheetData sheetId="8415"/>
      <sheetData sheetId="8416"/>
      <sheetData sheetId="8417" refreshError="1"/>
      <sheetData sheetId="8418" refreshError="1"/>
      <sheetData sheetId="8419" refreshError="1"/>
      <sheetData sheetId="8420" refreshError="1"/>
      <sheetData sheetId="8421"/>
      <sheetData sheetId="8422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/>
      <sheetData sheetId="8430"/>
      <sheetData sheetId="8431" refreshError="1"/>
      <sheetData sheetId="8432" refreshError="1"/>
      <sheetData sheetId="8433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/>
      <sheetData sheetId="8454"/>
      <sheetData sheetId="8455"/>
      <sheetData sheetId="8456"/>
      <sheetData sheetId="8457"/>
      <sheetData sheetId="8458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 refreshError="1"/>
      <sheetData sheetId="8948" refreshError="1"/>
      <sheetData sheetId="8949" refreshError="1"/>
      <sheetData sheetId="8950" refreshError="1"/>
      <sheetData sheetId="8951"/>
      <sheetData sheetId="8952"/>
      <sheetData sheetId="8953"/>
      <sheetData sheetId="8954" refreshError="1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 refreshError="1"/>
      <sheetData sheetId="9033" refreshError="1"/>
      <sheetData sheetId="9034" refreshError="1"/>
      <sheetData sheetId="9035"/>
      <sheetData sheetId="9036"/>
      <sheetData sheetId="9037"/>
      <sheetData sheetId="9038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 refreshError="1"/>
      <sheetData sheetId="9057" refreshError="1"/>
      <sheetData sheetId="9058" refreshError="1"/>
      <sheetData sheetId="9059" refreshError="1"/>
      <sheetData sheetId="9060"/>
      <sheetData sheetId="9061"/>
      <sheetData sheetId="9062" refreshError="1"/>
      <sheetData sheetId="9063"/>
      <sheetData sheetId="9064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/>
      <sheetData sheetId="9074" refreshError="1"/>
      <sheetData sheetId="9075" refreshError="1"/>
      <sheetData sheetId="9076" refreshError="1"/>
      <sheetData sheetId="9077" refreshError="1"/>
      <sheetData sheetId="9078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 refreshError="1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 refreshError="1"/>
      <sheetData sheetId="9195" refreshError="1"/>
      <sheetData sheetId="9196"/>
      <sheetData sheetId="9197"/>
      <sheetData sheetId="9198"/>
      <sheetData sheetId="9199"/>
      <sheetData sheetId="9200" refreshError="1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/>
      <sheetData sheetId="9240"/>
      <sheetData sheetId="9241" refreshError="1"/>
      <sheetData sheetId="9242" refreshError="1"/>
      <sheetData sheetId="9243"/>
      <sheetData sheetId="9244"/>
      <sheetData sheetId="9245"/>
      <sheetData sheetId="9246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 refreshError="1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 refreshError="1"/>
      <sheetData sheetId="9351" refreshError="1"/>
      <sheetData sheetId="9352"/>
      <sheetData sheetId="9353" refreshError="1"/>
      <sheetData sheetId="9354" refreshError="1"/>
      <sheetData sheetId="9355"/>
      <sheetData sheetId="9356"/>
      <sheetData sheetId="9357"/>
      <sheetData sheetId="9358"/>
      <sheetData sheetId="9359"/>
      <sheetData sheetId="9360" refreshError="1"/>
      <sheetData sheetId="9361"/>
      <sheetData sheetId="9362"/>
      <sheetData sheetId="9363"/>
      <sheetData sheetId="9364"/>
      <sheetData sheetId="9365" refreshError="1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/>
      <sheetData sheetId="9391" refreshError="1"/>
      <sheetData sheetId="9392"/>
      <sheetData sheetId="9393"/>
      <sheetData sheetId="9394" refreshError="1"/>
      <sheetData sheetId="9395" refreshError="1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 refreshError="1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 refreshError="1"/>
      <sheetData sheetId="9504" refreshError="1"/>
      <sheetData sheetId="9505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/>
      <sheetData sheetId="9524"/>
      <sheetData sheetId="9525"/>
      <sheetData sheetId="9526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 refreshError="1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 refreshError="1"/>
      <sheetData sheetId="9651" refreshError="1"/>
      <sheetData sheetId="9652" refreshError="1"/>
      <sheetData sheetId="9653"/>
      <sheetData sheetId="9654"/>
      <sheetData sheetId="9655"/>
      <sheetData sheetId="9656"/>
      <sheetData sheetId="9657"/>
      <sheetData sheetId="9658" refreshError="1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/>
      <sheetData sheetId="10205" refreshError="1"/>
      <sheetData sheetId="10206" refreshError="1"/>
      <sheetData sheetId="10207" refreshError="1"/>
      <sheetData sheetId="10208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/>
      <sheetData sheetId="10228"/>
      <sheetData sheetId="10229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/>
      <sheetData sheetId="10272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/>
      <sheetData sheetId="10427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/>
      <sheetData sheetId="10542" refreshError="1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 refreshError="1"/>
      <sheetData sheetId="10575"/>
      <sheetData sheetId="10576"/>
      <sheetData sheetId="10577"/>
      <sheetData sheetId="10578"/>
      <sheetData sheetId="10579"/>
      <sheetData sheetId="10580" refreshError="1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/>
      <sheetData sheetId="10638" refreshError="1"/>
      <sheetData sheetId="10639" refreshError="1"/>
      <sheetData sheetId="10640" refreshError="1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 refreshError="1"/>
      <sheetData sheetId="10680" refreshError="1"/>
      <sheetData sheetId="10681" refreshError="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 refreshError="1"/>
      <sheetData sheetId="11676" refreshError="1"/>
      <sheetData sheetId="11677"/>
      <sheetData sheetId="11678"/>
      <sheetData sheetId="11679"/>
      <sheetData sheetId="11680" refreshError="1"/>
      <sheetData sheetId="11681" refreshError="1"/>
      <sheetData sheetId="11682"/>
      <sheetData sheetId="11683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 refreshError="1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 refreshError="1"/>
      <sheetData sheetId="11881" refreshError="1"/>
      <sheetData sheetId="11882" refreshError="1"/>
      <sheetData sheetId="11883" refreshError="1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 refreshError="1"/>
      <sheetData sheetId="11902" refreshError="1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 refreshError="1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 refreshError="1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/>
      <sheetData sheetId="12054"/>
      <sheetData sheetId="12055" refreshError="1"/>
      <sheetData sheetId="12056"/>
      <sheetData sheetId="12057"/>
      <sheetData sheetId="12058" refreshError="1"/>
      <sheetData sheetId="12059" refreshError="1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 refreshError="1"/>
      <sheetData sheetId="12071"/>
      <sheetData sheetId="12072"/>
      <sheetData sheetId="12073"/>
      <sheetData sheetId="12074"/>
      <sheetData sheetId="12075"/>
      <sheetData sheetId="12076" refreshError="1"/>
      <sheetData sheetId="12077" refreshError="1"/>
      <sheetData sheetId="12078" refreshError="1"/>
      <sheetData sheetId="12079"/>
      <sheetData sheetId="12080"/>
      <sheetData sheetId="12081"/>
      <sheetData sheetId="12082"/>
      <sheetData sheetId="12083"/>
      <sheetData sheetId="12084" refreshError="1"/>
      <sheetData sheetId="12085" refreshError="1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 refreshError="1"/>
      <sheetData sheetId="12151"/>
      <sheetData sheetId="12152" refreshError="1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 refreshError="1"/>
      <sheetData sheetId="12165"/>
      <sheetData sheetId="12166"/>
      <sheetData sheetId="12167"/>
      <sheetData sheetId="12168" refreshError="1"/>
      <sheetData sheetId="12169" refreshError="1"/>
      <sheetData sheetId="12170"/>
      <sheetData sheetId="12171"/>
      <sheetData sheetId="12172" refreshError="1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 refreshError="1"/>
      <sheetData sheetId="12181"/>
      <sheetData sheetId="12182" refreshError="1"/>
      <sheetData sheetId="12183" refreshError="1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 refreshError="1"/>
      <sheetData sheetId="12196"/>
      <sheetData sheetId="12197"/>
      <sheetData sheetId="12198" refreshError="1"/>
      <sheetData sheetId="12199"/>
      <sheetData sheetId="12200"/>
      <sheetData sheetId="12201" refreshError="1"/>
      <sheetData sheetId="12202"/>
      <sheetData sheetId="12203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/>
      <sheetData sheetId="12235"/>
      <sheetData sheetId="12236" refreshError="1"/>
      <sheetData sheetId="12237"/>
      <sheetData sheetId="12238"/>
      <sheetData sheetId="12239"/>
      <sheetData sheetId="12240"/>
      <sheetData sheetId="12241"/>
      <sheetData sheetId="12242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 refreshError="1"/>
      <sheetData sheetId="12263" refreshError="1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 refreshError="1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 refreshError="1"/>
      <sheetData sheetId="12292"/>
      <sheetData sheetId="12293"/>
      <sheetData sheetId="12294" refreshError="1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/>
      <sheetData sheetId="13541"/>
      <sheetData sheetId="13542"/>
      <sheetData sheetId="13543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/>
      <sheetData sheetId="13568"/>
      <sheetData sheetId="13569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B"/>
      <sheetName val="P&amp;L"/>
      <sheetName val="P&amp;L Q3"/>
      <sheetName val="BalSht"/>
      <sheetName val="FCF"/>
      <sheetName val="FCF YTD"/>
      <sheetName val="Metric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Cash1"/>
      <sheetName val="Cash2"/>
      <sheetName val="Cash_Sum"/>
      <sheetName val="Scope"/>
      <sheetName val="LOB"/>
      <sheetName val="TABLO-3"/>
      <sheetName val="Finansal tamamlanma Eğrisi"/>
      <sheetName val=" N Finansal Eğri"/>
      <sheetName val="fitoutconfcentre"/>
      <sheetName val="C1ㅇ"/>
      <sheetName val="Base BM-rebar"/>
      <sheetName val="Raw Data"/>
      <sheetName val="List"/>
      <sheetName val="BOQ"/>
      <sheetName val="Fit Out B2a"/>
      <sheetName val="katsayı"/>
      <sheetName val="Testing"/>
      <sheetName val="Qo-1585"/>
      <sheetName val="ANALIZ"/>
      <sheetName val="③赤紙(日文)"/>
      <sheetName val="KADIKES2"/>
      <sheetName val="Co_Ef"/>
      <sheetName val="Co Eff"/>
      <sheetName val="C3"/>
      <sheetName val="TESİSAT"/>
      <sheetName val="FOL - Bar"/>
      <sheetName val="Option"/>
      <sheetName val="기계내역서"/>
      <sheetName val="Calendar"/>
      <sheetName val="Payments and Cash Calls"/>
      <sheetName val="Base_BM-rebar"/>
      <sheetName val="Raw_Data"/>
      <sheetName val="Day work"/>
      <sheetName val="Trade"/>
      <sheetName val="COST"/>
      <sheetName val="공사내역"/>
      <sheetName val="Sheet1"/>
      <sheetName val="SubmitCal"/>
      <sheetName val="1"/>
      <sheetName val="Schedules"/>
      <sheetName val="AOP Summary-2"/>
      <sheetName val="mvac_Offer"/>
      <sheetName val="mvac_BOQ"/>
      <sheetName val="Summary"/>
      <sheetName val="Factors"/>
      <sheetName val="Chiet tinh dz22"/>
      <sheetName val="입찰내역 발주처 양식"/>
      <sheetName val="NPV"/>
      <sheetName val="#REF"/>
      <sheetName val="KABLO"/>
      <sheetName val="Register"/>
      <sheetName val="SPT vs PHI"/>
      <sheetName val="1.11.b"/>
      <sheetName val="Co_Eff"/>
      <sheetName val="Fit_Out_B2a"/>
      <sheetName val="Base_BM-rebar1"/>
      <sheetName val="Raw_Data1"/>
      <sheetName val="FOL_-_Bar"/>
      <sheetName val="Payments_and_Cash_Calls"/>
      <sheetName val="Day_work"/>
      <sheetName val="AOP_Summary-2"/>
      <sheetName val="Chiet_tinh_dz22"/>
      <sheetName val="입찰내역_발주처_양식"/>
      <sheetName val="Fit_Out_B2a1"/>
      <sheetName val="Co_Eff1"/>
      <sheetName val="SPT_vs_PHI"/>
      <sheetName val="NOTES"/>
      <sheetName val="Basic Material Costs"/>
      <sheetName val="Control"/>
      <sheetName val="Direct"/>
      <sheetName val="SEX"/>
      <sheetName val="rayıc"/>
      <sheetName val="ESCON"/>
      <sheetName val="HKED.KEŞFİ İmalat"/>
      <sheetName val="YEŞİL DEFTER-İmalat"/>
      <sheetName val="Rapor"/>
      <sheetName val="34. BLOK EK ISLER-NO1 HAKEDIS"/>
      <sheetName val="Database"/>
      <sheetName val="Material-1"/>
      <sheetName val="Base_BM-rebar2"/>
      <sheetName val="Raw_Data2"/>
      <sheetName val="FOL_-_Bar1"/>
      <sheetName val="Payments_and_Cash_Calls1"/>
      <sheetName val="Day_work1"/>
      <sheetName val="VENTILATIE"/>
      <sheetName val="B03"/>
      <sheetName val="37"/>
      <sheetName val="Summ"/>
      <sheetName val="Rate Analysis"/>
      <sheetName val="pricesummary"/>
      <sheetName val="sal"/>
      <sheetName val="Cashflow Analysis"/>
      <sheetName val="BQMPALOC"/>
      <sheetName val="Data"/>
      <sheetName val="METRAJ"/>
      <sheetName val="SIVA"/>
      <sheetName val="DOKUMy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79">
          <cell r="T179">
            <v>205</v>
          </cell>
          <cell r="U179">
            <v>218</v>
          </cell>
          <cell r="V179">
            <v>302</v>
          </cell>
          <cell r="W179">
            <v>419</v>
          </cell>
          <cell r="X179">
            <v>433</v>
          </cell>
          <cell r="Y179">
            <v>430</v>
          </cell>
          <cell r="Z179">
            <v>494</v>
          </cell>
          <cell r="AA179">
            <v>520</v>
          </cell>
          <cell r="AB179">
            <v>522</v>
          </cell>
          <cell r="AC179">
            <v>508</v>
          </cell>
          <cell r="AD179">
            <v>581</v>
          </cell>
          <cell r="AE179">
            <v>524</v>
          </cell>
          <cell r="AF179">
            <v>526</v>
          </cell>
          <cell r="AG179">
            <v>502</v>
          </cell>
          <cell r="AH179">
            <v>248</v>
          </cell>
        </row>
        <row r="180">
          <cell r="T180">
            <v>205</v>
          </cell>
          <cell r="U180">
            <v>423</v>
          </cell>
          <cell r="V180">
            <v>725</v>
          </cell>
          <cell r="W180">
            <v>1144</v>
          </cell>
          <cell r="X180">
            <v>1577</v>
          </cell>
          <cell r="Y180">
            <v>2007</v>
          </cell>
          <cell r="Z180">
            <v>2501</v>
          </cell>
          <cell r="AA180">
            <v>3021</v>
          </cell>
          <cell r="AB180">
            <v>3543</v>
          </cell>
          <cell r="AC180">
            <v>4051</v>
          </cell>
          <cell r="AD180">
            <v>4632</v>
          </cell>
          <cell r="AE180">
            <v>5156</v>
          </cell>
          <cell r="AF180">
            <v>5682</v>
          </cell>
          <cell r="AG180">
            <v>6184</v>
          </cell>
          <cell r="AH180">
            <v>6432</v>
          </cell>
        </row>
      </sheetData>
      <sheetData sheetId="25" refreshError="1"/>
      <sheetData sheetId="26" refreshError="1"/>
      <sheetData sheetId="27" refreshError="1">
        <row r="16">
          <cell r="G16">
            <v>3100889.7360623879</v>
          </cell>
          <cell r="J16">
            <v>-3100889.7360623879</v>
          </cell>
          <cell r="K16">
            <v>-3100889.7360623879</v>
          </cell>
        </row>
        <row r="17">
          <cell r="G17">
            <v>934385.75607295427</v>
          </cell>
          <cell r="J17">
            <v>3270260.8906708667</v>
          </cell>
          <cell r="K17">
            <v>169371.15460847877</v>
          </cell>
        </row>
        <row r="18">
          <cell r="G18">
            <v>944284.9960087979</v>
          </cell>
          <cell r="J18">
            <v>-441747.35457777925</v>
          </cell>
          <cell r="K18">
            <v>-272376.19996930048</v>
          </cell>
        </row>
        <row r="19">
          <cell r="G19">
            <v>1100235.2378667907</v>
          </cell>
          <cell r="J19">
            <v>-565829.35575965873</v>
          </cell>
          <cell r="K19">
            <v>-838205.55572895915</v>
          </cell>
        </row>
        <row r="20">
          <cell r="G20">
            <v>1079751.2161132174</v>
          </cell>
          <cell r="J20">
            <v>-339427.47117581428</v>
          </cell>
          <cell r="K20">
            <v>-1177633.0269047734</v>
          </cell>
        </row>
        <row r="21">
          <cell r="G21">
            <v>1123783.6778401346</v>
          </cell>
          <cell r="J21">
            <v>-96645.766817710944</v>
          </cell>
          <cell r="K21">
            <v>-1274278.7937224843</v>
          </cell>
        </row>
        <row r="22">
          <cell r="G22">
            <v>1105143.8836787788</v>
          </cell>
          <cell r="J22">
            <v>-43686.328851310071</v>
          </cell>
          <cell r="K22">
            <v>-1317965.1225737943</v>
          </cell>
        </row>
        <row r="23">
          <cell r="G23">
            <v>1211873.7212221269</v>
          </cell>
          <cell r="J23">
            <v>-157770.37578145368</v>
          </cell>
          <cell r="K23">
            <v>-1475735.498355248</v>
          </cell>
        </row>
        <row r="24">
          <cell r="G24">
            <v>1242897.4469518734</v>
          </cell>
          <cell r="J24">
            <v>-31904.301259564934</v>
          </cell>
          <cell r="K24">
            <v>-1507639.7996148129</v>
          </cell>
        </row>
        <row r="25">
          <cell r="G25">
            <v>1242388.6634660121</v>
          </cell>
          <cell r="J25">
            <v>32340.963578523137</v>
          </cell>
          <cell r="K25">
            <v>-1475298.8360362898</v>
          </cell>
        </row>
        <row r="26">
          <cell r="G26">
            <v>1173097.4003922935</v>
          </cell>
          <cell r="J26">
            <v>106535.03291010531</v>
          </cell>
          <cell r="K26">
            <v>-1368763.8031261845</v>
          </cell>
        </row>
        <row r="27">
          <cell r="G27">
            <v>1246958.3770815907</v>
          </cell>
          <cell r="J27">
            <v>-1645.5875842371024</v>
          </cell>
          <cell r="K27">
            <v>-1370409.3907104216</v>
          </cell>
        </row>
        <row r="28">
          <cell r="G28">
            <v>1129849.8697283007</v>
          </cell>
          <cell r="J28">
            <v>294415.34818107402</v>
          </cell>
          <cell r="K28">
            <v>-1075994.0425293476</v>
          </cell>
        </row>
        <row r="29">
          <cell r="G29">
            <v>1362669.9593027527</v>
          </cell>
          <cell r="J29">
            <v>-78134.719742490212</v>
          </cell>
          <cell r="K29">
            <v>-1154128.7622718378</v>
          </cell>
        </row>
        <row r="30">
          <cell r="G30">
            <v>1257111.2537174637</v>
          </cell>
          <cell r="J30">
            <v>32326.792100662133</v>
          </cell>
          <cell r="K30">
            <v>-1121801.9701711757</v>
          </cell>
        </row>
        <row r="31">
          <cell r="G31">
            <v>766806.14375081041</v>
          </cell>
          <cell r="J31">
            <v>463798.22697295237</v>
          </cell>
          <cell r="K31">
            <v>-658003.7431982233</v>
          </cell>
        </row>
        <row r="32">
          <cell r="J32">
            <v>607947.97597508598</v>
          </cell>
          <cell r="K32">
            <v>-50055.767223137314</v>
          </cell>
        </row>
        <row r="33">
          <cell r="J33">
            <v>0</v>
          </cell>
          <cell r="K33">
            <v>-50055.767223137314</v>
          </cell>
        </row>
        <row r="34">
          <cell r="J34">
            <v>0</v>
          </cell>
          <cell r="K34">
            <v>-50055.767223137314</v>
          </cell>
        </row>
        <row r="35">
          <cell r="J35">
            <v>1051161.6616859552</v>
          </cell>
          <cell r="K35">
            <v>1001105.8944628179</v>
          </cell>
        </row>
        <row r="36">
          <cell r="J36">
            <v>0</v>
          </cell>
          <cell r="K36">
            <v>1001105.8944628179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eritme"/>
      <sheetName val="LİSTE_FİYATLARI"/>
      <sheetName val="metin"/>
      <sheetName val="demir"/>
      <sheetName val="irsaliye_tesbit4-5"/>
      <sheetName val="WEBER_MARKEM_FİYATLAR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boq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4 -Механика"/>
      <sheetName val="(c)YOSİ"/>
      <sheetName val="Kesif_Ozeti"/>
      <sheetName val="Cash2"/>
      <sheetName val="Z"/>
      <sheetName val="1"/>
      <sheetName val="16"/>
      <sheetName val="50"/>
      <sheetName val="FATURA"/>
      <sheetName val="Teklif.2"/>
      <sheetName val="Faturanızı Özelleştirin"/>
      <sheetName val="BILGI GIR"/>
      <sheetName val="Teklif.2.xls"/>
      <sheetName val="Y.D"/>
      <sheetName val="TES?SAT"/>
      <sheetName val="LOB"/>
      <sheetName val="BLOK-KE??F"/>
      <sheetName val="?CMAL"/>
      <sheetName val="katsay?lar"/>
      <sheetName val="#BAŞV"/>
      <sheetName val="Veri Tabanı"/>
      <sheetName val=""/>
      <sheetName val="VTR"/>
      <sheetName val="masraf yeri"/>
      <sheetName val="imalat iç sayfa"/>
      <sheetName val="TABLO-3"/>
      <sheetName val="TCMB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4_-Механика"/>
      <sheetName val="Опции"/>
      <sheetName val="Проект"/>
      <sheetName val="Анализ"/>
      <sheetName val="Finansal tamamlanma Eğrisi"/>
      <sheetName val="Sheet1"/>
      <sheetName val="Faturanızı_Özelleştirin"/>
      <sheetName val="BILGI_GIR"/>
      <sheetName val="Teklif_2"/>
      <sheetName val="Teklif_2_xls"/>
      <sheetName val="imalat_iç_sayfa"/>
      <sheetName val="BLOK-KE__F"/>
      <sheetName val="TES_SAT"/>
      <sheetName val="_CMAL"/>
      <sheetName val="katsay_lar"/>
      <sheetName val="Общий итог"/>
      <sheetName val="HKED.KEŞFİ İmalat"/>
      <sheetName val="YEŞİL DEFTER-İmalat"/>
      <sheetName val="KALIP"/>
      <sheetName val="Demir Fiyat Farkı KD"/>
      <sheetName val="Sayfa2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imalat_iç_sayfa1"/>
      <sheetName val="Veri_Tabanı"/>
      <sheetName val="HKED_KEŞFİ_İmalat"/>
      <sheetName val="YEŞİL_DEFTER-İmalat"/>
      <sheetName val="Finansal_tamamlanma_Eğrisi"/>
      <sheetName val="Demir_Fiyat_Farkı_KD"/>
      <sheetName val="LİSTS"/>
      <sheetName val="Y_D"/>
      <sheetName val="masraf_yeri"/>
      <sheetName val="FİRMALAR"/>
      <sheetName val="YK Nat. Gas (Off-site)"/>
      <sheetName val="B. Fiyatlar"/>
      <sheetName val="sal"/>
      <sheetName val="04.Özet"/>
      <sheetName val="Veri"/>
      <sheetName val="rayıc"/>
      <sheetName val="pencere merkezi ys ab"/>
      <sheetName val="kule pencere merk"/>
      <sheetName val="Kur"/>
      <sheetName val="Rate Analysis"/>
      <sheetName val="info "/>
      <sheetName val="AC"/>
      <sheetName val="FILTER SCH"/>
      <sheetName val="CONVECTOR"/>
      <sheetName val="FCU "/>
      <sheetName val="37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DATA"/>
      <sheetName val="FitOutConfCentre"/>
      <sheetName val="Sayfa1"/>
      <sheetName val="13-İŞGÜCÜ.HİSTOGRAM'03"/>
      <sheetName val="eryamankeşif"/>
      <sheetName val="analizler"/>
      <sheetName val="TAŞERON"/>
      <sheetName val="Data - Alt Kategori"/>
      <sheetName val="İhzar"/>
      <sheetName val="SIVA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HAKEDİŞ KEŞFİ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1.11.b"/>
      <sheetName val="Tut 1"/>
      <sheetName val="7İŞGÜCÜ-DAĞILIM"/>
      <sheetName val="Finansal t. Eğrisi"/>
      <sheetName val="Bilgi"/>
      <sheetName val="ISITMA"/>
      <sheetName val="Ictas (SPV ve ICA) detay"/>
      <sheetName val="Personel Maliyet Ictas on SPV"/>
      <sheetName val="LİSTE"/>
      <sheetName val=" N Finansal Eğri"/>
      <sheetName val="AOP Summary-2"/>
      <sheetName val="COST-TZ"/>
      <sheetName val="B03"/>
      <sheetName val="ESCON"/>
      <sheetName val="YK_Nat__Gas_(Off-site)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sarf"/>
      <sheetName val="MALZEME VE İŞÇİLİK"/>
      <sheetName val="KABULLER"/>
      <sheetName val="BUTCE KURLARI"/>
      <sheetName val="asansör-tr"/>
      <sheetName val="Grafik_Altlık"/>
      <sheetName val="ÖN KAPAK"/>
      <sheetName val="RAPOR1_İMALAT İLERLEME"/>
      <sheetName val="Лист1"/>
      <sheetName val="9.Taşeron"/>
      <sheetName val="bsat muflu"/>
      <sheetName val="BF2001"/>
      <sheetName val="171_02_4 u hangar"/>
      <sheetName val="GENEL KESIF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Summary"/>
      <sheetName val="keşif özeti"/>
      <sheetName val="degisken"/>
      <sheetName val="(G)"/>
      <sheetName val="KOD"/>
      <sheetName val="ÖDEME-36-kredili_뀁崔퐃㦨"/>
      <sheetName val="ÖDEME-36-kredili_뀀䨔퐃⚨"/>
      <sheetName val="ÖDEME-36-kredili_퐃⚨적췉"/>
      <sheetName val="ÖDEME-36-kredili_𢡊_x001f__x0000_"/>
      <sheetName val="Top Sheet"/>
      <sheetName val="Haftalık.Rapor"/>
      <sheetName val="arka kapak"/>
      <sheetName val="ek bina metraj"/>
      <sheetName val="KAPAK"/>
      <sheetName val="PURS ORJİNAL"/>
      <sheetName val="Sebepler"/>
      <sheetName val="CASHFLOWS"/>
      <sheetName val="Spread"/>
      <sheetName val="dýsýplýn"/>
      <sheetName val="Katsayı"/>
      <sheetName val="TEI"/>
      <sheetName val="Rapor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PURS"/>
      <sheetName val="TASK"/>
      <sheetName val="BOQ "/>
      <sheetName val="VERİ"/>
      <sheetName val="8) FATURA"/>
      <sheetName val="Sheet2"/>
      <sheetName val="PE-F-42 Rev 01 Manpower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DİZİN"/>
      <sheetName val="KESİNTİLER"/>
      <sheetName val="MAHFİL KAT"/>
      <sheetName val="227"/>
      <sheetName val="228"/>
      <sheetName val="231"/>
      <sheetName val="233"/>
      <sheetName val="234"/>
      <sheetName val="sheet3"/>
      <sheetName val="HARFLER"/>
      <sheetName val="22 A BLOK YEVMİYE TUTANAĞI"/>
      <sheetName val="Л Сад_исходный"/>
      <sheetName val="Бюджет прочее"/>
      <sheetName val="ÖDEME-36-kredili_𢡊_x001f_"/>
      <sheetName val="ÖDEME-36-kredili_Ȁ"/>
      <sheetName val="bfk2000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imalat_iç_sayfa10"/>
      <sheetName val="4_-Механика9"/>
      <sheetName val="Veri_Tabanı9"/>
      <sheetName val="HKED_KEŞFİ_İmalat9"/>
      <sheetName val="YEŞİL_DEFTER-İmalat9"/>
      <sheetName val="Finansal_tamamlanma_Eğrisi9"/>
      <sheetName val="Demir_Fiyat_Farkı_KD9"/>
      <sheetName val="Y_D9"/>
      <sheetName val="masraf_yeri9"/>
      <sheetName val="YK_Nat__Gas_(Off-site)1"/>
      <sheetName val="B__Fiyatlar6"/>
      <sheetName val="Общий_итог"/>
      <sheetName val="pencere_merkezi_ys_ab6"/>
      <sheetName val="kule_pencere_merk6"/>
      <sheetName val="HAKEDİŞ_KEŞFİ"/>
      <sheetName val="info_5"/>
      <sheetName val="_N_Finansal_Eğri"/>
      <sheetName val="AOP_Summary-2"/>
      <sheetName val="BUTCE_KURLARI"/>
      <sheetName val="Data_-_Alt_Kategori"/>
      <sheetName val="13-İŞGÜCÜ_HİSTOGRAM'03"/>
      <sheetName val="Rate_Analysis"/>
      <sheetName val="FILTER_SCH"/>
      <sheetName val="FCU_"/>
      <sheetName val="bsat_muflu"/>
      <sheetName val="MALZEME_VE_İŞÇİLİK"/>
      <sheetName val="ÖN_KAPAK"/>
      <sheetName val="171_02_4_u_hangar"/>
      <sheetName val="GENEL_KESIF"/>
      <sheetName val="RAPOR1_İMALAT_İLERLEME"/>
      <sheetName val="Ictas_(SPV_ve_ICA)_detay"/>
      <sheetName val="Personel_Maliyet_Ictas_on_SPV"/>
      <sheetName val="1_11_b"/>
      <sheetName val="keşif_özeti"/>
      <sheetName val="arka_kapak"/>
      <sheetName val="Finansal_t__Eğrisi"/>
      <sheetName val="Tut_1"/>
      <sheetName val="Top_Sheet"/>
      <sheetName val="Haftalık_Rapor"/>
      <sheetName val="PURS_ORJİNAL"/>
      <sheetName val="ek_bina_metraj"/>
      <sheetName val="8)_FATURA"/>
      <sheetName val="PE-F-42_Rev_01_Manpower"/>
      <sheetName val="ÖDEME-36-kredili_𢡊"/>
      <sheetName val="04_Özet"/>
      <sheetName val="BOQ_"/>
      <sheetName val="ELZ_Grafik_Altlik"/>
      <sheetName val="İTT_Elazığ_KPK"/>
      <sheetName val="BRS_Grafik_Altlik"/>
      <sheetName val="İTT_Bursa_KPK"/>
      <sheetName val="İNŞAAT"/>
      <sheetName val="TABLO"/>
      <sheetName val="bank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списки"/>
      <sheetName val="OW (не трогать)"/>
      <sheetName val="Выжимка по затратам 2"/>
      <sheetName val="1C_2кв"/>
      <sheetName val="Справочник статей"/>
      <sheetName val="Коэффициентарий"/>
      <sheetName val="ICMAL"/>
      <sheetName val="bfk2002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imalat_iç_sayfa15"/>
      <sheetName val="Veri_Tabanı14"/>
      <sheetName val="4_-Механика14"/>
      <sheetName val="HKED_KEŞFİ_İmalat14"/>
      <sheetName val="YEŞİL_DEFTER-İmalat14"/>
      <sheetName val="Finansal_tamamlanma_Eğrisi14"/>
      <sheetName val="Demir_Fiyat_Farkı_KD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HAKEDİŞ_KEŞFİ5"/>
      <sheetName val="info_10"/>
      <sheetName val="_N_Finansal_Eğri5"/>
      <sheetName val="AOP_Summary-25"/>
      <sheetName val="BUTCE_KURLARI5"/>
      <sheetName val="Rate_Analysis5"/>
      <sheetName val="FILTER_SCH5"/>
      <sheetName val="FCU_5"/>
      <sheetName val="Data_-_Alt_Kategori5"/>
      <sheetName val="13-İŞGÜCÜ_HİSTOGRAM'035"/>
      <sheetName val="bsat_muflu5"/>
      <sheetName val="MALZEME_VE_İŞÇİLİK5"/>
      <sheetName val="ÖN_KAPAK5"/>
      <sheetName val="171_02_4_u_hangar5"/>
      <sheetName val="GENEL_KESIF5"/>
      <sheetName val="RAPOR1_İMALAT_İLERLEME5"/>
      <sheetName val="Ictas_(SPV_ve_ICA)_detay5"/>
      <sheetName val="Personel_Maliyet_Ictas_on_SPV5"/>
      <sheetName val="1_11_b5"/>
      <sheetName val="PURS_ORJİNAL5"/>
      <sheetName val="arka_kapak5"/>
      <sheetName val="keşif_özeti5"/>
      <sheetName val="Finansal_t__Eğrisi5"/>
      <sheetName val="Tut_15"/>
      <sheetName val="Top_Sheet5"/>
      <sheetName val="Haftalık_Rapor5"/>
      <sheetName val="ek_bina_metraj5"/>
      <sheetName val="8)_FATURA5"/>
      <sheetName val="PE-F-42_Rev_01_Manpower5"/>
      <sheetName val="04_Özet5"/>
      <sheetName val="BOQ_5"/>
      <sheetName val="MAHFİL_KAT1"/>
      <sheetName val="22_A_BLOK_YEVMİYE_TUTANAĞI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16"/>
      <sheetName val="Teklif_2_xls16"/>
      <sheetName val="imalat_iç_sayfa16"/>
      <sheetName val="Veri_Tabanı15"/>
      <sheetName val="4_-Механика15"/>
      <sheetName val="HKED_KEŞFİ_İmalat15"/>
      <sheetName val="YEŞİL_DEFTER-İmalat15"/>
      <sheetName val="Finansal_tamamlanma_Eğrisi15"/>
      <sheetName val="Demir_Fiyat_Farkı_KD15"/>
      <sheetName val="Y_D15"/>
      <sheetName val="masraf_yeri15"/>
      <sheetName val="B__Fiyatlar12"/>
      <sheetName val="YK_Nat__Gas_(Off-site)7"/>
      <sheetName val="Общий_итог6"/>
      <sheetName val="pencere_merkezi_ys_ab12"/>
      <sheetName val="kule_pencere_merk12"/>
      <sheetName val="HAKEDİŞ_KEŞFİ6"/>
      <sheetName val="info_11"/>
      <sheetName val="_N_Finansal_Eğri6"/>
      <sheetName val="AOP_Summary-26"/>
      <sheetName val="BUTCE_KURLARI6"/>
      <sheetName val="Rate_Analysis6"/>
      <sheetName val="FILTER_SCH6"/>
      <sheetName val="FCU_6"/>
      <sheetName val="Data_-_Alt_Kategori6"/>
      <sheetName val="13-İŞGÜCÜ_HİSTOGRAM'036"/>
      <sheetName val="bsat_muflu6"/>
      <sheetName val="MALZEME_VE_İŞÇİLİK6"/>
      <sheetName val="ÖN_KAPAK6"/>
      <sheetName val="171_02_4_u_hangar6"/>
      <sheetName val="GENEL_KESIF6"/>
      <sheetName val="RAPOR1_İMALAT_İLERLEME6"/>
      <sheetName val="Ictas_(SPV_ve_ICA)_detay6"/>
      <sheetName val="Personel_Maliyet_Ictas_on_SPV6"/>
      <sheetName val="1_11_b6"/>
      <sheetName val="PURS_ORJİNAL6"/>
      <sheetName val="arka_kapak6"/>
      <sheetName val="keşif_özeti6"/>
      <sheetName val="Finansal_t__Eğrisi6"/>
      <sheetName val="Tut_16"/>
      <sheetName val="Top_Sheet6"/>
      <sheetName val="Haftalık_Rapor6"/>
      <sheetName val="ek_bina_metraj6"/>
      <sheetName val="8)_FATURA6"/>
      <sheetName val="PE-F-42_Rev_01_Manpower6"/>
      <sheetName val="04_Özet6"/>
      <sheetName val="BOQ_6"/>
      <sheetName val="MAHFİL_KAT2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Coeff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Veri_Tabanı16"/>
      <sheetName val="4_-Механика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B__Fiyatlar13"/>
      <sheetName val="YK_Nat__Gas_(Off-site)8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171_02_4_u_hangar7"/>
      <sheetName val="GENEL_KESIF7"/>
      <sheetName val="RAPOR1_İMALAT_İLERLEME7"/>
      <sheetName val="Ictas_(SPV_ve_ICA)_detay7"/>
      <sheetName val="Personel_Maliyet_Ictas_on_SPV7"/>
      <sheetName val="1_11_b7"/>
      <sheetName val="PURS_ORJİNAL7"/>
      <sheetName val="arka_kapak7"/>
      <sheetName val="keşif_özeti7"/>
      <sheetName val="Finansal_t__Eğrisi7"/>
      <sheetName val="Tut_17"/>
      <sheetName val="Top_Sheet7"/>
      <sheetName val="Haftalık_Rapor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MAHAL LİSTELERİ"/>
      <sheetName val="HiPath3000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önyüz"/>
      <sheetName val="9-Y.İ.L. İcmal"/>
      <sheetName val="Beton İcmal"/>
      <sheetName val="TEKLİF ANA TABLO (TOPSHEET)"/>
      <sheetName val="Personel (2)"/>
      <sheetName val="Makina Ekipman"/>
      <sheetName val="ENDİREK MASRAF TABLOSU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Personel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Справочники"/>
      <sheetName val="TenderItemCurrencies"/>
      <sheetName val="bfk"/>
      <sheetName val="MAHFİL_KAT5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irsaliye tesbit4-5"/>
      <sheetName val="YAKLAŞIK MALİYET"/>
      <sheetName val="Veriler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9_Taşeron"/>
      <sheetName val="TEKLİF KATSAYILARI"/>
      <sheetName val="M-Book for Conc"/>
      <sheetName val="M-Book for FW"/>
      <sheetName val="irsaliye_tesbit4-51"/>
      <sheetName val="irsaliye_tesbit4-52"/>
      <sheetName val="irsaliye_tesbit4-53"/>
      <sheetName val="Başlık"/>
      <sheetName val="VERİ KOLARI"/>
      <sheetName val="LIST"/>
      <sheetName val="A01_TOPRAK਀㙹԰_x0000_缀_x0000__x0000__x0000_"/>
      <sheetName val="YBFA"/>
      <sheetName val="Listeler"/>
      <sheetName val="ÖZET"/>
      <sheetName val="갑지(추정)"/>
      <sheetName val="PriceSummary"/>
      <sheetName val="PLANT"/>
      <sheetName val="INSTRUMENT"/>
      <sheetName val="SpecITEM"/>
      <sheetName val="LINE_Sc"/>
      <sheetName val="MOTOR"/>
      <sheetName val="Бюджет_прочее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Л_Сад_исходный"/>
      <sheetName val="Справочник_статей"/>
      <sheetName val="9_Taşeron1"/>
      <sheetName val="Birim_Fiyat_Tablosu1"/>
      <sheetName val="B_F_11_1"/>
      <sheetName val="B_F_0011"/>
      <sheetName val="B_F_0021"/>
      <sheetName val="B_F_0031"/>
      <sheetName val="B_F_0041"/>
      <sheetName val="B_F_0051"/>
      <sheetName val="B_F_0071"/>
      <sheetName val="B_F_0081"/>
      <sheetName val="B_F_0091"/>
      <sheetName val="B_F_0101"/>
      <sheetName val="B_F_0111"/>
      <sheetName val="B_F_0121"/>
      <sheetName val="B_F_0131"/>
      <sheetName val="B_F_0141"/>
      <sheetName val="B_F_0151"/>
      <sheetName val="B_F_0161"/>
      <sheetName val="B_F_0171"/>
      <sheetName val="B_F_0201"/>
      <sheetName val="B_F_0211"/>
      <sheetName val="B_F_0221"/>
      <sheetName val="Бюджет_прочее1"/>
      <sheetName val="Л_Сад_исходный1"/>
      <sheetName val="Справочник_статей1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IPC 001"/>
      <sheetName val="SZÁMLÁZÁS ÖSSZESÍTŐ"/>
      <sheetName val="Számlázás KTk.Csap"/>
      <sheetName val="Sheet4"/>
      <sheetName val="cmbpr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C4">
            <v>36130</v>
          </cell>
        </row>
      </sheetData>
      <sheetData sheetId="44">
        <row r="4">
          <cell r="C4">
            <v>36130</v>
          </cell>
        </row>
      </sheetData>
      <sheetData sheetId="45">
        <row r="4">
          <cell r="C4">
            <v>36130</v>
          </cell>
        </row>
      </sheetData>
      <sheetData sheetId="46">
        <row r="4">
          <cell r="C4">
            <v>36130</v>
          </cell>
        </row>
      </sheetData>
      <sheetData sheetId="47">
        <row r="4">
          <cell r="C4">
            <v>36130</v>
          </cell>
        </row>
      </sheetData>
      <sheetData sheetId="48">
        <row r="4">
          <cell r="C4">
            <v>36130</v>
          </cell>
        </row>
      </sheetData>
      <sheetData sheetId="49">
        <row r="4">
          <cell r="C4">
            <v>36130</v>
          </cell>
        </row>
      </sheetData>
      <sheetData sheetId="50">
        <row r="4">
          <cell r="C4">
            <v>36130</v>
          </cell>
        </row>
      </sheetData>
      <sheetData sheetId="51">
        <row r="4">
          <cell r="C4">
            <v>36130</v>
          </cell>
        </row>
      </sheetData>
      <sheetData sheetId="52">
        <row r="4">
          <cell r="C4">
            <v>36130</v>
          </cell>
        </row>
      </sheetData>
      <sheetData sheetId="53">
        <row r="4">
          <cell r="C4">
            <v>36130</v>
          </cell>
        </row>
      </sheetData>
      <sheetData sheetId="54">
        <row r="4">
          <cell r="C4">
            <v>36130</v>
          </cell>
        </row>
      </sheetData>
      <sheetData sheetId="55">
        <row r="4">
          <cell r="C4">
            <v>36130</v>
          </cell>
        </row>
      </sheetData>
      <sheetData sheetId="56">
        <row r="4">
          <cell r="C4">
            <v>36130</v>
          </cell>
        </row>
      </sheetData>
      <sheetData sheetId="57">
        <row r="4">
          <cell r="C4">
            <v>36130</v>
          </cell>
        </row>
      </sheetData>
      <sheetData sheetId="58">
        <row r="4">
          <cell r="C4">
            <v>36130</v>
          </cell>
        </row>
      </sheetData>
      <sheetData sheetId="59">
        <row r="4">
          <cell r="C4">
            <v>36130</v>
          </cell>
        </row>
      </sheetData>
      <sheetData sheetId="60">
        <row r="4">
          <cell r="C4">
            <v>36130</v>
          </cell>
        </row>
      </sheetData>
      <sheetData sheetId="61">
        <row r="4">
          <cell r="C4">
            <v>36130</v>
          </cell>
        </row>
      </sheetData>
      <sheetData sheetId="62">
        <row r="4">
          <cell r="C4">
            <v>36130</v>
          </cell>
        </row>
      </sheetData>
      <sheetData sheetId="63">
        <row r="4">
          <cell r="C4">
            <v>36130</v>
          </cell>
        </row>
      </sheetData>
      <sheetData sheetId="64">
        <row r="4">
          <cell r="C4">
            <v>36130</v>
          </cell>
        </row>
      </sheetData>
      <sheetData sheetId="65">
        <row r="4">
          <cell r="C4">
            <v>36130</v>
          </cell>
        </row>
      </sheetData>
      <sheetData sheetId="66">
        <row r="4">
          <cell r="C4">
            <v>36130</v>
          </cell>
        </row>
      </sheetData>
      <sheetData sheetId="67">
        <row r="4">
          <cell r="C4">
            <v>36130</v>
          </cell>
        </row>
      </sheetData>
      <sheetData sheetId="68">
        <row r="4">
          <cell r="C4">
            <v>36130</v>
          </cell>
        </row>
      </sheetData>
      <sheetData sheetId="69">
        <row r="4">
          <cell r="C4">
            <v>36130</v>
          </cell>
        </row>
      </sheetData>
      <sheetData sheetId="70">
        <row r="4">
          <cell r="C4">
            <v>36130</v>
          </cell>
        </row>
      </sheetData>
      <sheetData sheetId="71">
        <row r="4">
          <cell r="C4">
            <v>36130</v>
          </cell>
        </row>
      </sheetData>
      <sheetData sheetId="72">
        <row r="4">
          <cell r="C4">
            <v>36130</v>
          </cell>
        </row>
      </sheetData>
      <sheetData sheetId="73">
        <row r="4">
          <cell r="C4">
            <v>36130</v>
          </cell>
        </row>
      </sheetData>
      <sheetData sheetId="74">
        <row r="4">
          <cell r="C4">
            <v>36130</v>
          </cell>
        </row>
      </sheetData>
      <sheetData sheetId="75">
        <row r="4">
          <cell r="C4">
            <v>36130</v>
          </cell>
        </row>
      </sheetData>
      <sheetData sheetId="76">
        <row r="4">
          <cell r="C4">
            <v>36130</v>
          </cell>
        </row>
      </sheetData>
      <sheetData sheetId="77">
        <row r="4">
          <cell r="C4">
            <v>36130</v>
          </cell>
        </row>
      </sheetData>
      <sheetData sheetId="78">
        <row r="4">
          <cell r="C4">
            <v>36130</v>
          </cell>
        </row>
      </sheetData>
      <sheetData sheetId="79">
        <row r="4">
          <cell r="C4">
            <v>36130</v>
          </cell>
        </row>
      </sheetData>
      <sheetData sheetId="80">
        <row r="4">
          <cell r="C4">
            <v>36130</v>
          </cell>
        </row>
      </sheetData>
      <sheetData sheetId="81">
        <row r="4">
          <cell r="C4">
            <v>36130</v>
          </cell>
        </row>
      </sheetData>
      <sheetData sheetId="82">
        <row r="4">
          <cell r="C4">
            <v>36130</v>
          </cell>
        </row>
      </sheetData>
      <sheetData sheetId="83">
        <row r="4">
          <cell r="C4">
            <v>36130</v>
          </cell>
        </row>
      </sheetData>
      <sheetData sheetId="84">
        <row r="4">
          <cell r="C4">
            <v>36130</v>
          </cell>
        </row>
      </sheetData>
      <sheetData sheetId="85">
        <row r="4">
          <cell r="C4">
            <v>36130</v>
          </cell>
        </row>
      </sheetData>
      <sheetData sheetId="86">
        <row r="4">
          <cell r="C4">
            <v>36130</v>
          </cell>
        </row>
      </sheetData>
      <sheetData sheetId="87">
        <row r="4">
          <cell r="C4">
            <v>36130</v>
          </cell>
        </row>
      </sheetData>
      <sheetData sheetId="88">
        <row r="4">
          <cell r="C4">
            <v>36130</v>
          </cell>
        </row>
      </sheetData>
      <sheetData sheetId="89">
        <row r="4">
          <cell r="C4">
            <v>36130</v>
          </cell>
        </row>
      </sheetData>
      <sheetData sheetId="90">
        <row r="4">
          <cell r="C4">
            <v>36130</v>
          </cell>
        </row>
      </sheetData>
      <sheetData sheetId="91">
        <row r="4">
          <cell r="C4">
            <v>36130</v>
          </cell>
        </row>
      </sheetData>
      <sheetData sheetId="92">
        <row r="4">
          <cell r="C4">
            <v>36130</v>
          </cell>
        </row>
      </sheetData>
      <sheetData sheetId="93">
        <row r="4">
          <cell r="C4">
            <v>36130</v>
          </cell>
        </row>
      </sheetData>
      <sheetData sheetId="94">
        <row r="4">
          <cell r="C4">
            <v>36130</v>
          </cell>
        </row>
      </sheetData>
      <sheetData sheetId="95">
        <row r="4">
          <cell r="C4">
            <v>36130</v>
          </cell>
        </row>
      </sheetData>
      <sheetData sheetId="96">
        <row r="4">
          <cell r="C4">
            <v>36130</v>
          </cell>
        </row>
      </sheetData>
      <sheetData sheetId="97">
        <row r="4">
          <cell r="C4">
            <v>36130</v>
          </cell>
        </row>
      </sheetData>
      <sheetData sheetId="98">
        <row r="4">
          <cell r="C4">
            <v>36130</v>
          </cell>
        </row>
      </sheetData>
      <sheetData sheetId="99">
        <row r="4">
          <cell r="C4">
            <v>36130</v>
          </cell>
        </row>
      </sheetData>
      <sheetData sheetId="100">
        <row r="4">
          <cell r="C4">
            <v>36130</v>
          </cell>
        </row>
      </sheetData>
      <sheetData sheetId="101">
        <row r="4">
          <cell r="C4">
            <v>36130</v>
          </cell>
        </row>
      </sheetData>
      <sheetData sheetId="102">
        <row r="4">
          <cell r="C4">
            <v>36130</v>
          </cell>
        </row>
      </sheetData>
      <sheetData sheetId="103">
        <row r="4">
          <cell r="C4">
            <v>36130</v>
          </cell>
        </row>
      </sheetData>
      <sheetData sheetId="104">
        <row r="4">
          <cell r="C4">
            <v>36130</v>
          </cell>
        </row>
      </sheetData>
      <sheetData sheetId="105">
        <row r="4">
          <cell r="C4">
            <v>36130</v>
          </cell>
        </row>
      </sheetData>
      <sheetData sheetId="106">
        <row r="4">
          <cell r="C4">
            <v>36130</v>
          </cell>
        </row>
      </sheetData>
      <sheetData sheetId="107">
        <row r="4">
          <cell r="C4">
            <v>36130</v>
          </cell>
        </row>
      </sheetData>
      <sheetData sheetId="108">
        <row r="4">
          <cell r="C4">
            <v>36130</v>
          </cell>
        </row>
      </sheetData>
      <sheetData sheetId="109">
        <row r="4">
          <cell r="C4">
            <v>36130</v>
          </cell>
        </row>
      </sheetData>
      <sheetData sheetId="110">
        <row r="4">
          <cell r="C4">
            <v>36130</v>
          </cell>
        </row>
      </sheetData>
      <sheetData sheetId="111">
        <row r="4">
          <cell r="C4">
            <v>36130</v>
          </cell>
        </row>
      </sheetData>
      <sheetData sheetId="112">
        <row r="4">
          <cell r="C4">
            <v>36130</v>
          </cell>
        </row>
      </sheetData>
      <sheetData sheetId="113">
        <row r="4">
          <cell r="C4">
            <v>36130</v>
          </cell>
        </row>
      </sheetData>
      <sheetData sheetId="114">
        <row r="4">
          <cell r="C4">
            <v>36130</v>
          </cell>
        </row>
      </sheetData>
      <sheetData sheetId="115">
        <row r="4">
          <cell r="C4">
            <v>36130</v>
          </cell>
        </row>
      </sheetData>
      <sheetData sheetId="116">
        <row r="4">
          <cell r="C4">
            <v>36130</v>
          </cell>
        </row>
      </sheetData>
      <sheetData sheetId="117">
        <row r="4">
          <cell r="C4">
            <v>36130</v>
          </cell>
        </row>
      </sheetData>
      <sheetData sheetId="118">
        <row r="4">
          <cell r="C4">
            <v>36130</v>
          </cell>
        </row>
      </sheetData>
      <sheetData sheetId="119">
        <row r="4">
          <cell r="C4">
            <v>36130</v>
          </cell>
        </row>
      </sheetData>
      <sheetData sheetId="120">
        <row r="4">
          <cell r="C4">
            <v>36130</v>
          </cell>
        </row>
      </sheetData>
      <sheetData sheetId="121">
        <row r="4">
          <cell r="C4">
            <v>36130</v>
          </cell>
        </row>
      </sheetData>
      <sheetData sheetId="122">
        <row r="4">
          <cell r="C4">
            <v>36130</v>
          </cell>
        </row>
      </sheetData>
      <sheetData sheetId="123">
        <row r="4">
          <cell r="C4">
            <v>36130</v>
          </cell>
        </row>
      </sheetData>
      <sheetData sheetId="124">
        <row r="4">
          <cell r="C4">
            <v>36130</v>
          </cell>
        </row>
      </sheetData>
      <sheetData sheetId="125">
        <row r="4">
          <cell r="C4">
            <v>36130</v>
          </cell>
        </row>
      </sheetData>
      <sheetData sheetId="126">
        <row r="4">
          <cell r="C4">
            <v>36130</v>
          </cell>
        </row>
      </sheetData>
      <sheetData sheetId="127">
        <row r="4">
          <cell r="C4">
            <v>36130</v>
          </cell>
        </row>
      </sheetData>
      <sheetData sheetId="128">
        <row r="4">
          <cell r="C4">
            <v>36130</v>
          </cell>
        </row>
      </sheetData>
      <sheetData sheetId="129">
        <row r="4">
          <cell r="C4">
            <v>36130</v>
          </cell>
        </row>
      </sheetData>
      <sheetData sheetId="130">
        <row r="4">
          <cell r="C4">
            <v>36130</v>
          </cell>
        </row>
      </sheetData>
      <sheetData sheetId="131">
        <row r="4">
          <cell r="C4">
            <v>36130</v>
          </cell>
        </row>
      </sheetData>
      <sheetData sheetId="132">
        <row r="4">
          <cell r="C4">
            <v>36130</v>
          </cell>
        </row>
      </sheetData>
      <sheetData sheetId="133">
        <row r="4">
          <cell r="C4">
            <v>36130</v>
          </cell>
        </row>
      </sheetData>
      <sheetData sheetId="134">
        <row r="4">
          <cell r="C4">
            <v>36130</v>
          </cell>
        </row>
      </sheetData>
      <sheetData sheetId="135">
        <row r="4">
          <cell r="C4">
            <v>36130</v>
          </cell>
        </row>
      </sheetData>
      <sheetData sheetId="136">
        <row r="4">
          <cell r="C4">
            <v>36130</v>
          </cell>
        </row>
      </sheetData>
      <sheetData sheetId="137">
        <row r="4">
          <cell r="C4">
            <v>36130</v>
          </cell>
        </row>
      </sheetData>
      <sheetData sheetId="138">
        <row r="4">
          <cell r="C4">
            <v>36130</v>
          </cell>
        </row>
      </sheetData>
      <sheetData sheetId="139">
        <row r="4">
          <cell r="C4">
            <v>36130</v>
          </cell>
        </row>
      </sheetData>
      <sheetData sheetId="140" refreshError="1"/>
      <sheetData sheetId="141">
        <row r="4">
          <cell r="C4">
            <v>36130</v>
          </cell>
        </row>
      </sheetData>
      <sheetData sheetId="142">
        <row r="4">
          <cell r="C4">
            <v>36130</v>
          </cell>
        </row>
      </sheetData>
      <sheetData sheetId="143">
        <row r="4">
          <cell r="C4">
            <v>36130</v>
          </cell>
        </row>
      </sheetData>
      <sheetData sheetId="144">
        <row r="4">
          <cell r="C4">
            <v>36130</v>
          </cell>
        </row>
      </sheetData>
      <sheetData sheetId="145">
        <row r="4">
          <cell r="C4">
            <v>36130</v>
          </cell>
        </row>
      </sheetData>
      <sheetData sheetId="146">
        <row r="4">
          <cell r="C4">
            <v>36130</v>
          </cell>
        </row>
      </sheetData>
      <sheetData sheetId="147">
        <row r="4">
          <cell r="C4">
            <v>36130</v>
          </cell>
        </row>
      </sheetData>
      <sheetData sheetId="148">
        <row r="4">
          <cell r="C4">
            <v>36130</v>
          </cell>
        </row>
      </sheetData>
      <sheetData sheetId="149">
        <row r="4">
          <cell r="C4">
            <v>36130</v>
          </cell>
        </row>
      </sheetData>
      <sheetData sheetId="150" refreshError="1"/>
      <sheetData sheetId="151">
        <row r="4">
          <cell r="C4">
            <v>36130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C4">
            <v>36130</v>
          </cell>
        </row>
      </sheetData>
      <sheetData sheetId="178">
        <row r="4">
          <cell r="C4">
            <v>36130</v>
          </cell>
        </row>
      </sheetData>
      <sheetData sheetId="179">
        <row r="4">
          <cell r="C4">
            <v>36130</v>
          </cell>
        </row>
      </sheetData>
      <sheetData sheetId="180">
        <row r="4">
          <cell r="C4">
            <v>36130</v>
          </cell>
        </row>
      </sheetData>
      <sheetData sheetId="181">
        <row r="4">
          <cell r="C4">
            <v>36130</v>
          </cell>
        </row>
      </sheetData>
      <sheetData sheetId="182">
        <row r="4">
          <cell r="C4">
            <v>36130</v>
          </cell>
        </row>
      </sheetData>
      <sheetData sheetId="183">
        <row r="4">
          <cell r="C4">
            <v>36130</v>
          </cell>
        </row>
      </sheetData>
      <sheetData sheetId="184">
        <row r="4">
          <cell r="C4">
            <v>36130</v>
          </cell>
        </row>
      </sheetData>
      <sheetData sheetId="185">
        <row r="4">
          <cell r="C4">
            <v>36130</v>
          </cell>
        </row>
      </sheetData>
      <sheetData sheetId="186">
        <row r="4">
          <cell r="C4">
            <v>36130</v>
          </cell>
        </row>
      </sheetData>
      <sheetData sheetId="187">
        <row r="4">
          <cell r="C4">
            <v>36130</v>
          </cell>
        </row>
      </sheetData>
      <sheetData sheetId="188">
        <row r="4">
          <cell r="C4">
            <v>36130</v>
          </cell>
        </row>
      </sheetData>
      <sheetData sheetId="189">
        <row r="4">
          <cell r="C4">
            <v>36130</v>
          </cell>
        </row>
      </sheetData>
      <sheetData sheetId="190">
        <row r="4">
          <cell r="C4">
            <v>36130</v>
          </cell>
        </row>
      </sheetData>
      <sheetData sheetId="191">
        <row r="4">
          <cell r="C4">
            <v>36130</v>
          </cell>
        </row>
      </sheetData>
      <sheetData sheetId="192">
        <row r="4">
          <cell r="C4">
            <v>36130</v>
          </cell>
        </row>
      </sheetData>
      <sheetData sheetId="193">
        <row r="4">
          <cell r="C4">
            <v>36130</v>
          </cell>
        </row>
      </sheetData>
      <sheetData sheetId="194">
        <row r="4">
          <cell r="C4">
            <v>36130</v>
          </cell>
        </row>
      </sheetData>
      <sheetData sheetId="195">
        <row r="4">
          <cell r="C4">
            <v>36130</v>
          </cell>
        </row>
      </sheetData>
      <sheetData sheetId="196">
        <row r="4">
          <cell r="C4">
            <v>36130</v>
          </cell>
        </row>
      </sheetData>
      <sheetData sheetId="197">
        <row r="4">
          <cell r="C4">
            <v>36130</v>
          </cell>
        </row>
      </sheetData>
      <sheetData sheetId="198">
        <row r="4">
          <cell r="C4">
            <v>36130</v>
          </cell>
        </row>
      </sheetData>
      <sheetData sheetId="199">
        <row r="4">
          <cell r="C4">
            <v>36130</v>
          </cell>
        </row>
      </sheetData>
      <sheetData sheetId="200">
        <row r="4">
          <cell r="C4">
            <v>36130</v>
          </cell>
        </row>
      </sheetData>
      <sheetData sheetId="201">
        <row r="4">
          <cell r="C4">
            <v>36130</v>
          </cell>
        </row>
      </sheetData>
      <sheetData sheetId="202">
        <row r="4">
          <cell r="C4">
            <v>36130</v>
          </cell>
        </row>
      </sheetData>
      <sheetData sheetId="203">
        <row r="4">
          <cell r="C4">
            <v>36130</v>
          </cell>
        </row>
      </sheetData>
      <sheetData sheetId="204">
        <row r="4">
          <cell r="C4">
            <v>36130</v>
          </cell>
        </row>
      </sheetData>
      <sheetData sheetId="205">
        <row r="4">
          <cell r="C4">
            <v>36130</v>
          </cell>
        </row>
      </sheetData>
      <sheetData sheetId="206">
        <row r="4">
          <cell r="C4">
            <v>36130</v>
          </cell>
        </row>
      </sheetData>
      <sheetData sheetId="207">
        <row r="4">
          <cell r="C4">
            <v>36130</v>
          </cell>
        </row>
      </sheetData>
      <sheetData sheetId="208">
        <row r="4">
          <cell r="C4">
            <v>36130</v>
          </cell>
        </row>
      </sheetData>
      <sheetData sheetId="209">
        <row r="4">
          <cell r="C4">
            <v>36130</v>
          </cell>
        </row>
      </sheetData>
      <sheetData sheetId="210">
        <row r="4">
          <cell r="C4">
            <v>36130</v>
          </cell>
        </row>
      </sheetData>
      <sheetData sheetId="211">
        <row r="4">
          <cell r="C4">
            <v>36130</v>
          </cell>
        </row>
      </sheetData>
      <sheetData sheetId="212">
        <row r="4">
          <cell r="C4">
            <v>36130</v>
          </cell>
        </row>
      </sheetData>
      <sheetData sheetId="213">
        <row r="4">
          <cell r="C4">
            <v>36130</v>
          </cell>
        </row>
      </sheetData>
      <sheetData sheetId="214">
        <row r="4">
          <cell r="C4">
            <v>36130</v>
          </cell>
        </row>
      </sheetData>
      <sheetData sheetId="215">
        <row r="4">
          <cell r="C4">
            <v>36130</v>
          </cell>
        </row>
      </sheetData>
      <sheetData sheetId="216">
        <row r="4">
          <cell r="C4">
            <v>36130</v>
          </cell>
        </row>
      </sheetData>
      <sheetData sheetId="217">
        <row r="4">
          <cell r="C4">
            <v>36130</v>
          </cell>
        </row>
      </sheetData>
      <sheetData sheetId="218">
        <row r="4">
          <cell r="C4">
            <v>36130</v>
          </cell>
        </row>
      </sheetData>
      <sheetData sheetId="219">
        <row r="4">
          <cell r="C4">
            <v>36130</v>
          </cell>
        </row>
      </sheetData>
      <sheetData sheetId="220">
        <row r="4">
          <cell r="C4">
            <v>36130</v>
          </cell>
        </row>
      </sheetData>
      <sheetData sheetId="221">
        <row r="4">
          <cell r="C4">
            <v>36130</v>
          </cell>
        </row>
      </sheetData>
      <sheetData sheetId="222">
        <row r="4">
          <cell r="C4">
            <v>36130</v>
          </cell>
        </row>
      </sheetData>
      <sheetData sheetId="223">
        <row r="4">
          <cell r="C4">
            <v>36130</v>
          </cell>
        </row>
      </sheetData>
      <sheetData sheetId="224">
        <row r="4">
          <cell r="C4">
            <v>36130</v>
          </cell>
        </row>
      </sheetData>
      <sheetData sheetId="225">
        <row r="4">
          <cell r="C4">
            <v>36130</v>
          </cell>
        </row>
      </sheetData>
      <sheetData sheetId="226">
        <row r="4">
          <cell r="C4">
            <v>36130</v>
          </cell>
        </row>
      </sheetData>
      <sheetData sheetId="227">
        <row r="4">
          <cell r="C4">
            <v>36130</v>
          </cell>
        </row>
      </sheetData>
      <sheetData sheetId="228">
        <row r="4">
          <cell r="C4">
            <v>36130</v>
          </cell>
        </row>
      </sheetData>
      <sheetData sheetId="229">
        <row r="4">
          <cell r="C4">
            <v>36130</v>
          </cell>
        </row>
      </sheetData>
      <sheetData sheetId="230">
        <row r="4">
          <cell r="C4">
            <v>36130</v>
          </cell>
        </row>
      </sheetData>
      <sheetData sheetId="231">
        <row r="4">
          <cell r="C4">
            <v>36130</v>
          </cell>
        </row>
      </sheetData>
      <sheetData sheetId="232">
        <row r="4">
          <cell r="C4">
            <v>36130</v>
          </cell>
        </row>
      </sheetData>
      <sheetData sheetId="233">
        <row r="4">
          <cell r="C4">
            <v>36130</v>
          </cell>
        </row>
      </sheetData>
      <sheetData sheetId="234">
        <row r="4">
          <cell r="C4">
            <v>36130</v>
          </cell>
        </row>
      </sheetData>
      <sheetData sheetId="235">
        <row r="4">
          <cell r="C4">
            <v>36130</v>
          </cell>
        </row>
      </sheetData>
      <sheetData sheetId="236">
        <row r="4">
          <cell r="C4">
            <v>36130</v>
          </cell>
        </row>
      </sheetData>
      <sheetData sheetId="237">
        <row r="4">
          <cell r="C4">
            <v>36130</v>
          </cell>
        </row>
      </sheetData>
      <sheetData sheetId="238">
        <row r="4">
          <cell r="C4">
            <v>36130</v>
          </cell>
        </row>
      </sheetData>
      <sheetData sheetId="239">
        <row r="4">
          <cell r="C4">
            <v>36130</v>
          </cell>
        </row>
      </sheetData>
      <sheetData sheetId="240">
        <row r="4">
          <cell r="C4">
            <v>36130</v>
          </cell>
        </row>
      </sheetData>
      <sheetData sheetId="241">
        <row r="4">
          <cell r="C4">
            <v>36130</v>
          </cell>
        </row>
      </sheetData>
      <sheetData sheetId="242">
        <row r="4">
          <cell r="C4">
            <v>36130</v>
          </cell>
        </row>
      </sheetData>
      <sheetData sheetId="243">
        <row r="4">
          <cell r="C4">
            <v>36130</v>
          </cell>
        </row>
      </sheetData>
      <sheetData sheetId="244">
        <row r="4">
          <cell r="C4">
            <v>36130</v>
          </cell>
        </row>
      </sheetData>
      <sheetData sheetId="245">
        <row r="4">
          <cell r="C4">
            <v>36130</v>
          </cell>
        </row>
      </sheetData>
      <sheetData sheetId="246">
        <row r="4">
          <cell r="C4">
            <v>36130</v>
          </cell>
        </row>
      </sheetData>
      <sheetData sheetId="247">
        <row r="4">
          <cell r="C4">
            <v>36130</v>
          </cell>
        </row>
      </sheetData>
      <sheetData sheetId="248">
        <row r="4">
          <cell r="C4">
            <v>36130</v>
          </cell>
        </row>
      </sheetData>
      <sheetData sheetId="249">
        <row r="4">
          <cell r="C4">
            <v>36130</v>
          </cell>
        </row>
      </sheetData>
      <sheetData sheetId="250">
        <row r="4">
          <cell r="C4">
            <v>36130</v>
          </cell>
        </row>
      </sheetData>
      <sheetData sheetId="251">
        <row r="4">
          <cell r="C4">
            <v>36130</v>
          </cell>
        </row>
      </sheetData>
      <sheetData sheetId="252">
        <row r="4">
          <cell r="C4">
            <v>36130</v>
          </cell>
        </row>
      </sheetData>
      <sheetData sheetId="253">
        <row r="4">
          <cell r="C4">
            <v>36130</v>
          </cell>
        </row>
      </sheetData>
      <sheetData sheetId="254">
        <row r="4">
          <cell r="C4">
            <v>36130</v>
          </cell>
        </row>
      </sheetData>
      <sheetData sheetId="255">
        <row r="4">
          <cell r="C4">
            <v>36130</v>
          </cell>
        </row>
      </sheetData>
      <sheetData sheetId="256">
        <row r="4">
          <cell r="C4">
            <v>36130</v>
          </cell>
        </row>
      </sheetData>
      <sheetData sheetId="257">
        <row r="4">
          <cell r="C4">
            <v>36130</v>
          </cell>
        </row>
      </sheetData>
      <sheetData sheetId="258">
        <row r="4">
          <cell r="C4">
            <v>36130</v>
          </cell>
        </row>
      </sheetData>
      <sheetData sheetId="259">
        <row r="4">
          <cell r="C4">
            <v>36130</v>
          </cell>
        </row>
      </sheetData>
      <sheetData sheetId="260">
        <row r="4">
          <cell r="C4">
            <v>36130</v>
          </cell>
        </row>
      </sheetData>
      <sheetData sheetId="261">
        <row r="4">
          <cell r="C4">
            <v>36130</v>
          </cell>
        </row>
      </sheetData>
      <sheetData sheetId="262">
        <row r="4">
          <cell r="C4">
            <v>36130</v>
          </cell>
        </row>
      </sheetData>
      <sheetData sheetId="263">
        <row r="4">
          <cell r="C4">
            <v>36130</v>
          </cell>
        </row>
      </sheetData>
      <sheetData sheetId="264">
        <row r="4">
          <cell r="C4">
            <v>36130</v>
          </cell>
        </row>
      </sheetData>
      <sheetData sheetId="265">
        <row r="4">
          <cell r="C4">
            <v>36130</v>
          </cell>
        </row>
      </sheetData>
      <sheetData sheetId="266">
        <row r="4">
          <cell r="C4">
            <v>36130</v>
          </cell>
        </row>
      </sheetData>
      <sheetData sheetId="267">
        <row r="4">
          <cell r="C4">
            <v>36130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4">
          <cell r="C4">
            <v>36130</v>
          </cell>
        </row>
      </sheetData>
      <sheetData sheetId="274">
        <row r="4">
          <cell r="C4">
            <v>36130</v>
          </cell>
        </row>
      </sheetData>
      <sheetData sheetId="275">
        <row r="4">
          <cell r="C4">
            <v>36130</v>
          </cell>
        </row>
      </sheetData>
      <sheetData sheetId="276">
        <row r="4">
          <cell r="C4">
            <v>36130</v>
          </cell>
        </row>
      </sheetData>
      <sheetData sheetId="277">
        <row r="4">
          <cell r="C4">
            <v>36130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C4">
            <v>36130</v>
          </cell>
        </row>
      </sheetData>
      <sheetData sheetId="285">
        <row r="4">
          <cell r="C4">
            <v>36130</v>
          </cell>
        </row>
      </sheetData>
      <sheetData sheetId="286">
        <row r="4">
          <cell r="C4">
            <v>36130</v>
          </cell>
        </row>
      </sheetData>
      <sheetData sheetId="287">
        <row r="4">
          <cell r="C4">
            <v>36130</v>
          </cell>
        </row>
      </sheetData>
      <sheetData sheetId="288">
        <row r="4">
          <cell r="C4">
            <v>36130</v>
          </cell>
        </row>
      </sheetData>
      <sheetData sheetId="289">
        <row r="4">
          <cell r="C4">
            <v>36130</v>
          </cell>
        </row>
      </sheetData>
      <sheetData sheetId="290">
        <row r="4">
          <cell r="C4">
            <v>36130</v>
          </cell>
        </row>
      </sheetData>
      <sheetData sheetId="291">
        <row r="4">
          <cell r="C4">
            <v>36130</v>
          </cell>
        </row>
      </sheetData>
      <sheetData sheetId="292">
        <row r="4">
          <cell r="C4">
            <v>36130</v>
          </cell>
        </row>
      </sheetData>
      <sheetData sheetId="293">
        <row r="4">
          <cell r="C4">
            <v>36130</v>
          </cell>
        </row>
      </sheetData>
      <sheetData sheetId="294">
        <row r="4">
          <cell r="C4">
            <v>36130</v>
          </cell>
        </row>
      </sheetData>
      <sheetData sheetId="295">
        <row r="4">
          <cell r="C4">
            <v>36130</v>
          </cell>
        </row>
      </sheetData>
      <sheetData sheetId="296">
        <row r="4">
          <cell r="C4">
            <v>36130</v>
          </cell>
        </row>
      </sheetData>
      <sheetData sheetId="297">
        <row r="4">
          <cell r="C4">
            <v>36130</v>
          </cell>
        </row>
      </sheetData>
      <sheetData sheetId="298">
        <row r="4">
          <cell r="C4">
            <v>36130</v>
          </cell>
        </row>
      </sheetData>
      <sheetData sheetId="299">
        <row r="4">
          <cell r="C4">
            <v>36130</v>
          </cell>
        </row>
      </sheetData>
      <sheetData sheetId="300">
        <row r="4">
          <cell r="C4">
            <v>36130</v>
          </cell>
        </row>
      </sheetData>
      <sheetData sheetId="301">
        <row r="4">
          <cell r="C4">
            <v>36130</v>
          </cell>
        </row>
      </sheetData>
      <sheetData sheetId="302">
        <row r="4">
          <cell r="C4">
            <v>36130</v>
          </cell>
        </row>
      </sheetData>
      <sheetData sheetId="303">
        <row r="4">
          <cell r="C4">
            <v>36130</v>
          </cell>
        </row>
      </sheetData>
      <sheetData sheetId="304">
        <row r="4">
          <cell r="C4">
            <v>36130</v>
          </cell>
        </row>
      </sheetData>
      <sheetData sheetId="305">
        <row r="4">
          <cell r="C4">
            <v>36130</v>
          </cell>
        </row>
      </sheetData>
      <sheetData sheetId="306">
        <row r="4">
          <cell r="C4">
            <v>36130</v>
          </cell>
        </row>
      </sheetData>
      <sheetData sheetId="307">
        <row r="3">
          <cell r="F3">
            <v>0</v>
          </cell>
        </row>
      </sheetData>
      <sheetData sheetId="308">
        <row r="4">
          <cell r="C4">
            <v>36130</v>
          </cell>
        </row>
      </sheetData>
      <sheetData sheetId="309">
        <row r="3">
          <cell r="F3">
            <v>0</v>
          </cell>
        </row>
      </sheetData>
      <sheetData sheetId="310">
        <row r="4">
          <cell r="C4">
            <v>36130</v>
          </cell>
        </row>
      </sheetData>
      <sheetData sheetId="311">
        <row r="4">
          <cell r="C4">
            <v>36130</v>
          </cell>
        </row>
      </sheetData>
      <sheetData sheetId="312">
        <row r="4">
          <cell r="C4">
            <v>36130</v>
          </cell>
        </row>
      </sheetData>
      <sheetData sheetId="313">
        <row r="4">
          <cell r="C4">
            <v>36130</v>
          </cell>
        </row>
      </sheetData>
      <sheetData sheetId="314">
        <row r="4">
          <cell r="C4">
            <v>36130</v>
          </cell>
        </row>
      </sheetData>
      <sheetData sheetId="315">
        <row r="4">
          <cell r="C4">
            <v>36130</v>
          </cell>
        </row>
      </sheetData>
      <sheetData sheetId="316">
        <row r="4">
          <cell r="C4">
            <v>36130</v>
          </cell>
        </row>
      </sheetData>
      <sheetData sheetId="317">
        <row r="4">
          <cell r="C4">
            <v>36130</v>
          </cell>
        </row>
      </sheetData>
      <sheetData sheetId="318">
        <row r="4">
          <cell r="C4">
            <v>36130</v>
          </cell>
        </row>
      </sheetData>
      <sheetData sheetId="319">
        <row r="4">
          <cell r="C4">
            <v>36130</v>
          </cell>
        </row>
      </sheetData>
      <sheetData sheetId="320">
        <row r="4">
          <cell r="C4">
            <v>36130</v>
          </cell>
        </row>
      </sheetData>
      <sheetData sheetId="321">
        <row r="4">
          <cell r="C4">
            <v>36130</v>
          </cell>
        </row>
      </sheetData>
      <sheetData sheetId="322">
        <row r="4">
          <cell r="C4">
            <v>36130</v>
          </cell>
        </row>
      </sheetData>
      <sheetData sheetId="323">
        <row r="4">
          <cell r="C4">
            <v>36130</v>
          </cell>
        </row>
      </sheetData>
      <sheetData sheetId="324">
        <row r="4">
          <cell r="C4">
            <v>36130</v>
          </cell>
        </row>
      </sheetData>
      <sheetData sheetId="325">
        <row r="4">
          <cell r="C4">
            <v>36130</v>
          </cell>
        </row>
      </sheetData>
      <sheetData sheetId="326">
        <row r="4">
          <cell r="C4">
            <v>36130</v>
          </cell>
        </row>
      </sheetData>
      <sheetData sheetId="327">
        <row r="4">
          <cell r="C4">
            <v>36130</v>
          </cell>
        </row>
      </sheetData>
      <sheetData sheetId="328">
        <row r="4">
          <cell r="C4">
            <v>36130</v>
          </cell>
        </row>
      </sheetData>
      <sheetData sheetId="329">
        <row r="4">
          <cell r="C4">
            <v>36130</v>
          </cell>
        </row>
      </sheetData>
      <sheetData sheetId="330">
        <row r="4">
          <cell r="C4">
            <v>36130</v>
          </cell>
        </row>
      </sheetData>
      <sheetData sheetId="331">
        <row r="4">
          <cell r="C4">
            <v>36130</v>
          </cell>
        </row>
      </sheetData>
      <sheetData sheetId="332">
        <row r="4">
          <cell r="C4">
            <v>36130</v>
          </cell>
        </row>
      </sheetData>
      <sheetData sheetId="333">
        <row r="4">
          <cell r="C4">
            <v>36130</v>
          </cell>
        </row>
      </sheetData>
      <sheetData sheetId="334">
        <row r="4">
          <cell r="C4">
            <v>36130</v>
          </cell>
        </row>
      </sheetData>
      <sheetData sheetId="335">
        <row r="4">
          <cell r="C4">
            <v>36130</v>
          </cell>
        </row>
      </sheetData>
      <sheetData sheetId="336">
        <row r="4">
          <cell r="C4">
            <v>36130</v>
          </cell>
        </row>
      </sheetData>
      <sheetData sheetId="337">
        <row r="4">
          <cell r="C4">
            <v>36130</v>
          </cell>
        </row>
      </sheetData>
      <sheetData sheetId="338">
        <row r="4">
          <cell r="C4">
            <v>36130</v>
          </cell>
        </row>
      </sheetData>
      <sheetData sheetId="339">
        <row r="4">
          <cell r="C4">
            <v>36130</v>
          </cell>
        </row>
      </sheetData>
      <sheetData sheetId="340">
        <row r="4">
          <cell r="C4">
            <v>36130</v>
          </cell>
        </row>
      </sheetData>
      <sheetData sheetId="341">
        <row r="4">
          <cell r="C4">
            <v>36130</v>
          </cell>
        </row>
      </sheetData>
      <sheetData sheetId="342">
        <row r="4">
          <cell r="C4">
            <v>36130</v>
          </cell>
        </row>
      </sheetData>
      <sheetData sheetId="343">
        <row r="4">
          <cell r="C4">
            <v>36130</v>
          </cell>
        </row>
      </sheetData>
      <sheetData sheetId="344">
        <row r="4">
          <cell r="C4">
            <v>36130</v>
          </cell>
        </row>
      </sheetData>
      <sheetData sheetId="345">
        <row r="4">
          <cell r="C4">
            <v>36130</v>
          </cell>
        </row>
      </sheetData>
      <sheetData sheetId="346">
        <row r="4">
          <cell r="C4">
            <v>36130</v>
          </cell>
        </row>
      </sheetData>
      <sheetData sheetId="347">
        <row r="4">
          <cell r="C4">
            <v>36130</v>
          </cell>
        </row>
      </sheetData>
      <sheetData sheetId="348">
        <row r="4">
          <cell r="C4">
            <v>36130</v>
          </cell>
        </row>
      </sheetData>
      <sheetData sheetId="349">
        <row r="4">
          <cell r="C4">
            <v>36130</v>
          </cell>
        </row>
      </sheetData>
      <sheetData sheetId="350">
        <row r="4">
          <cell r="C4">
            <v>36130</v>
          </cell>
        </row>
      </sheetData>
      <sheetData sheetId="351">
        <row r="4">
          <cell r="C4">
            <v>36130</v>
          </cell>
        </row>
      </sheetData>
      <sheetData sheetId="352">
        <row r="4">
          <cell r="C4">
            <v>36130</v>
          </cell>
        </row>
      </sheetData>
      <sheetData sheetId="353">
        <row r="4">
          <cell r="C4">
            <v>36130</v>
          </cell>
        </row>
      </sheetData>
      <sheetData sheetId="354">
        <row r="4">
          <cell r="C4">
            <v>36130</v>
          </cell>
        </row>
      </sheetData>
      <sheetData sheetId="355">
        <row r="4">
          <cell r="C4">
            <v>36130</v>
          </cell>
        </row>
      </sheetData>
      <sheetData sheetId="356">
        <row r="4">
          <cell r="C4">
            <v>36130</v>
          </cell>
        </row>
      </sheetData>
      <sheetData sheetId="357">
        <row r="4">
          <cell r="C4">
            <v>36130</v>
          </cell>
        </row>
      </sheetData>
      <sheetData sheetId="358">
        <row r="4">
          <cell r="C4">
            <v>36130</v>
          </cell>
        </row>
      </sheetData>
      <sheetData sheetId="359">
        <row r="4">
          <cell r="C4">
            <v>36130</v>
          </cell>
        </row>
      </sheetData>
      <sheetData sheetId="360">
        <row r="4">
          <cell r="C4">
            <v>36130</v>
          </cell>
        </row>
      </sheetData>
      <sheetData sheetId="361">
        <row r="4">
          <cell r="C4">
            <v>36130</v>
          </cell>
        </row>
      </sheetData>
      <sheetData sheetId="362">
        <row r="4">
          <cell r="C4">
            <v>36130</v>
          </cell>
        </row>
      </sheetData>
      <sheetData sheetId="363">
        <row r="4">
          <cell r="C4">
            <v>36130</v>
          </cell>
        </row>
      </sheetData>
      <sheetData sheetId="364">
        <row r="4">
          <cell r="C4">
            <v>36130</v>
          </cell>
        </row>
      </sheetData>
      <sheetData sheetId="365">
        <row r="4">
          <cell r="C4">
            <v>36130</v>
          </cell>
        </row>
      </sheetData>
      <sheetData sheetId="366">
        <row r="4">
          <cell r="C4">
            <v>36130</v>
          </cell>
        </row>
      </sheetData>
      <sheetData sheetId="367">
        <row r="4">
          <cell r="C4">
            <v>36130</v>
          </cell>
        </row>
      </sheetData>
      <sheetData sheetId="368">
        <row r="4">
          <cell r="C4">
            <v>36130</v>
          </cell>
        </row>
      </sheetData>
      <sheetData sheetId="369">
        <row r="4">
          <cell r="C4">
            <v>36130</v>
          </cell>
        </row>
      </sheetData>
      <sheetData sheetId="370">
        <row r="4">
          <cell r="C4">
            <v>36130</v>
          </cell>
        </row>
      </sheetData>
      <sheetData sheetId="371">
        <row r="4">
          <cell r="C4">
            <v>36130</v>
          </cell>
        </row>
      </sheetData>
      <sheetData sheetId="372">
        <row r="4">
          <cell r="C4">
            <v>36130</v>
          </cell>
        </row>
      </sheetData>
      <sheetData sheetId="373">
        <row r="4">
          <cell r="C4">
            <v>36130</v>
          </cell>
        </row>
      </sheetData>
      <sheetData sheetId="374">
        <row r="4">
          <cell r="C4">
            <v>36130</v>
          </cell>
        </row>
      </sheetData>
      <sheetData sheetId="375">
        <row r="4">
          <cell r="C4">
            <v>36130</v>
          </cell>
        </row>
      </sheetData>
      <sheetData sheetId="376">
        <row r="4">
          <cell r="C4">
            <v>36130</v>
          </cell>
        </row>
      </sheetData>
      <sheetData sheetId="377" refreshError="1"/>
      <sheetData sheetId="378">
        <row r="4">
          <cell r="C4">
            <v>36130</v>
          </cell>
        </row>
      </sheetData>
      <sheetData sheetId="379">
        <row r="4">
          <cell r="C4">
            <v>36130</v>
          </cell>
        </row>
      </sheetData>
      <sheetData sheetId="380">
        <row r="4">
          <cell r="C4">
            <v>36130</v>
          </cell>
        </row>
      </sheetData>
      <sheetData sheetId="381">
        <row r="4">
          <cell r="C4">
            <v>36130</v>
          </cell>
        </row>
      </sheetData>
      <sheetData sheetId="382">
        <row r="4">
          <cell r="C4">
            <v>36130</v>
          </cell>
        </row>
      </sheetData>
      <sheetData sheetId="383" refreshError="1"/>
      <sheetData sheetId="384" refreshError="1"/>
      <sheetData sheetId="385">
        <row r="4">
          <cell r="C4">
            <v>36130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C4">
            <v>36130</v>
          </cell>
        </row>
      </sheetData>
      <sheetData sheetId="409">
        <row r="4">
          <cell r="C4">
            <v>36130</v>
          </cell>
        </row>
      </sheetData>
      <sheetData sheetId="410">
        <row r="4">
          <cell r="C4">
            <v>36130</v>
          </cell>
        </row>
      </sheetData>
      <sheetData sheetId="411">
        <row r="4">
          <cell r="C4">
            <v>36130</v>
          </cell>
        </row>
      </sheetData>
      <sheetData sheetId="412">
        <row r="4">
          <cell r="C4">
            <v>36130</v>
          </cell>
        </row>
      </sheetData>
      <sheetData sheetId="413">
        <row r="4">
          <cell r="C4">
            <v>36130</v>
          </cell>
        </row>
      </sheetData>
      <sheetData sheetId="414">
        <row r="4">
          <cell r="C4">
            <v>36130</v>
          </cell>
        </row>
      </sheetData>
      <sheetData sheetId="415">
        <row r="4">
          <cell r="C4">
            <v>36130</v>
          </cell>
        </row>
      </sheetData>
      <sheetData sheetId="416">
        <row r="4">
          <cell r="C4">
            <v>36130</v>
          </cell>
        </row>
      </sheetData>
      <sheetData sheetId="417">
        <row r="4">
          <cell r="C4">
            <v>36130</v>
          </cell>
        </row>
      </sheetData>
      <sheetData sheetId="418">
        <row r="4">
          <cell r="C4">
            <v>36130</v>
          </cell>
        </row>
      </sheetData>
      <sheetData sheetId="419">
        <row r="4">
          <cell r="C4">
            <v>36130</v>
          </cell>
        </row>
      </sheetData>
      <sheetData sheetId="420">
        <row r="4">
          <cell r="C4">
            <v>36130</v>
          </cell>
        </row>
      </sheetData>
      <sheetData sheetId="421">
        <row r="4">
          <cell r="C4">
            <v>36130</v>
          </cell>
        </row>
      </sheetData>
      <sheetData sheetId="422">
        <row r="4">
          <cell r="C4">
            <v>36130</v>
          </cell>
        </row>
      </sheetData>
      <sheetData sheetId="423">
        <row r="4">
          <cell r="C4">
            <v>36130</v>
          </cell>
        </row>
      </sheetData>
      <sheetData sheetId="424">
        <row r="4">
          <cell r="C4">
            <v>36130</v>
          </cell>
        </row>
      </sheetData>
      <sheetData sheetId="425">
        <row r="4">
          <cell r="C4">
            <v>36130</v>
          </cell>
        </row>
      </sheetData>
      <sheetData sheetId="426">
        <row r="4">
          <cell r="C4">
            <v>36130</v>
          </cell>
        </row>
      </sheetData>
      <sheetData sheetId="427">
        <row r="4">
          <cell r="C4">
            <v>36130</v>
          </cell>
        </row>
      </sheetData>
      <sheetData sheetId="428">
        <row r="4">
          <cell r="C4">
            <v>36130</v>
          </cell>
        </row>
      </sheetData>
      <sheetData sheetId="429">
        <row r="4">
          <cell r="C4">
            <v>36130</v>
          </cell>
        </row>
      </sheetData>
      <sheetData sheetId="430">
        <row r="4">
          <cell r="C4">
            <v>36130</v>
          </cell>
        </row>
      </sheetData>
      <sheetData sheetId="431">
        <row r="4">
          <cell r="C4">
            <v>36130</v>
          </cell>
        </row>
      </sheetData>
      <sheetData sheetId="432">
        <row r="4">
          <cell r="C4">
            <v>36130</v>
          </cell>
        </row>
      </sheetData>
      <sheetData sheetId="433">
        <row r="4">
          <cell r="C4">
            <v>36130</v>
          </cell>
        </row>
      </sheetData>
      <sheetData sheetId="434">
        <row r="4">
          <cell r="C4">
            <v>36130</v>
          </cell>
        </row>
      </sheetData>
      <sheetData sheetId="435">
        <row r="4">
          <cell r="C4">
            <v>36130</v>
          </cell>
        </row>
      </sheetData>
      <sheetData sheetId="436">
        <row r="4">
          <cell r="C4">
            <v>36130</v>
          </cell>
        </row>
      </sheetData>
      <sheetData sheetId="437">
        <row r="4">
          <cell r="C4">
            <v>36130</v>
          </cell>
        </row>
      </sheetData>
      <sheetData sheetId="438">
        <row r="4">
          <cell r="C4">
            <v>36130</v>
          </cell>
        </row>
      </sheetData>
      <sheetData sheetId="439">
        <row r="4">
          <cell r="C4">
            <v>36130</v>
          </cell>
        </row>
      </sheetData>
      <sheetData sheetId="440">
        <row r="4">
          <cell r="C4">
            <v>36130</v>
          </cell>
        </row>
      </sheetData>
      <sheetData sheetId="441">
        <row r="4">
          <cell r="C4">
            <v>36130</v>
          </cell>
        </row>
      </sheetData>
      <sheetData sheetId="442">
        <row r="4">
          <cell r="C4">
            <v>36130</v>
          </cell>
        </row>
      </sheetData>
      <sheetData sheetId="443">
        <row r="4">
          <cell r="C4">
            <v>36130</v>
          </cell>
        </row>
      </sheetData>
      <sheetData sheetId="444">
        <row r="4">
          <cell r="C4">
            <v>36130</v>
          </cell>
        </row>
      </sheetData>
      <sheetData sheetId="445">
        <row r="4">
          <cell r="C4">
            <v>36130</v>
          </cell>
        </row>
      </sheetData>
      <sheetData sheetId="446">
        <row r="4">
          <cell r="C4">
            <v>36130</v>
          </cell>
        </row>
      </sheetData>
      <sheetData sheetId="447">
        <row r="4">
          <cell r="C4">
            <v>36130</v>
          </cell>
        </row>
      </sheetData>
      <sheetData sheetId="448">
        <row r="4">
          <cell r="C4">
            <v>36130</v>
          </cell>
        </row>
      </sheetData>
      <sheetData sheetId="449">
        <row r="4">
          <cell r="C4">
            <v>36130</v>
          </cell>
        </row>
      </sheetData>
      <sheetData sheetId="450">
        <row r="4">
          <cell r="C4">
            <v>36130</v>
          </cell>
        </row>
      </sheetData>
      <sheetData sheetId="451">
        <row r="4">
          <cell r="C4">
            <v>36130</v>
          </cell>
        </row>
      </sheetData>
      <sheetData sheetId="452">
        <row r="4">
          <cell r="C4">
            <v>36130</v>
          </cell>
        </row>
      </sheetData>
      <sheetData sheetId="453">
        <row r="4">
          <cell r="C4">
            <v>36130</v>
          </cell>
        </row>
      </sheetData>
      <sheetData sheetId="454">
        <row r="4">
          <cell r="C4">
            <v>36130</v>
          </cell>
        </row>
      </sheetData>
      <sheetData sheetId="455">
        <row r="4">
          <cell r="C4">
            <v>36130</v>
          </cell>
        </row>
      </sheetData>
      <sheetData sheetId="456">
        <row r="4">
          <cell r="C4">
            <v>36130</v>
          </cell>
        </row>
      </sheetData>
      <sheetData sheetId="457">
        <row r="4">
          <cell r="C4">
            <v>36130</v>
          </cell>
        </row>
      </sheetData>
      <sheetData sheetId="458">
        <row r="4">
          <cell r="C4">
            <v>36130</v>
          </cell>
        </row>
      </sheetData>
      <sheetData sheetId="459">
        <row r="4">
          <cell r="C4">
            <v>36130</v>
          </cell>
        </row>
      </sheetData>
      <sheetData sheetId="460">
        <row r="4">
          <cell r="C4">
            <v>36130</v>
          </cell>
        </row>
      </sheetData>
      <sheetData sheetId="461">
        <row r="4">
          <cell r="C4">
            <v>36130</v>
          </cell>
        </row>
      </sheetData>
      <sheetData sheetId="462">
        <row r="4">
          <cell r="C4">
            <v>36130</v>
          </cell>
        </row>
      </sheetData>
      <sheetData sheetId="463">
        <row r="4">
          <cell r="C4">
            <v>36130</v>
          </cell>
        </row>
      </sheetData>
      <sheetData sheetId="464">
        <row r="4">
          <cell r="C4">
            <v>36130</v>
          </cell>
        </row>
      </sheetData>
      <sheetData sheetId="465">
        <row r="4">
          <cell r="C4">
            <v>36130</v>
          </cell>
        </row>
      </sheetData>
      <sheetData sheetId="466">
        <row r="4">
          <cell r="C4">
            <v>36130</v>
          </cell>
        </row>
      </sheetData>
      <sheetData sheetId="467">
        <row r="4">
          <cell r="C4">
            <v>36130</v>
          </cell>
        </row>
      </sheetData>
      <sheetData sheetId="468">
        <row r="4">
          <cell r="C4">
            <v>36130</v>
          </cell>
        </row>
      </sheetData>
      <sheetData sheetId="469">
        <row r="4">
          <cell r="C4">
            <v>36130</v>
          </cell>
        </row>
      </sheetData>
      <sheetData sheetId="470">
        <row r="4">
          <cell r="C4">
            <v>36130</v>
          </cell>
        </row>
      </sheetData>
      <sheetData sheetId="471">
        <row r="4">
          <cell r="C4">
            <v>36130</v>
          </cell>
        </row>
      </sheetData>
      <sheetData sheetId="472">
        <row r="4">
          <cell r="C4">
            <v>36130</v>
          </cell>
        </row>
      </sheetData>
      <sheetData sheetId="473">
        <row r="4">
          <cell r="C4">
            <v>36130</v>
          </cell>
        </row>
      </sheetData>
      <sheetData sheetId="474">
        <row r="4">
          <cell r="C4">
            <v>36130</v>
          </cell>
        </row>
      </sheetData>
      <sheetData sheetId="475">
        <row r="4">
          <cell r="C4">
            <v>36130</v>
          </cell>
        </row>
      </sheetData>
      <sheetData sheetId="476">
        <row r="4">
          <cell r="C4">
            <v>36130</v>
          </cell>
        </row>
      </sheetData>
      <sheetData sheetId="477">
        <row r="4">
          <cell r="C4">
            <v>36130</v>
          </cell>
        </row>
      </sheetData>
      <sheetData sheetId="478">
        <row r="4">
          <cell r="C4">
            <v>36130</v>
          </cell>
        </row>
      </sheetData>
      <sheetData sheetId="479">
        <row r="4">
          <cell r="C4">
            <v>36130</v>
          </cell>
        </row>
      </sheetData>
      <sheetData sheetId="480">
        <row r="4">
          <cell r="C4">
            <v>36130</v>
          </cell>
        </row>
      </sheetData>
      <sheetData sheetId="481">
        <row r="4">
          <cell r="C4">
            <v>36130</v>
          </cell>
        </row>
      </sheetData>
      <sheetData sheetId="482">
        <row r="4">
          <cell r="C4">
            <v>36130</v>
          </cell>
        </row>
      </sheetData>
      <sheetData sheetId="483">
        <row r="4">
          <cell r="C4">
            <v>36130</v>
          </cell>
        </row>
      </sheetData>
      <sheetData sheetId="484">
        <row r="4">
          <cell r="C4">
            <v>36130</v>
          </cell>
        </row>
      </sheetData>
      <sheetData sheetId="485">
        <row r="4">
          <cell r="C4">
            <v>36130</v>
          </cell>
        </row>
      </sheetData>
      <sheetData sheetId="486">
        <row r="4">
          <cell r="C4">
            <v>36130</v>
          </cell>
        </row>
      </sheetData>
      <sheetData sheetId="487">
        <row r="4">
          <cell r="C4">
            <v>36130</v>
          </cell>
        </row>
      </sheetData>
      <sheetData sheetId="488">
        <row r="4">
          <cell r="C4">
            <v>36130</v>
          </cell>
        </row>
      </sheetData>
      <sheetData sheetId="489">
        <row r="4">
          <cell r="C4">
            <v>36130</v>
          </cell>
        </row>
      </sheetData>
      <sheetData sheetId="490">
        <row r="4">
          <cell r="C4">
            <v>36130</v>
          </cell>
        </row>
      </sheetData>
      <sheetData sheetId="491">
        <row r="4">
          <cell r="C4">
            <v>36130</v>
          </cell>
        </row>
      </sheetData>
      <sheetData sheetId="492">
        <row r="4">
          <cell r="C4">
            <v>36130</v>
          </cell>
        </row>
      </sheetData>
      <sheetData sheetId="493">
        <row r="4">
          <cell r="C4">
            <v>36130</v>
          </cell>
        </row>
      </sheetData>
      <sheetData sheetId="494">
        <row r="4">
          <cell r="C4">
            <v>36130</v>
          </cell>
        </row>
      </sheetData>
      <sheetData sheetId="495">
        <row r="4">
          <cell r="C4">
            <v>36130</v>
          </cell>
        </row>
      </sheetData>
      <sheetData sheetId="496">
        <row r="4">
          <cell r="C4">
            <v>36130</v>
          </cell>
        </row>
      </sheetData>
      <sheetData sheetId="497">
        <row r="4">
          <cell r="C4">
            <v>36130</v>
          </cell>
        </row>
      </sheetData>
      <sheetData sheetId="498">
        <row r="4">
          <cell r="C4">
            <v>36130</v>
          </cell>
        </row>
      </sheetData>
      <sheetData sheetId="499">
        <row r="4">
          <cell r="C4">
            <v>36130</v>
          </cell>
        </row>
      </sheetData>
      <sheetData sheetId="500">
        <row r="4">
          <cell r="C4">
            <v>36130</v>
          </cell>
        </row>
      </sheetData>
      <sheetData sheetId="501">
        <row r="4">
          <cell r="C4">
            <v>36130</v>
          </cell>
        </row>
      </sheetData>
      <sheetData sheetId="502">
        <row r="4">
          <cell r="C4">
            <v>36130</v>
          </cell>
        </row>
      </sheetData>
      <sheetData sheetId="503">
        <row r="4">
          <cell r="C4">
            <v>36130</v>
          </cell>
        </row>
      </sheetData>
      <sheetData sheetId="504">
        <row r="4">
          <cell r="C4">
            <v>36130</v>
          </cell>
        </row>
      </sheetData>
      <sheetData sheetId="505">
        <row r="4">
          <cell r="C4">
            <v>36130</v>
          </cell>
        </row>
      </sheetData>
      <sheetData sheetId="506">
        <row r="4">
          <cell r="C4">
            <v>36130</v>
          </cell>
        </row>
      </sheetData>
      <sheetData sheetId="507">
        <row r="4">
          <cell r="C4">
            <v>36130</v>
          </cell>
        </row>
      </sheetData>
      <sheetData sheetId="508">
        <row r="4">
          <cell r="C4">
            <v>36130</v>
          </cell>
        </row>
      </sheetData>
      <sheetData sheetId="509">
        <row r="4">
          <cell r="C4">
            <v>36130</v>
          </cell>
        </row>
      </sheetData>
      <sheetData sheetId="510">
        <row r="4">
          <cell r="C4">
            <v>36130</v>
          </cell>
        </row>
      </sheetData>
      <sheetData sheetId="511" refreshError="1"/>
      <sheetData sheetId="512">
        <row r="4">
          <cell r="C4">
            <v>36130</v>
          </cell>
        </row>
      </sheetData>
      <sheetData sheetId="513">
        <row r="3">
          <cell r="F3">
            <v>0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3">
          <cell r="F3">
            <v>0</v>
          </cell>
        </row>
      </sheetData>
      <sheetData sheetId="522">
        <row r="4">
          <cell r="C4">
            <v>36130</v>
          </cell>
        </row>
      </sheetData>
      <sheetData sheetId="523">
        <row r="3">
          <cell r="F3">
            <v>0</v>
          </cell>
        </row>
      </sheetData>
      <sheetData sheetId="524">
        <row r="4">
          <cell r="C4">
            <v>36130</v>
          </cell>
        </row>
      </sheetData>
      <sheetData sheetId="525">
        <row r="3">
          <cell r="F3">
            <v>0</v>
          </cell>
        </row>
      </sheetData>
      <sheetData sheetId="526">
        <row r="3">
          <cell r="F3">
            <v>0</v>
          </cell>
        </row>
      </sheetData>
      <sheetData sheetId="527">
        <row r="3">
          <cell r="F3">
            <v>0</v>
          </cell>
        </row>
      </sheetData>
      <sheetData sheetId="528">
        <row r="3">
          <cell r="F3">
            <v>0</v>
          </cell>
        </row>
      </sheetData>
      <sheetData sheetId="529">
        <row r="3">
          <cell r="F3">
            <v>0</v>
          </cell>
        </row>
      </sheetData>
      <sheetData sheetId="530">
        <row r="3">
          <cell r="F3">
            <v>0</v>
          </cell>
        </row>
      </sheetData>
      <sheetData sheetId="531">
        <row r="3">
          <cell r="F3">
            <v>0</v>
          </cell>
        </row>
      </sheetData>
      <sheetData sheetId="532">
        <row r="3">
          <cell r="F3">
            <v>0</v>
          </cell>
        </row>
      </sheetData>
      <sheetData sheetId="533">
        <row r="3">
          <cell r="F3">
            <v>0</v>
          </cell>
        </row>
      </sheetData>
      <sheetData sheetId="534">
        <row r="3">
          <cell r="F3">
            <v>0</v>
          </cell>
        </row>
      </sheetData>
      <sheetData sheetId="535">
        <row r="3">
          <cell r="F3">
            <v>0</v>
          </cell>
        </row>
      </sheetData>
      <sheetData sheetId="536">
        <row r="3">
          <cell r="F3">
            <v>0</v>
          </cell>
        </row>
      </sheetData>
      <sheetData sheetId="537">
        <row r="3">
          <cell r="F3">
            <v>0</v>
          </cell>
        </row>
      </sheetData>
      <sheetData sheetId="538">
        <row r="4">
          <cell r="C4">
            <v>36130</v>
          </cell>
        </row>
      </sheetData>
      <sheetData sheetId="539">
        <row r="3">
          <cell r="F3">
            <v>0</v>
          </cell>
        </row>
      </sheetData>
      <sheetData sheetId="540">
        <row r="4">
          <cell r="C4">
            <v>36130</v>
          </cell>
        </row>
      </sheetData>
      <sheetData sheetId="541">
        <row r="4">
          <cell r="C4">
            <v>36130</v>
          </cell>
        </row>
      </sheetData>
      <sheetData sheetId="542">
        <row r="4">
          <cell r="C4">
            <v>36130</v>
          </cell>
        </row>
      </sheetData>
      <sheetData sheetId="543">
        <row r="4">
          <cell r="C4">
            <v>36130</v>
          </cell>
        </row>
      </sheetData>
      <sheetData sheetId="544">
        <row r="3">
          <cell r="F3">
            <v>0</v>
          </cell>
        </row>
      </sheetData>
      <sheetData sheetId="545">
        <row r="4">
          <cell r="C4">
            <v>36130</v>
          </cell>
        </row>
      </sheetData>
      <sheetData sheetId="546">
        <row r="4">
          <cell r="C4">
            <v>36130</v>
          </cell>
        </row>
      </sheetData>
      <sheetData sheetId="547">
        <row r="4">
          <cell r="C4">
            <v>36130</v>
          </cell>
        </row>
      </sheetData>
      <sheetData sheetId="548">
        <row r="4">
          <cell r="C4">
            <v>36130</v>
          </cell>
        </row>
      </sheetData>
      <sheetData sheetId="549">
        <row r="4">
          <cell r="C4">
            <v>36130</v>
          </cell>
        </row>
      </sheetData>
      <sheetData sheetId="550">
        <row r="4">
          <cell r="C4">
            <v>36130</v>
          </cell>
        </row>
      </sheetData>
      <sheetData sheetId="551">
        <row r="4">
          <cell r="C4">
            <v>36130</v>
          </cell>
        </row>
      </sheetData>
      <sheetData sheetId="552">
        <row r="4">
          <cell r="C4">
            <v>36130</v>
          </cell>
        </row>
      </sheetData>
      <sheetData sheetId="553">
        <row r="4">
          <cell r="C4">
            <v>36130</v>
          </cell>
        </row>
      </sheetData>
      <sheetData sheetId="554">
        <row r="4">
          <cell r="C4">
            <v>36130</v>
          </cell>
        </row>
      </sheetData>
      <sheetData sheetId="555">
        <row r="4">
          <cell r="C4">
            <v>36130</v>
          </cell>
        </row>
      </sheetData>
      <sheetData sheetId="556">
        <row r="4">
          <cell r="C4">
            <v>36130</v>
          </cell>
        </row>
      </sheetData>
      <sheetData sheetId="557">
        <row r="4">
          <cell r="C4">
            <v>36130</v>
          </cell>
        </row>
      </sheetData>
      <sheetData sheetId="558">
        <row r="4">
          <cell r="C4">
            <v>36130</v>
          </cell>
        </row>
      </sheetData>
      <sheetData sheetId="559">
        <row r="4">
          <cell r="C4">
            <v>36130</v>
          </cell>
        </row>
      </sheetData>
      <sheetData sheetId="560">
        <row r="4">
          <cell r="C4">
            <v>36130</v>
          </cell>
        </row>
      </sheetData>
      <sheetData sheetId="561">
        <row r="4">
          <cell r="C4">
            <v>36130</v>
          </cell>
        </row>
      </sheetData>
      <sheetData sheetId="562">
        <row r="4">
          <cell r="C4">
            <v>36130</v>
          </cell>
        </row>
      </sheetData>
      <sheetData sheetId="563">
        <row r="4">
          <cell r="C4">
            <v>36130</v>
          </cell>
        </row>
      </sheetData>
      <sheetData sheetId="564">
        <row r="4">
          <cell r="C4">
            <v>36130</v>
          </cell>
        </row>
      </sheetData>
      <sheetData sheetId="565">
        <row r="4">
          <cell r="C4">
            <v>36130</v>
          </cell>
        </row>
      </sheetData>
      <sheetData sheetId="566">
        <row r="4">
          <cell r="C4">
            <v>36130</v>
          </cell>
        </row>
      </sheetData>
      <sheetData sheetId="567">
        <row r="4">
          <cell r="C4">
            <v>36130</v>
          </cell>
        </row>
      </sheetData>
      <sheetData sheetId="568">
        <row r="4">
          <cell r="C4">
            <v>36130</v>
          </cell>
        </row>
      </sheetData>
      <sheetData sheetId="569">
        <row r="4">
          <cell r="C4">
            <v>36130</v>
          </cell>
        </row>
      </sheetData>
      <sheetData sheetId="570">
        <row r="4">
          <cell r="C4">
            <v>36130</v>
          </cell>
        </row>
      </sheetData>
      <sheetData sheetId="571">
        <row r="4">
          <cell r="C4">
            <v>36130</v>
          </cell>
        </row>
      </sheetData>
      <sheetData sheetId="572">
        <row r="4">
          <cell r="C4">
            <v>36130</v>
          </cell>
        </row>
      </sheetData>
      <sheetData sheetId="573">
        <row r="4">
          <cell r="C4">
            <v>36130</v>
          </cell>
        </row>
      </sheetData>
      <sheetData sheetId="574">
        <row r="4">
          <cell r="C4">
            <v>36130</v>
          </cell>
        </row>
      </sheetData>
      <sheetData sheetId="575">
        <row r="4">
          <cell r="C4">
            <v>36130</v>
          </cell>
        </row>
      </sheetData>
      <sheetData sheetId="576">
        <row r="4">
          <cell r="C4">
            <v>36130</v>
          </cell>
        </row>
      </sheetData>
      <sheetData sheetId="577">
        <row r="4">
          <cell r="C4">
            <v>36130</v>
          </cell>
        </row>
      </sheetData>
      <sheetData sheetId="578">
        <row r="4">
          <cell r="C4">
            <v>36130</v>
          </cell>
        </row>
      </sheetData>
      <sheetData sheetId="579">
        <row r="4">
          <cell r="C4">
            <v>36130</v>
          </cell>
        </row>
      </sheetData>
      <sheetData sheetId="580">
        <row r="4">
          <cell r="C4">
            <v>36130</v>
          </cell>
        </row>
      </sheetData>
      <sheetData sheetId="581">
        <row r="4">
          <cell r="C4">
            <v>36130</v>
          </cell>
        </row>
      </sheetData>
      <sheetData sheetId="582">
        <row r="4">
          <cell r="C4">
            <v>36130</v>
          </cell>
        </row>
      </sheetData>
      <sheetData sheetId="583">
        <row r="4">
          <cell r="C4">
            <v>36130</v>
          </cell>
        </row>
      </sheetData>
      <sheetData sheetId="584">
        <row r="4">
          <cell r="C4">
            <v>36130</v>
          </cell>
        </row>
      </sheetData>
      <sheetData sheetId="585">
        <row r="4">
          <cell r="C4">
            <v>36130</v>
          </cell>
        </row>
      </sheetData>
      <sheetData sheetId="586">
        <row r="4">
          <cell r="C4">
            <v>36130</v>
          </cell>
        </row>
      </sheetData>
      <sheetData sheetId="587">
        <row r="4">
          <cell r="C4">
            <v>36130</v>
          </cell>
        </row>
      </sheetData>
      <sheetData sheetId="588">
        <row r="4">
          <cell r="C4">
            <v>36130</v>
          </cell>
        </row>
      </sheetData>
      <sheetData sheetId="589">
        <row r="4">
          <cell r="C4">
            <v>36130</v>
          </cell>
        </row>
      </sheetData>
      <sheetData sheetId="590">
        <row r="4">
          <cell r="C4">
            <v>36130</v>
          </cell>
        </row>
      </sheetData>
      <sheetData sheetId="591">
        <row r="4">
          <cell r="C4">
            <v>36130</v>
          </cell>
        </row>
      </sheetData>
      <sheetData sheetId="592">
        <row r="4">
          <cell r="C4">
            <v>36130</v>
          </cell>
        </row>
      </sheetData>
      <sheetData sheetId="593">
        <row r="4">
          <cell r="C4">
            <v>36130</v>
          </cell>
        </row>
      </sheetData>
      <sheetData sheetId="594">
        <row r="4">
          <cell r="C4">
            <v>36130</v>
          </cell>
        </row>
      </sheetData>
      <sheetData sheetId="595">
        <row r="4">
          <cell r="C4">
            <v>36130</v>
          </cell>
        </row>
      </sheetData>
      <sheetData sheetId="596">
        <row r="4">
          <cell r="C4">
            <v>36130</v>
          </cell>
        </row>
      </sheetData>
      <sheetData sheetId="597">
        <row r="4">
          <cell r="C4">
            <v>36130</v>
          </cell>
        </row>
      </sheetData>
      <sheetData sheetId="598">
        <row r="4">
          <cell r="C4">
            <v>36130</v>
          </cell>
        </row>
      </sheetData>
      <sheetData sheetId="599">
        <row r="4">
          <cell r="C4">
            <v>36130</v>
          </cell>
        </row>
      </sheetData>
      <sheetData sheetId="600">
        <row r="4">
          <cell r="C4">
            <v>36130</v>
          </cell>
        </row>
      </sheetData>
      <sheetData sheetId="601">
        <row r="4">
          <cell r="C4">
            <v>36130</v>
          </cell>
        </row>
      </sheetData>
      <sheetData sheetId="602">
        <row r="4">
          <cell r="C4">
            <v>36130</v>
          </cell>
        </row>
      </sheetData>
      <sheetData sheetId="603">
        <row r="4">
          <cell r="C4">
            <v>36130</v>
          </cell>
        </row>
      </sheetData>
      <sheetData sheetId="604">
        <row r="4">
          <cell r="C4">
            <v>36130</v>
          </cell>
        </row>
      </sheetData>
      <sheetData sheetId="605">
        <row r="4">
          <cell r="C4">
            <v>36130</v>
          </cell>
        </row>
      </sheetData>
      <sheetData sheetId="606">
        <row r="4">
          <cell r="C4">
            <v>36130</v>
          </cell>
        </row>
      </sheetData>
      <sheetData sheetId="607">
        <row r="4">
          <cell r="C4">
            <v>36130</v>
          </cell>
        </row>
      </sheetData>
      <sheetData sheetId="608">
        <row r="4">
          <cell r="C4">
            <v>36130</v>
          </cell>
        </row>
      </sheetData>
      <sheetData sheetId="609">
        <row r="4">
          <cell r="C4">
            <v>36130</v>
          </cell>
        </row>
      </sheetData>
      <sheetData sheetId="610">
        <row r="4">
          <cell r="C4">
            <v>36130</v>
          </cell>
        </row>
      </sheetData>
      <sheetData sheetId="611">
        <row r="4">
          <cell r="C4">
            <v>36130</v>
          </cell>
        </row>
      </sheetData>
      <sheetData sheetId="612">
        <row r="4">
          <cell r="C4">
            <v>36130</v>
          </cell>
        </row>
      </sheetData>
      <sheetData sheetId="613">
        <row r="4">
          <cell r="C4">
            <v>36130</v>
          </cell>
        </row>
      </sheetData>
      <sheetData sheetId="614">
        <row r="4">
          <cell r="C4">
            <v>36130</v>
          </cell>
        </row>
      </sheetData>
      <sheetData sheetId="615">
        <row r="4">
          <cell r="C4">
            <v>36130</v>
          </cell>
        </row>
      </sheetData>
      <sheetData sheetId="616">
        <row r="4">
          <cell r="C4">
            <v>36130</v>
          </cell>
        </row>
      </sheetData>
      <sheetData sheetId="617">
        <row r="4">
          <cell r="C4">
            <v>36130</v>
          </cell>
        </row>
      </sheetData>
      <sheetData sheetId="618">
        <row r="4">
          <cell r="C4">
            <v>36130</v>
          </cell>
        </row>
      </sheetData>
      <sheetData sheetId="619">
        <row r="4">
          <cell r="C4">
            <v>36130</v>
          </cell>
        </row>
      </sheetData>
      <sheetData sheetId="620">
        <row r="4">
          <cell r="C4">
            <v>36130</v>
          </cell>
        </row>
      </sheetData>
      <sheetData sheetId="621">
        <row r="4">
          <cell r="C4">
            <v>36130</v>
          </cell>
        </row>
      </sheetData>
      <sheetData sheetId="622">
        <row r="4">
          <cell r="C4">
            <v>36130</v>
          </cell>
        </row>
      </sheetData>
      <sheetData sheetId="623">
        <row r="4">
          <cell r="C4">
            <v>36130</v>
          </cell>
        </row>
      </sheetData>
      <sheetData sheetId="624">
        <row r="4">
          <cell r="C4">
            <v>36130</v>
          </cell>
        </row>
      </sheetData>
      <sheetData sheetId="625">
        <row r="4">
          <cell r="C4">
            <v>36130</v>
          </cell>
        </row>
      </sheetData>
      <sheetData sheetId="626">
        <row r="4">
          <cell r="C4">
            <v>36130</v>
          </cell>
        </row>
      </sheetData>
      <sheetData sheetId="627">
        <row r="4">
          <cell r="C4">
            <v>36130</v>
          </cell>
        </row>
      </sheetData>
      <sheetData sheetId="628">
        <row r="4">
          <cell r="C4">
            <v>36130</v>
          </cell>
        </row>
      </sheetData>
      <sheetData sheetId="629">
        <row r="4">
          <cell r="C4">
            <v>36130</v>
          </cell>
        </row>
      </sheetData>
      <sheetData sheetId="630">
        <row r="4">
          <cell r="C4">
            <v>36130</v>
          </cell>
        </row>
      </sheetData>
      <sheetData sheetId="631">
        <row r="4">
          <cell r="C4">
            <v>36130</v>
          </cell>
        </row>
      </sheetData>
      <sheetData sheetId="632">
        <row r="4">
          <cell r="C4">
            <v>36130</v>
          </cell>
        </row>
      </sheetData>
      <sheetData sheetId="633">
        <row r="4">
          <cell r="C4">
            <v>36130</v>
          </cell>
        </row>
      </sheetData>
      <sheetData sheetId="634">
        <row r="4">
          <cell r="C4">
            <v>36130</v>
          </cell>
        </row>
      </sheetData>
      <sheetData sheetId="635">
        <row r="4">
          <cell r="C4">
            <v>36130</v>
          </cell>
        </row>
      </sheetData>
      <sheetData sheetId="636">
        <row r="4">
          <cell r="C4">
            <v>36130</v>
          </cell>
        </row>
      </sheetData>
      <sheetData sheetId="637">
        <row r="4">
          <cell r="C4">
            <v>36130</v>
          </cell>
        </row>
      </sheetData>
      <sheetData sheetId="638">
        <row r="4">
          <cell r="C4">
            <v>36130</v>
          </cell>
        </row>
      </sheetData>
      <sheetData sheetId="639">
        <row r="4">
          <cell r="C4">
            <v>36130</v>
          </cell>
        </row>
      </sheetData>
      <sheetData sheetId="640">
        <row r="4">
          <cell r="C4">
            <v>36130</v>
          </cell>
        </row>
      </sheetData>
      <sheetData sheetId="641">
        <row r="4">
          <cell r="C4">
            <v>36130</v>
          </cell>
        </row>
      </sheetData>
      <sheetData sheetId="642">
        <row r="4">
          <cell r="C4">
            <v>36130</v>
          </cell>
        </row>
      </sheetData>
      <sheetData sheetId="643">
        <row r="4">
          <cell r="C4">
            <v>36130</v>
          </cell>
        </row>
      </sheetData>
      <sheetData sheetId="644">
        <row r="4">
          <cell r="C4">
            <v>36130</v>
          </cell>
        </row>
      </sheetData>
      <sheetData sheetId="645">
        <row r="4">
          <cell r="C4">
            <v>36130</v>
          </cell>
        </row>
      </sheetData>
      <sheetData sheetId="646">
        <row r="4">
          <cell r="C4">
            <v>36130</v>
          </cell>
        </row>
      </sheetData>
      <sheetData sheetId="647">
        <row r="4">
          <cell r="C4">
            <v>36130</v>
          </cell>
        </row>
      </sheetData>
      <sheetData sheetId="648">
        <row r="4">
          <cell r="C4">
            <v>36130</v>
          </cell>
        </row>
      </sheetData>
      <sheetData sheetId="649">
        <row r="4">
          <cell r="C4">
            <v>36130</v>
          </cell>
        </row>
      </sheetData>
      <sheetData sheetId="650">
        <row r="4">
          <cell r="C4">
            <v>36130</v>
          </cell>
        </row>
      </sheetData>
      <sheetData sheetId="651">
        <row r="4">
          <cell r="C4">
            <v>36130</v>
          </cell>
        </row>
      </sheetData>
      <sheetData sheetId="652">
        <row r="4">
          <cell r="C4">
            <v>36130</v>
          </cell>
        </row>
      </sheetData>
      <sheetData sheetId="653">
        <row r="4">
          <cell r="C4">
            <v>36130</v>
          </cell>
        </row>
      </sheetData>
      <sheetData sheetId="654">
        <row r="4">
          <cell r="C4">
            <v>36130</v>
          </cell>
        </row>
      </sheetData>
      <sheetData sheetId="655">
        <row r="4">
          <cell r="C4">
            <v>36130</v>
          </cell>
        </row>
      </sheetData>
      <sheetData sheetId="656">
        <row r="4">
          <cell r="C4">
            <v>36130</v>
          </cell>
        </row>
      </sheetData>
      <sheetData sheetId="657">
        <row r="4">
          <cell r="C4">
            <v>36130</v>
          </cell>
        </row>
      </sheetData>
      <sheetData sheetId="658">
        <row r="4">
          <cell r="C4">
            <v>36130</v>
          </cell>
        </row>
      </sheetData>
      <sheetData sheetId="659">
        <row r="4">
          <cell r="C4">
            <v>36130</v>
          </cell>
        </row>
      </sheetData>
      <sheetData sheetId="660">
        <row r="4">
          <cell r="C4">
            <v>36130</v>
          </cell>
        </row>
      </sheetData>
      <sheetData sheetId="661">
        <row r="4">
          <cell r="C4">
            <v>36130</v>
          </cell>
        </row>
      </sheetData>
      <sheetData sheetId="662">
        <row r="4">
          <cell r="C4">
            <v>36130</v>
          </cell>
        </row>
      </sheetData>
      <sheetData sheetId="663">
        <row r="4">
          <cell r="C4">
            <v>36130</v>
          </cell>
        </row>
      </sheetData>
      <sheetData sheetId="664">
        <row r="4">
          <cell r="C4">
            <v>36130</v>
          </cell>
        </row>
      </sheetData>
      <sheetData sheetId="665">
        <row r="4">
          <cell r="C4">
            <v>36130</v>
          </cell>
        </row>
      </sheetData>
      <sheetData sheetId="666">
        <row r="4">
          <cell r="C4">
            <v>36130</v>
          </cell>
        </row>
      </sheetData>
      <sheetData sheetId="667">
        <row r="4">
          <cell r="C4">
            <v>36130</v>
          </cell>
        </row>
      </sheetData>
      <sheetData sheetId="668">
        <row r="4">
          <cell r="C4">
            <v>36130</v>
          </cell>
        </row>
      </sheetData>
      <sheetData sheetId="669">
        <row r="4">
          <cell r="C4">
            <v>36130</v>
          </cell>
        </row>
      </sheetData>
      <sheetData sheetId="670">
        <row r="4">
          <cell r="C4">
            <v>36130</v>
          </cell>
        </row>
      </sheetData>
      <sheetData sheetId="671">
        <row r="4">
          <cell r="C4">
            <v>36130</v>
          </cell>
        </row>
      </sheetData>
      <sheetData sheetId="672">
        <row r="4">
          <cell r="C4">
            <v>36130</v>
          </cell>
        </row>
      </sheetData>
      <sheetData sheetId="673">
        <row r="4">
          <cell r="C4">
            <v>36130</v>
          </cell>
        </row>
      </sheetData>
      <sheetData sheetId="674">
        <row r="4">
          <cell r="C4">
            <v>36130</v>
          </cell>
        </row>
      </sheetData>
      <sheetData sheetId="675">
        <row r="4">
          <cell r="C4">
            <v>36130</v>
          </cell>
        </row>
      </sheetData>
      <sheetData sheetId="676">
        <row r="4">
          <cell r="C4">
            <v>36130</v>
          </cell>
        </row>
      </sheetData>
      <sheetData sheetId="677">
        <row r="4">
          <cell r="C4">
            <v>36130</v>
          </cell>
        </row>
      </sheetData>
      <sheetData sheetId="678">
        <row r="4">
          <cell r="C4">
            <v>36130</v>
          </cell>
        </row>
      </sheetData>
      <sheetData sheetId="679">
        <row r="4">
          <cell r="C4">
            <v>36130</v>
          </cell>
        </row>
      </sheetData>
      <sheetData sheetId="680">
        <row r="4">
          <cell r="C4">
            <v>36130</v>
          </cell>
        </row>
      </sheetData>
      <sheetData sheetId="681">
        <row r="4">
          <cell r="C4">
            <v>36130</v>
          </cell>
        </row>
      </sheetData>
      <sheetData sheetId="682">
        <row r="4">
          <cell r="C4">
            <v>36130</v>
          </cell>
        </row>
      </sheetData>
      <sheetData sheetId="683">
        <row r="4">
          <cell r="C4">
            <v>36130</v>
          </cell>
        </row>
      </sheetData>
      <sheetData sheetId="684">
        <row r="4">
          <cell r="C4">
            <v>36130</v>
          </cell>
        </row>
      </sheetData>
      <sheetData sheetId="685">
        <row r="4">
          <cell r="C4">
            <v>36130</v>
          </cell>
        </row>
      </sheetData>
      <sheetData sheetId="686">
        <row r="4">
          <cell r="C4">
            <v>36130</v>
          </cell>
        </row>
      </sheetData>
      <sheetData sheetId="687">
        <row r="4">
          <cell r="C4">
            <v>36130</v>
          </cell>
        </row>
      </sheetData>
      <sheetData sheetId="688">
        <row r="4">
          <cell r="C4">
            <v>36130</v>
          </cell>
        </row>
      </sheetData>
      <sheetData sheetId="689">
        <row r="4">
          <cell r="C4">
            <v>36130</v>
          </cell>
        </row>
      </sheetData>
      <sheetData sheetId="690">
        <row r="4">
          <cell r="C4">
            <v>36130</v>
          </cell>
        </row>
      </sheetData>
      <sheetData sheetId="691">
        <row r="4">
          <cell r="C4">
            <v>36130</v>
          </cell>
        </row>
      </sheetData>
      <sheetData sheetId="692">
        <row r="4">
          <cell r="C4">
            <v>36130</v>
          </cell>
        </row>
      </sheetData>
      <sheetData sheetId="693">
        <row r="4">
          <cell r="C4">
            <v>36130</v>
          </cell>
        </row>
      </sheetData>
      <sheetData sheetId="694">
        <row r="4">
          <cell r="C4">
            <v>36130</v>
          </cell>
        </row>
      </sheetData>
      <sheetData sheetId="695">
        <row r="4">
          <cell r="C4">
            <v>36130</v>
          </cell>
        </row>
      </sheetData>
      <sheetData sheetId="696">
        <row r="4">
          <cell r="C4">
            <v>36130</v>
          </cell>
        </row>
      </sheetData>
      <sheetData sheetId="697">
        <row r="4">
          <cell r="C4">
            <v>36130</v>
          </cell>
        </row>
      </sheetData>
      <sheetData sheetId="698">
        <row r="4">
          <cell r="C4">
            <v>36130</v>
          </cell>
        </row>
      </sheetData>
      <sheetData sheetId="699">
        <row r="4">
          <cell r="C4">
            <v>36130</v>
          </cell>
        </row>
      </sheetData>
      <sheetData sheetId="700">
        <row r="4">
          <cell r="C4">
            <v>36130</v>
          </cell>
        </row>
      </sheetData>
      <sheetData sheetId="701">
        <row r="4">
          <cell r="C4">
            <v>36130</v>
          </cell>
        </row>
      </sheetData>
      <sheetData sheetId="702">
        <row r="4">
          <cell r="C4">
            <v>36130</v>
          </cell>
        </row>
      </sheetData>
      <sheetData sheetId="703">
        <row r="4">
          <cell r="C4">
            <v>36130</v>
          </cell>
        </row>
      </sheetData>
      <sheetData sheetId="704">
        <row r="4">
          <cell r="C4">
            <v>36130</v>
          </cell>
        </row>
      </sheetData>
      <sheetData sheetId="705">
        <row r="4">
          <cell r="C4">
            <v>36130</v>
          </cell>
        </row>
      </sheetData>
      <sheetData sheetId="706">
        <row r="4">
          <cell r="C4">
            <v>36130</v>
          </cell>
        </row>
      </sheetData>
      <sheetData sheetId="707">
        <row r="4">
          <cell r="C4">
            <v>36130</v>
          </cell>
        </row>
      </sheetData>
      <sheetData sheetId="708">
        <row r="4">
          <cell r="C4">
            <v>36130</v>
          </cell>
        </row>
      </sheetData>
      <sheetData sheetId="709">
        <row r="4">
          <cell r="C4">
            <v>36130</v>
          </cell>
        </row>
      </sheetData>
      <sheetData sheetId="710">
        <row r="4">
          <cell r="C4">
            <v>36130</v>
          </cell>
        </row>
      </sheetData>
      <sheetData sheetId="711">
        <row r="4">
          <cell r="C4">
            <v>36130</v>
          </cell>
        </row>
      </sheetData>
      <sheetData sheetId="712">
        <row r="4">
          <cell r="C4">
            <v>36130</v>
          </cell>
        </row>
      </sheetData>
      <sheetData sheetId="713">
        <row r="4">
          <cell r="C4">
            <v>36130</v>
          </cell>
        </row>
      </sheetData>
      <sheetData sheetId="714">
        <row r="4">
          <cell r="C4">
            <v>36130</v>
          </cell>
        </row>
      </sheetData>
      <sheetData sheetId="715">
        <row r="4">
          <cell r="C4">
            <v>36130</v>
          </cell>
        </row>
      </sheetData>
      <sheetData sheetId="716">
        <row r="4">
          <cell r="C4">
            <v>36130</v>
          </cell>
        </row>
      </sheetData>
      <sheetData sheetId="717">
        <row r="4">
          <cell r="C4">
            <v>36130</v>
          </cell>
        </row>
      </sheetData>
      <sheetData sheetId="718">
        <row r="4">
          <cell r="C4">
            <v>36130</v>
          </cell>
        </row>
      </sheetData>
      <sheetData sheetId="719">
        <row r="4">
          <cell r="C4">
            <v>36130</v>
          </cell>
        </row>
      </sheetData>
      <sheetData sheetId="720">
        <row r="4">
          <cell r="C4">
            <v>36130</v>
          </cell>
        </row>
      </sheetData>
      <sheetData sheetId="721">
        <row r="4">
          <cell r="C4">
            <v>36130</v>
          </cell>
        </row>
      </sheetData>
      <sheetData sheetId="722">
        <row r="4">
          <cell r="C4">
            <v>36130</v>
          </cell>
        </row>
      </sheetData>
      <sheetData sheetId="723">
        <row r="4">
          <cell r="C4">
            <v>36130</v>
          </cell>
        </row>
      </sheetData>
      <sheetData sheetId="724">
        <row r="4">
          <cell r="C4">
            <v>36130</v>
          </cell>
        </row>
      </sheetData>
      <sheetData sheetId="725">
        <row r="4">
          <cell r="C4">
            <v>36130</v>
          </cell>
        </row>
      </sheetData>
      <sheetData sheetId="726">
        <row r="4">
          <cell r="C4">
            <v>36130</v>
          </cell>
        </row>
      </sheetData>
      <sheetData sheetId="727">
        <row r="4">
          <cell r="C4">
            <v>36130</v>
          </cell>
        </row>
      </sheetData>
      <sheetData sheetId="728">
        <row r="4">
          <cell r="C4">
            <v>36130</v>
          </cell>
        </row>
      </sheetData>
      <sheetData sheetId="729">
        <row r="4">
          <cell r="C4">
            <v>36130</v>
          </cell>
        </row>
      </sheetData>
      <sheetData sheetId="730">
        <row r="4">
          <cell r="C4">
            <v>36130</v>
          </cell>
        </row>
      </sheetData>
      <sheetData sheetId="731">
        <row r="4">
          <cell r="C4">
            <v>36130</v>
          </cell>
        </row>
      </sheetData>
      <sheetData sheetId="732">
        <row r="4">
          <cell r="C4">
            <v>36130</v>
          </cell>
        </row>
      </sheetData>
      <sheetData sheetId="733">
        <row r="4">
          <cell r="C4">
            <v>36130</v>
          </cell>
        </row>
      </sheetData>
      <sheetData sheetId="734">
        <row r="4">
          <cell r="C4">
            <v>36130</v>
          </cell>
        </row>
      </sheetData>
      <sheetData sheetId="735">
        <row r="4">
          <cell r="C4">
            <v>36130</v>
          </cell>
        </row>
      </sheetData>
      <sheetData sheetId="736">
        <row r="4">
          <cell r="C4">
            <v>36130</v>
          </cell>
        </row>
      </sheetData>
      <sheetData sheetId="737">
        <row r="4">
          <cell r="C4">
            <v>36130</v>
          </cell>
        </row>
      </sheetData>
      <sheetData sheetId="738">
        <row r="4">
          <cell r="C4">
            <v>36130</v>
          </cell>
        </row>
      </sheetData>
      <sheetData sheetId="739">
        <row r="4">
          <cell r="C4">
            <v>36130</v>
          </cell>
        </row>
      </sheetData>
      <sheetData sheetId="740">
        <row r="4">
          <cell r="C4">
            <v>36130</v>
          </cell>
        </row>
      </sheetData>
      <sheetData sheetId="741">
        <row r="4">
          <cell r="C4">
            <v>36130</v>
          </cell>
        </row>
      </sheetData>
      <sheetData sheetId="742">
        <row r="4">
          <cell r="C4">
            <v>36130</v>
          </cell>
        </row>
      </sheetData>
      <sheetData sheetId="743">
        <row r="4">
          <cell r="C4">
            <v>36130</v>
          </cell>
        </row>
      </sheetData>
      <sheetData sheetId="744">
        <row r="4">
          <cell r="C4">
            <v>36130</v>
          </cell>
        </row>
      </sheetData>
      <sheetData sheetId="745">
        <row r="4">
          <cell r="C4">
            <v>36130</v>
          </cell>
        </row>
      </sheetData>
      <sheetData sheetId="746">
        <row r="4">
          <cell r="C4">
            <v>36130</v>
          </cell>
        </row>
      </sheetData>
      <sheetData sheetId="747">
        <row r="4">
          <cell r="C4">
            <v>36130</v>
          </cell>
        </row>
      </sheetData>
      <sheetData sheetId="748">
        <row r="4">
          <cell r="C4">
            <v>36130</v>
          </cell>
        </row>
      </sheetData>
      <sheetData sheetId="749">
        <row r="4">
          <cell r="C4">
            <v>36130</v>
          </cell>
        </row>
      </sheetData>
      <sheetData sheetId="750">
        <row r="4">
          <cell r="C4">
            <v>36130</v>
          </cell>
        </row>
      </sheetData>
      <sheetData sheetId="751">
        <row r="4">
          <cell r="C4">
            <v>36130</v>
          </cell>
        </row>
      </sheetData>
      <sheetData sheetId="752">
        <row r="4">
          <cell r="C4">
            <v>36130</v>
          </cell>
        </row>
      </sheetData>
      <sheetData sheetId="753">
        <row r="4">
          <cell r="C4">
            <v>36130</v>
          </cell>
        </row>
      </sheetData>
      <sheetData sheetId="754">
        <row r="4">
          <cell r="C4">
            <v>36130</v>
          </cell>
        </row>
      </sheetData>
      <sheetData sheetId="755">
        <row r="4">
          <cell r="C4">
            <v>36130</v>
          </cell>
        </row>
      </sheetData>
      <sheetData sheetId="756">
        <row r="4">
          <cell r="C4">
            <v>36130</v>
          </cell>
        </row>
      </sheetData>
      <sheetData sheetId="757">
        <row r="4">
          <cell r="C4">
            <v>36130</v>
          </cell>
        </row>
      </sheetData>
      <sheetData sheetId="758">
        <row r="4">
          <cell r="C4">
            <v>36130</v>
          </cell>
        </row>
      </sheetData>
      <sheetData sheetId="759">
        <row r="4">
          <cell r="C4">
            <v>36130</v>
          </cell>
        </row>
      </sheetData>
      <sheetData sheetId="760">
        <row r="4">
          <cell r="C4">
            <v>36130</v>
          </cell>
        </row>
      </sheetData>
      <sheetData sheetId="761">
        <row r="4">
          <cell r="C4">
            <v>36130</v>
          </cell>
        </row>
      </sheetData>
      <sheetData sheetId="762">
        <row r="4">
          <cell r="C4">
            <v>36130</v>
          </cell>
        </row>
      </sheetData>
      <sheetData sheetId="763">
        <row r="4">
          <cell r="C4">
            <v>36130</v>
          </cell>
        </row>
      </sheetData>
      <sheetData sheetId="764">
        <row r="4">
          <cell r="C4">
            <v>36130</v>
          </cell>
        </row>
      </sheetData>
      <sheetData sheetId="765">
        <row r="4">
          <cell r="C4">
            <v>36130</v>
          </cell>
        </row>
      </sheetData>
      <sheetData sheetId="766">
        <row r="4">
          <cell r="C4">
            <v>36130</v>
          </cell>
        </row>
      </sheetData>
      <sheetData sheetId="767">
        <row r="4">
          <cell r="C4">
            <v>36130</v>
          </cell>
        </row>
      </sheetData>
      <sheetData sheetId="768">
        <row r="4">
          <cell r="C4">
            <v>36130</v>
          </cell>
        </row>
      </sheetData>
      <sheetData sheetId="769">
        <row r="4">
          <cell r="C4">
            <v>36130</v>
          </cell>
        </row>
      </sheetData>
      <sheetData sheetId="770">
        <row r="4">
          <cell r="C4">
            <v>36130</v>
          </cell>
        </row>
      </sheetData>
      <sheetData sheetId="771">
        <row r="4">
          <cell r="C4">
            <v>36130</v>
          </cell>
        </row>
      </sheetData>
      <sheetData sheetId="772">
        <row r="4">
          <cell r="C4">
            <v>36130</v>
          </cell>
        </row>
      </sheetData>
      <sheetData sheetId="773">
        <row r="4">
          <cell r="C4">
            <v>36130</v>
          </cell>
        </row>
      </sheetData>
      <sheetData sheetId="774">
        <row r="4">
          <cell r="C4">
            <v>36130</v>
          </cell>
        </row>
      </sheetData>
      <sheetData sheetId="775">
        <row r="4">
          <cell r="C4">
            <v>36130</v>
          </cell>
        </row>
      </sheetData>
      <sheetData sheetId="776">
        <row r="4">
          <cell r="C4">
            <v>36130</v>
          </cell>
        </row>
      </sheetData>
      <sheetData sheetId="777">
        <row r="4">
          <cell r="C4">
            <v>36130</v>
          </cell>
        </row>
      </sheetData>
      <sheetData sheetId="778">
        <row r="4">
          <cell r="C4">
            <v>36130</v>
          </cell>
        </row>
      </sheetData>
      <sheetData sheetId="779">
        <row r="4">
          <cell r="C4">
            <v>36130</v>
          </cell>
        </row>
      </sheetData>
      <sheetData sheetId="780">
        <row r="4">
          <cell r="C4">
            <v>36130</v>
          </cell>
        </row>
      </sheetData>
      <sheetData sheetId="781">
        <row r="4">
          <cell r="C4">
            <v>36130</v>
          </cell>
        </row>
      </sheetData>
      <sheetData sheetId="782">
        <row r="4">
          <cell r="C4">
            <v>36130</v>
          </cell>
        </row>
      </sheetData>
      <sheetData sheetId="783">
        <row r="4">
          <cell r="C4">
            <v>36130</v>
          </cell>
        </row>
      </sheetData>
      <sheetData sheetId="784">
        <row r="4">
          <cell r="C4">
            <v>36130</v>
          </cell>
        </row>
      </sheetData>
      <sheetData sheetId="785">
        <row r="4">
          <cell r="C4">
            <v>36130</v>
          </cell>
        </row>
      </sheetData>
      <sheetData sheetId="786">
        <row r="4">
          <cell r="C4">
            <v>36130</v>
          </cell>
        </row>
      </sheetData>
      <sheetData sheetId="787">
        <row r="4">
          <cell r="C4">
            <v>36130</v>
          </cell>
        </row>
      </sheetData>
      <sheetData sheetId="788">
        <row r="4">
          <cell r="C4">
            <v>36130</v>
          </cell>
        </row>
      </sheetData>
      <sheetData sheetId="789">
        <row r="4">
          <cell r="C4">
            <v>36130</v>
          </cell>
        </row>
      </sheetData>
      <sheetData sheetId="790">
        <row r="4">
          <cell r="C4">
            <v>36130</v>
          </cell>
        </row>
      </sheetData>
      <sheetData sheetId="791">
        <row r="4">
          <cell r="C4">
            <v>36130</v>
          </cell>
        </row>
      </sheetData>
      <sheetData sheetId="792">
        <row r="4">
          <cell r="C4">
            <v>36130</v>
          </cell>
        </row>
      </sheetData>
      <sheetData sheetId="793">
        <row r="4">
          <cell r="C4">
            <v>36130</v>
          </cell>
        </row>
      </sheetData>
      <sheetData sheetId="794">
        <row r="4">
          <cell r="C4">
            <v>36130</v>
          </cell>
        </row>
      </sheetData>
      <sheetData sheetId="795">
        <row r="4">
          <cell r="C4">
            <v>36130</v>
          </cell>
        </row>
      </sheetData>
      <sheetData sheetId="796">
        <row r="4">
          <cell r="C4">
            <v>36130</v>
          </cell>
        </row>
      </sheetData>
      <sheetData sheetId="797">
        <row r="4">
          <cell r="C4">
            <v>36130</v>
          </cell>
        </row>
      </sheetData>
      <sheetData sheetId="798">
        <row r="4">
          <cell r="C4">
            <v>36130</v>
          </cell>
        </row>
      </sheetData>
      <sheetData sheetId="799">
        <row r="4">
          <cell r="C4">
            <v>36130</v>
          </cell>
        </row>
      </sheetData>
      <sheetData sheetId="800">
        <row r="4">
          <cell r="C4">
            <v>36130</v>
          </cell>
        </row>
      </sheetData>
      <sheetData sheetId="801">
        <row r="4">
          <cell r="C4">
            <v>36130</v>
          </cell>
        </row>
      </sheetData>
      <sheetData sheetId="802">
        <row r="4">
          <cell r="C4">
            <v>36130</v>
          </cell>
        </row>
      </sheetData>
      <sheetData sheetId="803">
        <row r="4">
          <cell r="C4">
            <v>36130</v>
          </cell>
        </row>
      </sheetData>
      <sheetData sheetId="804">
        <row r="4">
          <cell r="C4">
            <v>36130</v>
          </cell>
        </row>
      </sheetData>
      <sheetData sheetId="805">
        <row r="4">
          <cell r="C4">
            <v>36130</v>
          </cell>
        </row>
      </sheetData>
      <sheetData sheetId="806">
        <row r="4">
          <cell r="C4">
            <v>36130</v>
          </cell>
        </row>
      </sheetData>
      <sheetData sheetId="807">
        <row r="4">
          <cell r="C4">
            <v>36130</v>
          </cell>
        </row>
      </sheetData>
      <sheetData sheetId="808">
        <row r="4">
          <cell r="C4">
            <v>36130</v>
          </cell>
        </row>
      </sheetData>
      <sheetData sheetId="809">
        <row r="4">
          <cell r="C4">
            <v>36130</v>
          </cell>
        </row>
      </sheetData>
      <sheetData sheetId="810">
        <row r="4">
          <cell r="C4">
            <v>36130</v>
          </cell>
        </row>
      </sheetData>
      <sheetData sheetId="811">
        <row r="4">
          <cell r="C4">
            <v>36130</v>
          </cell>
        </row>
      </sheetData>
      <sheetData sheetId="812">
        <row r="4">
          <cell r="C4">
            <v>36130</v>
          </cell>
        </row>
      </sheetData>
      <sheetData sheetId="813">
        <row r="4">
          <cell r="C4">
            <v>36130</v>
          </cell>
        </row>
      </sheetData>
      <sheetData sheetId="814">
        <row r="4">
          <cell r="C4">
            <v>36130</v>
          </cell>
        </row>
      </sheetData>
      <sheetData sheetId="815">
        <row r="4">
          <cell r="C4">
            <v>36130</v>
          </cell>
        </row>
      </sheetData>
      <sheetData sheetId="816">
        <row r="4">
          <cell r="C4">
            <v>36130</v>
          </cell>
        </row>
      </sheetData>
      <sheetData sheetId="817">
        <row r="4">
          <cell r="C4">
            <v>36130</v>
          </cell>
        </row>
      </sheetData>
      <sheetData sheetId="818">
        <row r="4">
          <cell r="C4">
            <v>36130</v>
          </cell>
        </row>
      </sheetData>
      <sheetData sheetId="819">
        <row r="4">
          <cell r="C4">
            <v>36130</v>
          </cell>
        </row>
      </sheetData>
      <sheetData sheetId="820">
        <row r="4">
          <cell r="C4">
            <v>36130</v>
          </cell>
        </row>
      </sheetData>
      <sheetData sheetId="821">
        <row r="4">
          <cell r="C4">
            <v>36130</v>
          </cell>
        </row>
      </sheetData>
      <sheetData sheetId="822">
        <row r="4">
          <cell r="C4">
            <v>36130</v>
          </cell>
        </row>
      </sheetData>
      <sheetData sheetId="823">
        <row r="4">
          <cell r="C4">
            <v>36130</v>
          </cell>
        </row>
      </sheetData>
      <sheetData sheetId="824">
        <row r="4">
          <cell r="C4">
            <v>36130</v>
          </cell>
        </row>
      </sheetData>
      <sheetData sheetId="825">
        <row r="4">
          <cell r="C4">
            <v>36130</v>
          </cell>
        </row>
      </sheetData>
      <sheetData sheetId="826">
        <row r="4">
          <cell r="C4">
            <v>36130</v>
          </cell>
        </row>
      </sheetData>
      <sheetData sheetId="827">
        <row r="4">
          <cell r="C4">
            <v>36130</v>
          </cell>
        </row>
      </sheetData>
      <sheetData sheetId="828">
        <row r="4">
          <cell r="C4">
            <v>36130</v>
          </cell>
        </row>
      </sheetData>
      <sheetData sheetId="829">
        <row r="4">
          <cell r="C4">
            <v>36130</v>
          </cell>
        </row>
      </sheetData>
      <sheetData sheetId="830">
        <row r="4">
          <cell r="C4">
            <v>36130</v>
          </cell>
        </row>
      </sheetData>
      <sheetData sheetId="831">
        <row r="4">
          <cell r="C4">
            <v>36130</v>
          </cell>
        </row>
      </sheetData>
      <sheetData sheetId="832">
        <row r="4">
          <cell r="C4">
            <v>36130</v>
          </cell>
        </row>
      </sheetData>
      <sheetData sheetId="833">
        <row r="4">
          <cell r="C4">
            <v>36130</v>
          </cell>
        </row>
      </sheetData>
      <sheetData sheetId="834">
        <row r="4">
          <cell r="C4">
            <v>36130</v>
          </cell>
        </row>
      </sheetData>
      <sheetData sheetId="835">
        <row r="4">
          <cell r="C4">
            <v>36130</v>
          </cell>
        </row>
      </sheetData>
      <sheetData sheetId="836">
        <row r="4">
          <cell r="C4">
            <v>36130</v>
          </cell>
        </row>
      </sheetData>
      <sheetData sheetId="837">
        <row r="4">
          <cell r="C4">
            <v>36130</v>
          </cell>
        </row>
      </sheetData>
      <sheetData sheetId="838">
        <row r="4">
          <cell r="C4">
            <v>36130</v>
          </cell>
        </row>
      </sheetData>
      <sheetData sheetId="839">
        <row r="4">
          <cell r="C4">
            <v>36130</v>
          </cell>
        </row>
      </sheetData>
      <sheetData sheetId="840">
        <row r="4">
          <cell r="C4">
            <v>36130</v>
          </cell>
        </row>
      </sheetData>
      <sheetData sheetId="841">
        <row r="4">
          <cell r="C4">
            <v>36130</v>
          </cell>
        </row>
      </sheetData>
      <sheetData sheetId="842">
        <row r="4">
          <cell r="C4">
            <v>36130</v>
          </cell>
        </row>
      </sheetData>
      <sheetData sheetId="843">
        <row r="4">
          <cell r="C4">
            <v>36130</v>
          </cell>
        </row>
      </sheetData>
      <sheetData sheetId="844">
        <row r="4">
          <cell r="C4">
            <v>36130</v>
          </cell>
        </row>
      </sheetData>
      <sheetData sheetId="845">
        <row r="4">
          <cell r="C4">
            <v>36130</v>
          </cell>
        </row>
      </sheetData>
      <sheetData sheetId="846">
        <row r="4">
          <cell r="C4">
            <v>36130</v>
          </cell>
        </row>
      </sheetData>
      <sheetData sheetId="847">
        <row r="4">
          <cell r="C4">
            <v>36130</v>
          </cell>
        </row>
      </sheetData>
      <sheetData sheetId="848">
        <row r="4">
          <cell r="C4">
            <v>36130</v>
          </cell>
        </row>
      </sheetData>
      <sheetData sheetId="849">
        <row r="4">
          <cell r="C4">
            <v>36130</v>
          </cell>
        </row>
      </sheetData>
      <sheetData sheetId="850">
        <row r="4">
          <cell r="C4">
            <v>36130</v>
          </cell>
        </row>
      </sheetData>
      <sheetData sheetId="851">
        <row r="4">
          <cell r="C4">
            <v>36130</v>
          </cell>
        </row>
      </sheetData>
      <sheetData sheetId="852">
        <row r="4">
          <cell r="C4">
            <v>36130</v>
          </cell>
        </row>
      </sheetData>
      <sheetData sheetId="853">
        <row r="4">
          <cell r="C4">
            <v>36130</v>
          </cell>
        </row>
      </sheetData>
      <sheetData sheetId="854">
        <row r="4">
          <cell r="C4">
            <v>36130</v>
          </cell>
        </row>
      </sheetData>
      <sheetData sheetId="855">
        <row r="4">
          <cell r="C4">
            <v>36130</v>
          </cell>
        </row>
      </sheetData>
      <sheetData sheetId="856">
        <row r="4">
          <cell r="C4">
            <v>36130</v>
          </cell>
        </row>
      </sheetData>
      <sheetData sheetId="857">
        <row r="4">
          <cell r="C4">
            <v>36130</v>
          </cell>
        </row>
      </sheetData>
      <sheetData sheetId="858">
        <row r="4">
          <cell r="C4">
            <v>36130</v>
          </cell>
        </row>
      </sheetData>
      <sheetData sheetId="859">
        <row r="4">
          <cell r="C4">
            <v>36130</v>
          </cell>
        </row>
      </sheetData>
      <sheetData sheetId="860">
        <row r="4">
          <cell r="C4">
            <v>36130</v>
          </cell>
        </row>
      </sheetData>
      <sheetData sheetId="861">
        <row r="4">
          <cell r="C4">
            <v>36130</v>
          </cell>
        </row>
      </sheetData>
      <sheetData sheetId="862">
        <row r="4">
          <cell r="C4">
            <v>36130</v>
          </cell>
        </row>
      </sheetData>
      <sheetData sheetId="863">
        <row r="4">
          <cell r="C4">
            <v>36130</v>
          </cell>
        </row>
      </sheetData>
      <sheetData sheetId="864">
        <row r="4">
          <cell r="C4">
            <v>36130</v>
          </cell>
        </row>
      </sheetData>
      <sheetData sheetId="865">
        <row r="4">
          <cell r="C4">
            <v>36130</v>
          </cell>
        </row>
      </sheetData>
      <sheetData sheetId="866">
        <row r="4">
          <cell r="C4">
            <v>36130</v>
          </cell>
        </row>
      </sheetData>
      <sheetData sheetId="867">
        <row r="4">
          <cell r="C4">
            <v>36130</v>
          </cell>
        </row>
      </sheetData>
      <sheetData sheetId="868">
        <row r="4">
          <cell r="C4">
            <v>36130</v>
          </cell>
        </row>
      </sheetData>
      <sheetData sheetId="869">
        <row r="4">
          <cell r="C4">
            <v>36130</v>
          </cell>
        </row>
      </sheetData>
      <sheetData sheetId="870">
        <row r="4">
          <cell r="C4">
            <v>36130</v>
          </cell>
        </row>
      </sheetData>
      <sheetData sheetId="871">
        <row r="4">
          <cell r="C4">
            <v>36130</v>
          </cell>
        </row>
      </sheetData>
      <sheetData sheetId="872">
        <row r="4">
          <cell r="C4">
            <v>36130</v>
          </cell>
        </row>
      </sheetData>
      <sheetData sheetId="873">
        <row r="4">
          <cell r="C4">
            <v>36130</v>
          </cell>
        </row>
      </sheetData>
      <sheetData sheetId="874">
        <row r="4">
          <cell r="C4">
            <v>36130</v>
          </cell>
        </row>
      </sheetData>
      <sheetData sheetId="875">
        <row r="4">
          <cell r="C4">
            <v>36130</v>
          </cell>
        </row>
      </sheetData>
      <sheetData sheetId="876">
        <row r="4">
          <cell r="C4">
            <v>36130</v>
          </cell>
        </row>
      </sheetData>
      <sheetData sheetId="877">
        <row r="4">
          <cell r="C4">
            <v>36130</v>
          </cell>
        </row>
      </sheetData>
      <sheetData sheetId="878">
        <row r="4">
          <cell r="C4">
            <v>36130</v>
          </cell>
        </row>
      </sheetData>
      <sheetData sheetId="879">
        <row r="4">
          <cell r="C4">
            <v>36130</v>
          </cell>
        </row>
      </sheetData>
      <sheetData sheetId="880">
        <row r="4">
          <cell r="C4">
            <v>36130</v>
          </cell>
        </row>
      </sheetData>
      <sheetData sheetId="881">
        <row r="4">
          <cell r="C4">
            <v>36130</v>
          </cell>
        </row>
      </sheetData>
      <sheetData sheetId="882">
        <row r="4">
          <cell r="C4">
            <v>36130</v>
          </cell>
        </row>
      </sheetData>
      <sheetData sheetId="883">
        <row r="4">
          <cell r="C4">
            <v>36130</v>
          </cell>
        </row>
      </sheetData>
      <sheetData sheetId="884">
        <row r="4">
          <cell r="C4">
            <v>36130</v>
          </cell>
        </row>
      </sheetData>
      <sheetData sheetId="885">
        <row r="4">
          <cell r="C4">
            <v>36130</v>
          </cell>
        </row>
      </sheetData>
      <sheetData sheetId="886">
        <row r="4">
          <cell r="C4">
            <v>36130</v>
          </cell>
        </row>
      </sheetData>
      <sheetData sheetId="887">
        <row r="4">
          <cell r="C4">
            <v>36130</v>
          </cell>
        </row>
      </sheetData>
      <sheetData sheetId="888">
        <row r="4">
          <cell r="C4">
            <v>36130</v>
          </cell>
        </row>
      </sheetData>
      <sheetData sheetId="889">
        <row r="4">
          <cell r="C4">
            <v>36130</v>
          </cell>
        </row>
      </sheetData>
      <sheetData sheetId="890">
        <row r="4">
          <cell r="C4">
            <v>36130</v>
          </cell>
        </row>
      </sheetData>
      <sheetData sheetId="891">
        <row r="4">
          <cell r="C4">
            <v>36130</v>
          </cell>
        </row>
      </sheetData>
      <sheetData sheetId="892">
        <row r="4">
          <cell r="C4">
            <v>36130</v>
          </cell>
        </row>
      </sheetData>
      <sheetData sheetId="893">
        <row r="4">
          <cell r="C4">
            <v>36130</v>
          </cell>
        </row>
      </sheetData>
      <sheetData sheetId="894">
        <row r="4">
          <cell r="C4">
            <v>36130</v>
          </cell>
        </row>
      </sheetData>
      <sheetData sheetId="895">
        <row r="4">
          <cell r="C4">
            <v>36130</v>
          </cell>
        </row>
      </sheetData>
      <sheetData sheetId="896">
        <row r="4">
          <cell r="C4">
            <v>36130</v>
          </cell>
        </row>
      </sheetData>
      <sheetData sheetId="897">
        <row r="4">
          <cell r="C4">
            <v>36130</v>
          </cell>
        </row>
      </sheetData>
      <sheetData sheetId="898">
        <row r="4">
          <cell r="C4">
            <v>36130</v>
          </cell>
        </row>
      </sheetData>
      <sheetData sheetId="899">
        <row r="4">
          <cell r="C4">
            <v>36130</v>
          </cell>
        </row>
      </sheetData>
      <sheetData sheetId="900">
        <row r="4">
          <cell r="C4">
            <v>36130</v>
          </cell>
        </row>
      </sheetData>
      <sheetData sheetId="901">
        <row r="4">
          <cell r="C4">
            <v>36130</v>
          </cell>
        </row>
      </sheetData>
      <sheetData sheetId="902">
        <row r="4">
          <cell r="C4">
            <v>36130</v>
          </cell>
        </row>
      </sheetData>
      <sheetData sheetId="903">
        <row r="4">
          <cell r="C4">
            <v>36130</v>
          </cell>
        </row>
      </sheetData>
      <sheetData sheetId="904">
        <row r="4">
          <cell r="C4">
            <v>36130</v>
          </cell>
        </row>
      </sheetData>
      <sheetData sheetId="905">
        <row r="4">
          <cell r="C4">
            <v>36130</v>
          </cell>
        </row>
      </sheetData>
      <sheetData sheetId="906">
        <row r="4">
          <cell r="C4">
            <v>36130</v>
          </cell>
        </row>
      </sheetData>
      <sheetData sheetId="907">
        <row r="4">
          <cell r="C4">
            <v>36130</v>
          </cell>
        </row>
      </sheetData>
      <sheetData sheetId="908">
        <row r="4">
          <cell r="C4">
            <v>36130</v>
          </cell>
        </row>
      </sheetData>
      <sheetData sheetId="909">
        <row r="4">
          <cell r="C4">
            <v>36130</v>
          </cell>
        </row>
      </sheetData>
      <sheetData sheetId="910">
        <row r="4">
          <cell r="C4">
            <v>36130</v>
          </cell>
        </row>
      </sheetData>
      <sheetData sheetId="911">
        <row r="4">
          <cell r="C4">
            <v>36130</v>
          </cell>
        </row>
      </sheetData>
      <sheetData sheetId="912">
        <row r="4">
          <cell r="C4">
            <v>36130</v>
          </cell>
        </row>
      </sheetData>
      <sheetData sheetId="913">
        <row r="4">
          <cell r="C4">
            <v>36130</v>
          </cell>
        </row>
      </sheetData>
      <sheetData sheetId="914">
        <row r="4">
          <cell r="C4">
            <v>36130</v>
          </cell>
        </row>
      </sheetData>
      <sheetData sheetId="915">
        <row r="4">
          <cell r="C4">
            <v>36130</v>
          </cell>
        </row>
      </sheetData>
      <sheetData sheetId="916">
        <row r="4">
          <cell r="C4">
            <v>36130</v>
          </cell>
        </row>
      </sheetData>
      <sheetData sheetId="917">
        <row r="4">
          <cell r="C4">
            <v>36130</v>
          </cell>
        </row>
      </sheetData>
      <sheetData sheetId="918">
        <row r="4">
          <cell r="C4">
            <v>36130</v>
          </cell>
        </row>
      </sheetData>
      <sheetData sheetId="919">
        <row r="4">
          <cell r="C4">
            <v>36130</v>
          </cell>
        </row>
      </sheetData>
      <sheetData sheetId="920">
        <row r="4">
          <cell r="C4">
            <v>36130</v>
          </cell>
        </row>
      </sheetData>
      <sheetData sheetId="921">
        <row r="4">
          <cell r="C4">
            <v>36130</v>
          </cell>
        </row>
      </sheetData>
      <sheetData sheetId="922">
        <row r="4">
          <cell r="C4">
            <v>36130</v>
          </cell>
        </row>
      </sheetData>
      <sheetData sheetId="923">
        <row r="4">
          <cell r="C4">
            <v>36130</v>
          </cell>
        </row>
      </sheetData>
      <sheetData sheetId="924">
        <row r="4">
          <cell r="C4">
            <v>36130</v>
          </cell>
        </row>
      </sheetData>
      <sheetData sheetId="925">
        <row r="4">
          <cell r="C4">
            <v>36130</v>
          </cell>
        </row>
      </sheetData>
      <sheetData sheetId="926">
        <row r="4">
          <cell r="C4">
            <v>36130</v>
          </cell>
        </row>
      </sheetData>
      <sheetData sheetId="927">
        <row r="4">
          <cell r="C4">
            <v>36130</v>
          </cell>
        </row>
      </sheetData>
      <sheetData sheetId="928">
        <row r="4">
          <cell r="C4">
            <v>36130</v>
          </cell>
        </row>
      </sheetData>
      <sheetData sheetId="929">
        <row r="4">
          <cell r="C4">
            <v>36130</v>
          </cell>
        </row>
      </sheetData>
      <sheetData sheetId="930">
        <row r="4">
          <cell r="C4">
            <v>36130</v>
          </cell>
        </row>
      </sheetData>
      <sheetData sheetId="931">
        <row r="4">
          <cell r="C4">
            <v>36130</v>
          </cell>
        </row>
      </sheetData>
      <sheetData sheetId="932">
        <row r="4">
          <cell r="C4">
            <v>36130</v>
          </cell>
        </row>
      </sheetData>
      <sheetData sheetId="933">
        <row r="4">
          <cell r="C4">
            <v>36130</v>
          </cell>
        </row>
      </sheetData>
      <sheetData sheetId="934">
        <row r="4">
          <cell r="C4">
            <v>36130</v>
          </cell>
        </row>
      </sheetData>
      <sheetData sheetId="935">
        <row r="4">
          <cell r="C4">
            <v>36130</v>
          </cell>
        </row>
      </sheetData>
      <sheetData sheetId="936">
        <row r="4">
          <cell r="C4">
            <v>36130</v>
          </cell>
        </row>
      </sheetData>
      <sheetData sheetId="937">
        <row r="4">
          <cell r="C4">
            <v>36130</v>
          </cell>
        </row>
      </sheetData>
      <sheetData sheetId="938">
        <row r="4">
          <cell r="C4">
            <v>36130</v>
          </cell>
        </row>
      </sheetData>
      <sheetData sheetId="939">
        <row r="4">
          <cell r="C4">
            <v>36130</v>
          </cell>
        </row>
      </sheetData>
      <sheetData sheetId="940">
        <row r="4">
          <cell r="C4">
            <v>36130</v>
          </cell>
        </row>
      </sheetData>
      <sheetData sheetId="941">
        <row r="4">
          <cell r="C4">
            <v>36130</v>
          </cell>
        </row>
      </sheetData>
      <sheetData sheetId="942">
        <row r="4">
          <cell r="C4">
            <v>36130</v>
          </cell>
        </row>
      </sheetData>
      <sheetData sheetId="943">
        <row r="4">
          <cell r="C4">
            <v>36130</v>
          </cell>
        </row>
      </sheetData>
      <sheetData sheetId="944">
        <row r="4">
          <cell r="C4">
            <v>36130</v>
          </cell>
        </row>
      </sheetData>
      <sheetData sheetId="945">
        <row r="4">
          <cell r="C4">
            <v>36130</v>
          </cell>
        </row>
      </sheetData>
      <sheetData sheetId="946">
        <row r="4">
          <cell r="C4">
            <v>36130</v>
          </cell>
        </row>
      </sheetData>
      <sheetData sheetId="947">
        <row r="4">
          <cell r="C4">
            <v>36130</v>
          </cell>
        </row>
      </sheetData>
      <sheetData sheetId="948">
        <row r="4">
          <cell r="C4">
            <v>36130</v>
          </cell>
        </row>
      </sheetData>
      <sheetData sheetId="949">
        <row r="4">
          <cell r="C4">
            <v>36130</v>
          </cell>
        </row>
      </sheetData>
      <sheetData sheetId="950">
        <row r="4">
          <cell r="C4">
            <v>36130</v>
          </cell>
        </row>
      </sheetData>
      <sheetData sheetId="951">
        <row r="4">
          <cell r="C4">
            <v>36130</v>
          </cell>
        </row>
      </sheetData>
      <sheetData sheetId="952">
        <row r="4">
          <cell r="C4">
            <v>36130</v>
          </cell>
        </row>
      </sheetData>
      <sheetData sheetId="953">
        <row r="4">
          <cell r="C4">
            <v>36130</v>
          </cell>
        </row>
      </sheetData>
      <sheetData sheetId="954">
        <row r="4">
          <cell r="C4">
            <v>36130</v>
          </cell>
        </row>
      </sheetData>
      <sheetData sheetId="955">
        <row r="4">
          <cell r="C4">
            <v>36130</v>
          </cell>
        </row>
      </sheetData>
      <sheetData sheetId="956">
        <row r="4">
          <cell r="C4">
            <v>36130</v>
          </cell>
        </row>
      </sheetData>
      <sheetData sheetId="957">
        <row r="4">
          <cell r="C4">
            <v>36130</v>
          </cell>
        </row>
      </sheetData>
      <sheetData sheetId="958">
        <row r="4">
          <cell r="C4">
            <v>36130</v>
          </cell>
        </row>
      </sheetData>
      <sheetData sheetId="959">
        <row r="4">
          <cell r="C4">
            <v>36130</v>
          </cell>
        </row>
      </sheetData>
      <sheetData sheetId="960">
        <row r="4">
          <cell r="C4">
            <v>36130</v>
          </cell>
        </row>
      </sheetData>
      <sheetData sheetId="961">
        <row r="4">
          <cell r="C4">
            <v>36130</v>
          </cell>
        </row>
      </sheetData>
      <sheetData sheetId="962">
        <row r="4">
          <cell r="C4">
            <v>36130</v>
          </cell>
        </row>
      </sheetData>
      <sheetData sheetId="963">
        <row r="4">
          <cell r="C4">
            <v>36130</v>
          </cell>
        </row>
      </sheetData>
      <sheetData sheetId="964">
        <row r="4">
          <cell r="C4">
            <v>36130</v>
          </cell>
        </row>
      </sheetData>
      <sheetData sheetId="965">
        <row r="4">
          <cell r="C4">
            <v>36130</v>
          </cell>
        </row>
      </sheetData>
      <sheetData sheetId="966">
        <row r="4">
          <cell r="C4">
            <v>36130</v>
          </cell>
        </row>
      </sheetData>
      <sheetData sheetId="967">
        <row r="4">
          <cell r="C4">
            <v>36130</v>
          </cell>
        </row>
      </sheetData>
      <sheetData sheetId="968">
        <row r="4">
          <cell r="C4">
            <v>36130</v>
          </cell>
        </row>
      </sheetData>
      <sheetData sheetId="969">
        <row r="4">
          <cell r="C4">
            <v>36130</v>
          </cell>
        </row>
      </sheetData>
      <sheetData sheetId="970">
        <row r="4">
          <cell r="C4">
            <v>36130</v>
          </cell>
        </row>
      </sheetData>
      <sheetData sheetId="971">
        <row r="4">
          <cell r="C4">
            <v>36130</v>
          </cell>
        </row>
      </sheetData>
      <sheetData sheetId="972">
        <row r="4">
          <cell r="C4">
            <v>36130</v>
          </cell>
        </row>
      </sheetData>
      <sheetData sheetId="973">
        <row r="4">
          <cell r="C4">
            <v>36130</v>
          </cell>
        </row>
      </sheetData>
      <sheetData sheetId="974">
        <row r="4">
          <cell r="C4">
            <v>36130</v>
          </cell>
        </row>
      </sheetData>
      <sheetData sheetId="975">
        <row r="4">
          <cell r="C4">
            <v>36130</v>
          </cell>
        </row>
      </sheetData>
      <sheetData sheetId="976">
        <row r="4">
          <cell r="C4">
            <v>36130</v>
          </cell>
        </row>
      </sheetData>
      <sheetData sheetId="977">
        <row r="4">
          <cell r="C4">
            <v>36130</v>
          </cell>
        </row>
      </sheetData>
      <sheetData sheetId="978">
        <row r="4">
          <cell r="C4">
            <v>36130</v>
          </cell>
        </row>
      </sheetData>
      <sheetData sheetId="979">
        <row r="4">
          <cell r="C4">
            <v>36130</v>
          </cell>
        </row>
      </sheetData>
      <sheetData sheetId="980">
        <row r="4">
          <cell r="C4">
            <v>36130</v>
          </cell>
        </row>
      </sheetData>
      <sheetData sheetId="981">
        <row r="4">
          <cell r="C4">
            <v>36130</v>
          </cell>
        </row>
      </sheetData>
      <sheetData sheetId="982">
        <row r="4">
          <cell r="C4">
            <v>36130</v>
          </cell>
        </row>
      </sheetData>
      <sheetData sheetId="983">
        <row r="4">
          <cell r="C4">
            <v>36130</v>
          </cell>
        </row>
      </sheetData>
      <sheetData sheetId="984">
        <row r="4">
          <cell r="C4">
            <v>36130</v>
          </cell>
        </row>
      </sheetData>
      <sheetData sheetId="985">
        <row r="4">
          <cell r="C4">
            <v>36130</v>
          </cell>
        </row>
      </sheetData>
      <sheetData sheetId="986">
        <row r="4">
          <cell r="C4">
            <v>36130</v>
          </cell>
        </row>
      </sheetData>
      <sheetData sheetId="987">
        <row r="4">
          <cell r="C4">
            <v>36130</v>
          </cell>
        </row>
      </sheetData>
      <sheetData sheetId="988">
        <row r="4">
          <cell r="C4">
            <v>36130</v>
          </cell>
        </row>
      </sheetData>
      <sheetData sheetId="989">
        <row r="4">
          <cell r="C4">
            <v>36130</v>
          </cell>
        </row>
      </sheetData>
      <sheetData sheetId="990">
        <row r="4">
          <cell r="C4">
            <v>36130</v>
          </cell>
        </row>
      </sheetData>
      <sheetData sheetId="991">
        <row r="4">
          <cell r="C4">
            <v>36130</v>
          </cell>
        </row>
      </sheetData>
      <sheetData sheetId="992">
        <row r="4">
          <cell r="C4">
            <v>36130</v>
          </cell>
        </row>
      </sheetData>
      <sheetData sheetId="993">
        <row r="4">
          <cell r="C4">
            <v>36130</v>
          </cell>
        </row>
      </sheetData>
      <sheetData sheetId="994">
        <row r="4">
          <cell r="C4">
            <v>36130</v>
          </cell>
        </row>
      </sheetData>
      <sheetData sheetId="995">
        <row r="4">
          <cell r="C4">
            <v>36130</v>
          </cell>
        </row>
      </sheetData>
      <sheetData sheetId="996">
        <row r="4">
          <cell r="C4">
            <v>36130</v>
          </cell>
        </row>
      </sheetData>
      <sheetData sheetId="997">
        <row r="4">
          <cell r="C4">
            <v>36130</v>
          </cell>
        </row>
      </sheetData>
      <sheetData sheetId="998">
        <row r="4">
          <cell r="C4">
            <v>36130</v>
          </cell>
        </row>
      </sheetData>
      <sheetData sheetId="999">
        <row r="4">
          <cell r="C4">
            <v>36130</v>
          </cell>
        </row>
      </sheetData>
      <sheetData sheetId="1000">
        <row r="4">
          <cell r="C4">
            <v>36130</v>
          </cell>
        </row>
      </sheetData>
      <sheetData sheetId="1001">
        <row r="4">
          <cell r="C4">
            <v>36130</v>
          </cell>
        </row>
      </sheetData>
      <sheetData sheetId="1002">
        <row r="4">
          <cell r="C4">
            <v>36130</v>
          </cell>
        </row>
      </sheetData>
      <sheetData sheetId="1003">
        <row r="4">
          <cell r="C4">
            <v>36130</v>
          </cell>
        </row>
      </sheetData>
      <sheetData sheetId="1004">
        <row r="4">
          <cell r="C4">
            <v>36130</v>
          </cell>
        </row>
      </sheetData>
      <sheetData sheetId="1005">
        <row r="4">
          <cell r="C4">
            <v>36130</v>
          </cell>
        </row>
      </sheetData>
      <sheetData sheetId="1006">
        <row r="4">
          <cell r="C4">
            <v>36130</v>
          </cell>
        </row>
      </sheetData>
      <sheetData sheetId="1007">
        <row r="4">
          <cell r="C4">
            <v>36130</v>
          </cell>
        </row>
      </sheetData>
      <sheetData sheetId="1008">
        <row r="4">
          <cell r="C4">
            <v>36130</v>
          </cell>
        </row>
      </sheetData>
      <sheetData sheetId="1009">
        <row r="4">
          <cell r="C4">
            <v>36130</v>
          </cell>
        </row>
      </sheetData>
      <sheetData sheetId="1010">
        <row r="4">
          <cell r="C4">
            <v>36130</v>
          </cell>
        </row>
      </sheetData>
      <sheetData sheetId="1011">
        <row r="4">
          <cell r="C4">
            <v>36130</v>
          </cell>
        </row>
      </sheetData>
      <sheetData sheetId="1012">
        <row r="4">
          <cell r="C4">
            <v>36130</v>
          </cell>
        </row>
      </sheetData>
      <sheetData sheetId="1013">
        <row r="4">
          <cell r="C4">
            <v>36130</v>
          </cell>
        </row>
      </sheetData>
      <sheetData sheetId="1014">
        <row r="4">
          <cell r="C4">
            <v>36130</v>
          </cell>
        </row>
      </sheetData>
      <sheetData sheetId="1015">
        <row r="4">
          <cell r="C4">
            <v>36130</v>
          </cell>
        </row>
      </sheetData>
      <sheetData sheetId="1016">
        <row r="4">
          <cell r="C4">
            <v>36130</v>
          </cell>
        </row>
      </sheetData>
      <sheetData sheetId="1017">
        <row r="4">
          <cell r="C4">
            <v>36130</v>
          </cell>
        </row>
      </sheetData>
      <sheetData sheetId="1018">
        <row r="4">
          <cell r="C4">
            <v>36130</v>
          </cell>
        </row>
      </sheetData>
      <sheetData sheetId="1019">
        <row r="4">
          <cell r="C4">
            <v>36130</v>
          </cell>
        </row>
      </sheetData>
      <sheetData sheetId="1020">
        <row r="4">
          <cell r="C4">
            <v>36130</v>
          </cell>
        </row>
      </sheetData>
      <sheetData sheetId="1021">
        <row r="4">
          <cell r="C4">
            <v>36130</v>
          </cell>
        </row>
      </sheetData>
      <sheetData sheetId="1022">
        <row r="4">
          <cell r="C4">
            <v>36130</v>
          </cell>
        </row>
      </sheetData>
      <sheetData sheetId="1023">
        <row r="4">
          <cell r="C4">
            <v>36130</v>
          </cell>
        </row>
      </sheetData>
      <sheetData sheetId="1024">
        <row r="4">
          <cell r="C4">
            <v>36130</v>
          </cell>
        </row>
      </sheetData>
      <sheetData sheetId="1025">
        <row r="4">
          <cell r="C4">
            <v>36130</v>
          </cell>
        </row>
      </sheetData>
      <sheetData sheetId="1026">
        <row r="4">
          <cell r="C4">
            <v>36130</v>
          </cell>
        </row>
      </sheetData>
      <sheetData sheetId="1027">
        <row r="4">
          <cell r="C4">
            <v>36130</v>
          </cell>
        </row>
      </sheetData>
      <sheetData sheetId="1028">
        <row r="4">
          <cell r="C4">
            <v>36130</v>
          </cell>
        </row>
      </sheetData>
      <sheetData sheetId="1029">
        <row r="4">
          <cell r="C4">
            <v>36130</v>
          </cell>
        </row>
      </sheetData>
      <sheetData sheetId="1030">
        <row r="4">
          <cell r="C4">
            <v>36130</v>
          </cell>
        </row>
      </sheetData>
      <sheetData sheetId="1031">
        <row r="4">
          <cell r="C4">
            <v>36130</v>
          </cell>
        </row>
      </sheetData>
      <sheetData sheetId="1032">
        <row r="4">
          <cell r="C4">
            <v>36130</v>
          </cell>
        </row>
      </sheetData>
      <sheetData sheetId="1033">
        <row r="4">
          <cell r="C4">
            <v>36130</v>
          </cell>
        </row>
      </sheetData>
      <sheetData sheetId="1034">
        <row r="4">
          <cell r="C4">
            <v>36130</v>
          </cell>
        </row>
      </sheetData>
      <sheetData sheetId="1035">
        <row r="4">
          <cell r="C4">
            <v>36130</v>
          </cell>
        </row>
      </sheetData>
      <sheetData sheetId="1036">
        <row r="4">
          <cell r="C4">
            <v>36130</v>
          </cell>
        </row>
      </sheetData>
      <sheetData sheetId="1037">
        <row r="4">
          <cell r="C4">
            <v>36130</v>
          </cell>
        </row>
      </sheetData>
      <sheetData sheetId="1038">
        <row r="4">
          <cell r="C4">
            <v>36130</v>
          </cell>
        </row>
      </sheetData>
      <sheetData sheetId="1039">
        <row r="4">
          <cell r="C4">
            <v>36130</v>
          </cell>
        </row>
      </sheetData>
      <sheetData sheetId="1040">
        <row r="4">
          <cell r="C4">
            <v>36130</v>
          </cell>
        </row>
      </sheetData>
      <sheetData sheetId="1041" refreshError="1"/>
      <sheetData sheetId="1042">
        <row r="4">
          <cell r="C4">
            <v>36130</v>
          </cell>
        </row>
      </sheetData>
      <sheetData sheetId="1043">
        <row r="4">
          <cell r="C4">
            <v>36130</v>
          </cell>
        </row>
      </sheetData>
      <sheetData sheetId="1044">
        <row r="4">
          <cell r="C4">
            <v>36130</v>
          </cell>
        </row>
      </sheetData>
      <sheetData sheetId="1045">
        <row r="4">
          <cell r="C4">
            <v>36130</v>
          </cell>
        </row>
      </sheetData>
      <sheetData sheetId="1046">
        <row r="4">
          <cell r="C4">
            <v>36130</v>
          </cell>
        </row>
      </sheetData>
      <sheetData sheetId="1047">
        <row r="4">
          <cell r="C4">
            <v>36130</v>
          </cell>
        </row>
      </sheetData>
      <sheetData sheetId="1048">
        <row r="4">
          <cell r="C4">
            <v>36130</v>
          </cell>
        </row>
      </sheetData>
      <sheetData sheetId="1049">
        <row r="4">
          <cell r="C4">
            <v>36130</v>
          </cell>
        </row>
      </sheetData>
      <sheetData sheetId="1050">
        <row r="4">
          <cell r="C4">
            <v>36130</v>
          </cell>
        </row>
      </sheetData>
      <sheetData sheetId="1051">
        <row r="4">
          <cell r="C4">
            <v>36130</v>
          </cell>
        </row>
      </sheetData>
      <sheetData sheetId="1052">
        <row r="4">
          <cell r="C4">
            <v>36130</v>
          </cell>
        </row>
      </sheetData>
      <sheetData sheetId="1053">
        <row r="4">
          <cell r="C4">
            <v>36130</v>
          </cell>
        </row>
      </sheetData>
      <sheetData sheetId="1054">
        <row r="4">
          <cell r="C4">
            <v>36130</v>
          </cell>
        </row>
      </sheetData>
      <sheetData sheetId="1055">
        <row r="4">
          <cell r="C4">
            <v>36130</v>
          </cell>
        </row>
      </sheetData>
      <sheetData sheetId="1056">
        <row r="4">
          <cell r="C4">
            <v>36130</v>
          </cell>
        </row>
      </sheetData>
      <sheetData sheetId="1057">
        <row r="4">
          <cell r="C4">
            <v>36130</v>
          </cell>
        </row>
      </sheetData>
      <sheetData sheetId="1058">
        <row r="4">
          <cell r="C4">
            <v>36130</v>
          </cell>
        </row>
      </sheetData>
      <sheetData sheetId="1059">
        <row r="4">
          <cell r="C4">
            <v>36130</v>
          </cell>
        </row>
      </sheetData>
      <sheetData sheetId="1060">
        <row r="4">
          <cell r="C4">
            <v>36130</v>
          </cell>
        </row>
      </sheetData>
      <sheetData sheetId="1061">
        <row r="4">
          <cell r="C4">
            <v>36130</v>
          </cell>
        </row>
      </sheetData>
      <sheetData sheetId="1062">
        <row r="4">
          <cell r="C4">
            <v>36130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4">
          <cell r="C4">
            <v>36130</v>
          </cell>
        </row>
      </sheetData>
      <sheetData sheetId="1127">
        <row r="4">
          <cell r="C4">
            <v>36130</v>
          </cell>
        </row>
      </sheetData>
      <sheetData sheetId="1128">
        <row r="4">
          <cell r="C4">
            <v>36130</v>
          </cell>
        </row>
      </sheetData>
      <sheetData sheetId="1129">
        <row r="4">
          <cell r="C4">
            <v>36130</v>
          </cell>
        </row>
      </sheetData>
      <sheetData sheetId="1130">
        <row r="4">
          <cell r="C4">
            <v>36130</v>
          </cell>
        </row>
      </sheetData>
      <sheetData sheetId="1131">
        <row r="4">
          <cell r="C4">
            <v>36130</v>
          </cell>
        </row>
      </sheetData>
      <sheetData sheetId="1132">
        <row r="4">
          <cell r="C4">
            <v>36130</v>
          </cell>
        </row>
      </sheetData>
      <sheetData sheetId="1133">
        <row r="4">
          <cell r="C4">
            <v>36130</v>
          </cell>
        </row>
      </sheetData>
      <sheetData sheetId="1134">
        <row r="4">
          <cell r="C4">
            <v>36130</v>
          </cell>
        </row>
      </sheetData>
      <sheetData sheetId="1135">
        <row r="4">
          <cell r="C4">
            <v>36130</v>
          </cell>
        </row>
      </sheetData>
      <sheetData sheetId="1136">
        <row r="4">
          <cell r="C4">
            <v>36130</v>
          </cell>
        </row>
      </sheetData>
      <sheetData sheetId="1137">
        <row r="4">
          <cell r="C4">
            <v>36130</v>
          </cell>
        </row>
      </sheetData>
      <sheetData sheetId="1138">
        <row r="4">
          <cell r="C4">
            <v>36130</v>
          </cell>
        </row>
      </sheetData>
      <sheetData sheetId="1139">
        <row r="4">
          <cell r="C4">
            <v>36130</v>
          </cell>
        </row>
      </sheetData>
      <sheetData sheetId="1140">
        <row r="4">
          <cell r="C4">
            <v>36130</v>
          </cell>
        </row>
      </sheetData>
      <sheetData sheetId="1141">
        <row r="4">
          <cell r="C4">
            <v>36130</v>
          </cell>
        </row>
      </sheetData>
      <sheetData sheetId="1142">
        <row r="4">
          <cell r="C4">
            <v>36130</v>
          </cell>
        </row>
      </sheetData>
      <sheetData sheetId="1143">
        <row r="4">
          <cell r="C4">
            <v>36130</v>
          </cell>
        </row>
      </sheetData>
      <sheetData sheetId="1144">
        <row r="4">
          <cell r="C4">
            <v>36130</v>
          </cell>
        </row>
      </sheetData>
      <sheetData sheetId="1145">
        <row r="4">
          <cell r="C4">
            <v>36130</v>
          </cell>
        </row>
      </sheetData>
      <sheetData sheetId="1146">
        <row r="4">
          <cell r="C4">
            <v>36130</v>
          </cell>
        </row>
      </sheetData>
      <sheetData sheetId="1147">
        <row r="4">
          <cell r="C4">
            <v>36130</v>
          </cell>
        </row>
      </sheetData>
      <sheetData sheetId="1148">
        <row r="4">
          <cell r="C4">
            <v>36130</v>
          </cell>
        </row>
      </sheetData>
      <sheetData sheetId="1149">
        <row r="4">
          <cell r="C4">
            <v>36130</v>
          </cell>
        </row>
      </sheetData>
      <sheetData sheetId="1150">
        <row r="4">
          <cell r="C4">
            <v>36130</v>
          </cell>
        </row>
      </sheetData>
      <sheetData sheetId="1151">
        <row r="4">
          <cell r="C4">
            <v>36130</v>
          </cell>
        </row>
      </sheetData>
      <sheetData sheetId="1152">
        <row r="4">
          <cell r="C4">
            <v>36130</v>
          </cell>
        </row>
      </sheetData>
      <sheetData sheetId="1153">
        <row r="4">
          <cell r="C4">
            <v>36130</v>
          </cell>
        </row>
      </sheetData>
      <sheetData sheetId="1154">
        <row r="4">
          <cell r="C4">
            <v>36130</v>
          </cell>
        </row>
      </sheetData>
      <sheetData sheetId="1155">
        <row r="4">
          <cell r="C4">
            <v>36130</v>
          </cell>
        </row>
      </sheetData>
      <sheetData sheetId="1156">
        <row r="4">
          <cell r="C4">
            <v>36130</v>
          </cell>
        </row>
      </sheetData>
      <sheetData sheetId="1157">
        <row r="4">
          <cell r="C4">
            <v>36130</v>
          </cell>
        </row>
      </sheetData>
      <sheetData sheetId="1158">
        <row r="4">
          <cell r="C4">
            <v>36130</v>
          </cell>
        </row>
      </sheetData>
      <sheetData sheetId="1159">
        <row r="4">
          <cell r="C4">
            <v>36130</v>
          </cell>
        </row>
      </sheetData>
      <sheetData sheetId="1160">
        <row r="4">
          <cell r="C4">
            <v>36130</v>
          </cell>
        </row>
      </sheetData>
      <sheetData sheetId="1161">
        <row r="4">
          <cell r="C4">
            <v>36130</v>
          </cell>
        </row>
      </sheetData>
      <sheetData sheetId="1162">
        <row r="4">
          <cell r="C4">
            <v>36130</v>
          </cell>
        </row>
      </sheetData>
      <sheetData sheetId="1163">
        <row r="4">
          <cell r="C4">
            <v>36130</v>
          </cell>
        </row>
      </sheetData>
      <sheetData sheetId="1164">
        <row r="4">
          <cell r="C4">
            <v>36130</v>
          </cell>
        </row>
      </sheetData>
      <sheetData sheetId="1165">
        <row r="4">
          <cell r="C4">
            <v>36130</v>
          </cell>
        </row>
      </sheetData>
      <sheetData sheetId="1166">
        <row r="4">
          <cell r="C4">
            <v>36130</v>
          </cell>
        </row>
      </sheetData>
      <sheetData sheetId="1167">
        <row r="4">
          <cell r="C4">
            <v>36130</v>
          </cell>
        </row>
      </sheetData>
      <sheetData sheetId="1168">
        <row r="4">
          <cell r="C4">
            <v>36130</v>
          </cell>
        </row>
      </sheetData>
      <sheetData sheetId="1169">
        <row r="4">
          <cell r="C4">
            <v>36130</v>
          </cell>
        </row>
      </sheetData>
      <sheetData sheetId="1170">
        <row r="4">
          <cell r="C4">
            <v>36130</v>
          </cell>
        </row>
      </sheetData>
      <sheetData sheetId="1171">
        <row r="4">
          <cell r="C4">
            <v>36130</v>
          </cell>
        </row>
      </sheetData>
      <sheetData sheetId="1172">
        <row r="4">
          <cell r="C4">
            <v>36130</v>
          </cell>
        </row>
      </sheetData>
      <sheetData sheetId="1173">
        <row r="4">
          <cell r="C4">
            <v>36130</v>
          </cell>
        </row>
      </sheetData>
      <sheetData sheetId="1174">
        <row r="4">
          <cell r="C4">
            <v>36130</v>
          </cell>
        </row>
      </sheetData>
      <sheetData sheetId="1175">
        <row r="4">
          <cell r="C4">
            <v>36130</v>
          </cell>
        </row>
      </sheetData>
      <sheetData sheetId="1176">
        <row r="4">
          <cell r="C4">
            <v>36130</v>
          </cell>
        </row>
      </sheetData>
      <sheetData sheetId="1177">
        <row r="4">
          <cell r="C4">
            <v>36130</v>
          </cell>
        </row>
      </sheetData>
      <sheetData sheetId="1178">
        <row r="4">
          <cell r="C4">
            <v>36130</v>
          </cell>
        </row>
      </sheetData>
      <sheetData sheetId="1179">
        <row r="4">
          <cell r="C4">
            <v>36130</v>
          </cell>
        </row>
      </sheetData>
      <sheetData sheetId="1180">
        <row r="4">
          <cell r="C4">
            <v>36130</v>
          </cell>
        </row>
      </sheetData>
      <sheetData sheetId="1181">
        <row r="4">
          <cell r="C4">
            <v>36130</v>
          </cell>
        </row>
      </sheetData>
      <sheetData sheetId="1182">
        <row r="4">
          <cell r="C4">
            <v>36130</v>
          </cell>
        </row>
      </sheetData>
      <sheetData sheetId="1183">
        <row r="4">
          <cell r="C4">
            <v>36130</v>
          </cell>
        </row>
      </sheetData>
      <sheetData sheetId="1184">
        <row r="4">
          <cell r="C4">
            <v>36130</v>
          </cell>
        </row>
      </sheetData>
      <sheetData sheetId="1185">
        <row r="4">
          <cell r="C4">
            <v>36130</v>
          </cell>
        </row>
      </sheetData>
      <sheetData sheetId="1186">
        <row r="4">
          <cell r="C4">
            <v>36130</v>
          </cell>
        </row>
      </sheetData>
      <sheetData sheetId="1187">
        <row r="4">
          <cell r="C4">
            <v>36130</v>
          </cell>
        </row>
      </sheetData>
      <sheetData sheetId="1188">
        <row r="4">
          <cell r="C4">
            <v>36130</v>
          </cell>
        </row>
      </sheetData>
      <sheetData sheetId="1189">
        <row r="4">
          <cell r="C4">
            <v>36130</v>
          </cell>
        </row>
      </sheetData>
      <sheetData sheetId="1190">
        <row r="4">
          <cell r="C4">
            <v>36130</v>
          </cell>
        </row>
      </sheetData>
      <sheetData sheetId="1191">
        <row r="4">
          <cell r="C4">
            <v>36130</v>
          </cell>
        </row>
      </sheetData>
      <sheetData sheetId="1192">
        <row r="4">
          <cell r="C4">
            <v>36130</v>
          </cell>
        </row>
      </sheetData>
      <sheetData sheetId="1193">
        <row r="4">
          <cell r="C4">
            <v>36130</v>
          </cell>
        </row>
      </sheetData>
      <sheetData sheetId="1194">
        <row r="4">
          <cell r="C4">
            <v>36130</v>
          </cell>
        </row>
      </sheetData>
      <sheetData sheetId="1195">
        <row r="4">
          <cell r="C4">
            <v>36130</v>
          </cell>
        </row>
      </sheetData>
      <sheetData sheetId="1196">
        <row r="4">
          <cell r="C4">
            <v>36130</v>
          </cell>
        </row>
      </sheetData>
      <sheetData sheetId="1197">
        <row r="4">
          <cell r="C4">
            <v>36130</v>
          </cell>
        </row>
      </sheetData>
      <sheetData sheetId="1198">
        <row r="4">
          <cell r="C4">
            <v>36130</v>
          </cell>
        </row>
      </sheetData>
      <sheetData sheetId="1199">
        <row r="4">
          <cell r="C4">
            <v>36130</v>
          </cell>
        </row>
      </sheetData>
      <sheetData sheetId="1200">
        <row r="4">
          <cell r="C4">
            <v>36130</v>
          </cell>
        </row>
      </sheetData>
      <sheetData sheetId="1201">
        <row r="4">
          <cell r="C4">
            <v>36130</v>
          </cell>
        </row>
      </sheetData>
      <sheetData sheetId="1202">
        <row r="4">
          <cell r="C4">
            <v>36130</v>
          </cell>
        </row>
      </sheetData>
      <sheetData sheetId="1203">
        <row r="4">
          <cell r="C4">
            <v>36130</v>
          </cell>
        </row>
      </sheetData>
      <sheetData sheetId="1204">
        <row r="4">
          <cell r="C4">
            <v>36130</v>
          </cell>
        </row>
      </sheetData>
      <sheetData sheetId="1205">
        <row r="4">
          <cell r="C4">
            <v>36130</v>
          </cell>
        </row>
      </sheetData>
      <sheetData sheetId="1206">
        <row r="4">
          <cell r="C4">
            <v>36130</v>
          </cell>
        </row>
      </sheetData>
      <sheetData sheetId="1207">
        <row r="4">
          <cell r="C4">
            <v>36130</v>
          </cell>
        </row>
      </sheetData>
      <sheetData sheetId="1208">
        <row r="4">
          <cell r="C4">
            <v>36130</v>
          </cell>
        </row>
      </sheetData>
      <sheetData sheetId="1209">
        <row r="4">
          <cell r="C4">
            <v>36130</v>
          </cell>
        </row>
      </sheetData>
      <sheetData sheetId="1210">
        <row r="4">
          <cell r="C4">
            <v>36130</v>
          </cell>
        </row>
      </sheetData>
      <sheetData sheetId="1211">
        <row r="4">
          <cell r="C4">
            <v>36130</v>
          </cell>
        </row>
      </sheetData>
      <sheetData sheetId="1212">
        <row r="4">
          <cell r="C4">
            <v>36130</v>
          </cell>
        </row>
      </sheetData>
      <sheetData sheetId="1213">
        <row r="4">
          <cell r="C4">
            <v>36130</v>
          </cell>
        </row>
      </sheetData>
      <sheetData sheetId="1214">
        <row r="4">
          <cell r="C4">
            <v>36130</v>
          </cell>
        </row>
      </sheetData>
      <sheetData sheetId="1215">
        <row r="4">
          <cell r="C4">
            <v>36130</v>
          </cell>
        </row>
      </sheetData>
      <sheetData sheetId="1216">
        <row r="4">
          <cell r="C4">
            <v>36130</v>
          </cell>
        </row>
      </sheetData>
      <sheetData sheetId="1217">
        <row r="4">
          <cell r="C4">
            <v>36130</v>
          </cell>
        </row>
      </sheetData>
      <sheetData sheetId="1218">
        <row r="4">
          <cell r="C4">
            <v>36130</v>
          </cell>
        </row>
      </sheetData>
      <sheetData sheetId="1219">
        <row r="4">
          <cell r="C4">
            <v>36130</v>
          </cell>
        </row>
      </sheetData>
      <sheetData sheetId="1220">
        <row r="4">
          <cell r="C4">
            <v>36130</v>
          </cell>
        </row>
      </sheetData>
      <sheetData sheetId="1221">
        <row r="4">
          <cell r="C4">
            <v>36130</v>
          </cell>
        </row>
      </sheetData>
      <sheetData sheetId="1222">
        <row r="4">
          <cell r="C4">
            <v>36130</v>
          </cell>
        </row>
      </sheetData>
      <sheetData sheetId="1223">
        <row r="4">
          <cell r="C4">
            <v>36130</v>
          </cell>
        </row>
      </sheetData>
      <sheetData sheetId="1224">
        <row r="4">
          <cell r="C4">
            <v>36130</v>
          </cell>
        </row>
      </sheetData>
      <sheetData sheetId="1225">
        <row r="4">
          <cell r="C4">
            <v>36130</v>
          </cell>
        </row>
      </sheetData>
      <sheetData sheetId="1226">
        <row r="4">
          <cell r="C4">
            <v>36130</v>
          </cell>
        </row>
      </sheetData>
      <sheetData sheetId="1227">
        <row r="4">
          <cell r="C4">
            <v>36130</v>
          </cell>
        </row>
      </sheetData>
      <sheetData sheetId="1228">
        <row r="4">
          <cell r="C4">
            <v>36130</v>
          </cell>
        </row>
      </sheetData>
      <sheetData sheetId="1229">
        <row r="4">
          <cell r="C4">
            <v>36130</v>
          </cell>
        </row>
      </sheetData>
      <sheetData sheetId="1230">
        <row r="4">
          <cell r="C4">
            <v>36130</v>
          </cell>
        </row>
      </sheetData>
      <sheetData sheetId="1231">
        <row r="4">
          <cell r="C4">
            <v>36130</v>
          </cell>
        </row>
      </sheetData>
      <sheetData sheetId="1232">
        <row r="4">
          <cell r="C4">
            <v>36130</v>
          </cell>
        </row>
      </sheetData>
      <sheetData sheetId="1233">
        <row r="4">
          <cell r="C4">
            <v>36130</v>
          </cell>
        </row>
      </sheetData>
      <sheetData sheetId="1234">
        <row r="4">
          <cell r="C4">
            <v>36130</v>
          </cell>
        </row>
      </sheetData>
      <sheetData sheetId="1235">
        <row r="4">
          <cell r="C4">
            <v>36130</v>
          </cell>
        </row>
      </sheetData>
      <sheetData sheetId="1236">
        <row r="4">
          <cell r="C4">
            <v>36130</v>
          </cell>
        </row>
      </sheetData>
      <sheetData sheetId="1237">
        <row r="4">
          <cell r="C4">
            <v>36130</v>
          </cell>
        </row>
      </sheetData>
      <sheetData sheetId="1238">
        <row r="4">
          <cell r="C4">
            <v>36130</v>
          </cell>
        </row>
      </sheetData>
      <sheetData sheetId="1239">
        <row r="4">
          <cell r="C4">
            <v>36130</v>
          </cell>
        </row>
      </sheetData>
      <sheetData sheetId="1240">
        <row r="4">
          <cell r="C4">
            <v>36130</v>
          </cell>
        </row>
      </sheetData>
      <sheetData sheetId="1241">
        <row r="4">
          <cell r="C4">
            <v>36130</v>
          </cell>
        </row>
      </sheetData>
      <sheetData sheetId="1242">
        <row r="4">
          <cell r="C4">
            <v>36130</v>
          </cell>
        </row>
      </sheetData>
      <sheetData sheetId="1243">
        <row r="4">
          <cell r="C4">
            <v>36130</v>
          </cell>
        </row>
      </sheetData>
      <sheetData sheetId="1244">
        <row r="4">
          <cell r="C4">
            <v>36130</v>
          </cell>
        </row>
      </sheetData>
      <sheetData sheetId="1245">
        <row r="4">
          <cell r="C4">
            <v>36130</v>
          </cell>
        </row>
      </sheetData>
      <sheetData sheetId="1246">
        <row r="4">
          <cell r="C4">
            <v>36130</v>
          </cell>
        </row>
      </sheetData>
      <sheetData sheetId="1247">
        <row r="4">
          <cell r="C4">
            <v>36130</v>
          </cell>
        </row>
      </sheetData>
      <sheetData sheetId="1248">
        <row r="4">
          <cell r="C4">
            <v>36130</v>
          </cell>
        </row>
      </sheetData>
      <sheetData sheetId="1249" refreshError="1"/>
      <sheetData sheetId="1250" refreshError="1"/>
      <sheetData sheetId="1251" refreshError="1"/>
      <sheetData sheetId="1252" refreshError="1"/>
      <sheetData sheetId="1253">
        <row r="4">
          <cell r="C4">
            <v>36130</v>
          </cell>
        </row>
      </sheetData>
      <sheetData sheetId="1254" refreshError="1"/>
      <sheetData sheetId="1255" refreshError="1"/>
      <sheetData sheetId="1256" refreshError="1"/>
      <sheetData sheetId="1257">
        <row r="4">
          <cell r="C4">
            <v>36130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C4">
            <v>36130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>
        <row r="3">
          <cell r="F3">
            <v>36130</v>
          </cell>
        </row>
      </sheetData>
      <sheetData sheetId="1278">
        <row r="4">
          <cell r="C4">
            <v>36130</v>
          </cell>
        </row>
      </sheetData>
      <sheetData sheetId="1279">
        <row r="3">
          <cell r="F3">
            <v>0</v>
          </cell>
        </row>
      </sheetData>
      <sheetData sheetId="1280">
        <row r="3">
          <cell r="F3">
            <v>0</v>
          </cell>
        </row>
      </sheetData>
      <sheetData sheetId="1281">
        <row r="3">
          <cell r="F3">
            <v>0</v>
          </cell>
        </row>
      </sheetData>
      <sheetData sheetId="1282">
        <row r="3">
          <cell r="F3">
            <v>0</v>
          </cell>
        </row>
      </sheetData>
      <sheetData sheetId="1283">
        <row r="3">
          <cell r="F3">
            <v>0</v>
          </cell>
        </row>
      </sheetData>
      <sheetData sheetId="1284">
        <row r="4">
          <cell r="C4">
            <v>36130</v>
          </cell>
        </row>
      </sheetData>
      <sheetData sheetId="1285">
        <row r="3">
          <cell r="F3">
            <v>0</v>
          </cell>
        </row>
      </sheetData>
      <sheetData sheetId="1286">
        <row r="4">
          <cell r="C4">
            <v>36130</v>
          </cell>
        </row>
      </sheetData>
      <sheetData sheetId="1287">
        <row r="3">
          <cell r="F3">
            <v>0</v>
          </cell>
        </row>
      </sheetData>
      <sheetData sheetId="1288">
        <row r="3">
          <cell r="F3">
            <v>0</v>
          </cell>
        </row>
      </sheetData>
      <sheetData sheetId="1289">
        <row r="3">
          <cell r="F3">
            <v>0</v>
          </cell>
        </row>
      </sheetData>
      <sheetData sheetId="1290">
        <row r="3">
          <cell r="F3">
            <v>0</v>
          </cell>
        </row>
      </sheetData>
      <sheetData sheetId="1291">
        <row r="3">
          <cell r="F3">
            <v>0</v>
          </cell>
        </row>
      </sheetData>
      <sheetData sheetId="1292">
        <row r="3">
          <cell r="F3">
            <v>0</v>
          </cell>
        </row>
      </sheetData>
      <sheetData sheetId="1293">
        <row r="3">
          <cell r="F3">
            <v>0</v>
          </cell>
        </row>
      </sheetData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>
        <row r="3">
          <cell r="F3">
            <v>0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>
        <row r="3">
          <cell r="F3">
            <v>0</v>
          </cell>
        </row>
      </sheetData>
      <sheetData sheetId="1312">
        <row r="3">
          <cell r="F3">
            <v>0</v>
          </cell>
        </row>
      </sheetData>
      <sheetData sheetId="1313">
        <row r="3">
          <cell r="F3">
            <v>0</v>
          </cell>
        </row>
      </sheetData>
      <sheetData sheetId="1314">
        <row r="3">
          <cell r="F3">
            <v>0</v>
          </cell>
        </row>
      </sheetData>
      <sheetData sheetId="1315">
        <row r="4">
          <cell r="C4">
            <v>36130</v>
          </cell>
        </row>
      </sheetData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>
        <row r="3">
          <cell r="F3">
            <v>0</v>
          </cell>
        </row>
      </sheetData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>
        <row r="3">
          <cell r="F3">
            <v>36130</v>
          </cell>
        </row>
      </sheetData>
      <sheetData sheetId="1355">
        <row r="3">
          <cell r="F3">
            <v>36130</v>
          </cell>
        </row>
      </sheetData>
      <sheetData sheetId="1356">
        <row r="3">
          <cell r="F3">
            <v>36130</v>
          </cell>
        </row>
      </sheetData>
      <sheetData sheetId="1357">
        <row r="3">
          <cell r="F3">
            <v>36130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>
        <row r="3">
          <cell r="F3">
            <v>0</v>
          </cell>
        </row>
      </sheetData>
      <sheetData sheetId="1369" refreshError="1"/>
      <sheetData sheetId="1370" refreshError="1"/>
      <sheetData sheetId="1371" refreshError="1"/>
      <sheetData sheetId="1372">
        <row r="3">
          <cell r="F3">
            <v>0</v>
          </cell>
        </row>
      </sheetData>
      <sheetData sheetId="1373" refreshError="1"/>
      <sheetData sheetId="1374">
        <row r="3">
          <cell r="F3">
            <v>36130</v>
          </cell>
        </row>
      </sheetData>
      <sheetData sheetId="1375">
        <row r="3">
          <cell r="F3">
            <v>0</v>
          </cell>
        </row>
      </sheetData>
      <sheetData sheetId="1376">
        <row r="3">
          <cell r="F3">
            <v>0</v>
          </cell>
        </row>
      </sheetData>
      <sheetData sheetId="1377">
        <row r="3">
          <cell r="F3">
            <v>0</v>
          </cell>
        </row>
      </sheetData>
      <sheetData sheetId="1378">
        <row r="3">
          <cell r="F3">
            <v>0</v>
          </cell>
        </row>
      </sheetData>
      <sheetData sheetId="1379">
        <row r="3">
          <cell r="F3">
            <v>36130</v>
          </cell>
        </row>
      </sheetData>
      <sheetData sheetId="1380">
        <row r="3">
          <cell r="F3">
            <v>36130</v>
          </cell>
        </row>
      </sheetData>
      <sheetData sheetId="1381">
        <row r="3">
          <cell r="F3">
            <v>36130</v>
          </cell>
        </row>
      </sheetData>
      <sheetData sheetId="1382">
        <row r="3">
          <cell r="F3">
            <v>0</v>
          </cell>
        </row>
      </sheetData>
      <sheetData sheetId="1383">
        <row r="3">
          <cell r="F3">
            <v>36130</v>
          </cell>
        </row>
      </sheetData>
      <sheetData sheetId="1384">
        <row r="3">
          <cell r="F3">
            <v>0</v>
          </cell>
        </row>
      </sheetData>
      <sheetData sheetId="1385">
        <row r="3">
          <cell r="F3">
            <v>36130</v>
          </cell>
        </row>
      </sheetData>
      <sheetData sheetId="1386">
        <row r="3">
          <cell r="F3">
            <v>0</v>
          </cell>
        </row>
      </sheetData>
      <sheetData sheetId="1387">
        <row r="3">
          <cell r="F3">
            <v>0</v>
          </cell>
        </row>
      </sheetData>
      <sheetData sheetId="1388">
        <row r="3">
          <cell r="F3">
            <v>0</v>
          </cell>
        </row>
      </sheetData>
      <sheetData sheetId="1389">
        <row r="3">
          <cell r="F3">
            <v>0</v>
          </cell>
        </row>
      </sheetData>
      <sheetData sheetId="1390">
        <row r="3">
          <cell r="F3">
            <v>0</v>
          </cell>
        </row>
      </sheetData>
      <sheetData sheetId="1391">
        <row r="3">
          <cell r="F3">
            <v>36130</v>
          </cell>
        </row>
      </sheetData>
      <sheetData sheetId="1392">
        <row r="3">
          <cell r="F3">
            <v>36130</v>
          </cell>
        </row>
      </sheetData>
      <sheetData sheetId="1393">
        <row r="3">
          <cell r="F3">
            <v>0</v>
          </cell>
        </row>
      </sheetData>
      <sheetData sheetId="1394">
        <row r="3">
          <cell r="F3">
            <v>36130</v>
          </cell>
        </row>
      </sheetData>
      <sheetData sheetId="1395">
        <row r="3">
          <cell r="F3">
            <v>36130</v>
          </cell>
        </row>
      </sheetData>
      <sheetData sheetId="1396">
        <row r="3">
          <cell r="F3">
            <v>36130</v>
          </cell>
        </row>
      </sheetData>
      <sheetData sheetId="1397">
        <row r="3">
          <cell r="F3">
            <v>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36130</v>
          </cell>
        </row>
      </sheetData>
      <sheetData sheetId="1400">
        <row r="3">
          <cell r="F3">
            <v>36130</v>
          </cell>
        </row>
      </sheetData>
      <sheetData sheetId="1401">
        <row r="3">
          <cell r="F3">
            <v>0</v>
          </cell>
        </row>
      </sheetData>
      <sheetData sheetId="1402">
        <row r="3">
          <cell r="F3">
            <v>36130</v>
          </cell>
        </row>
      </sheetData>
      <sheetData sheetId="1403">
        <row r="3">
          <cell r="F3">
            <v>0</v>
          </cell>
        </row>
      </sheetData>
      <sheetData sheetId="1404">
        <row r="3">
          <cell r="F3">
            <v>36130</v>
          </cell>
        </row>
      </sheetData>
      <sheetData sheetId="1405">
        <row r="3">
          <cell r="F3">
            <v>0</v>
          </cell>
        </row>
      </sheetData>
      <sheetData sheetId="1406">
        <row r="3">
          <cell r="F3">
            <v>36130</v>
          </cell>
        </row>
      </sheetData>
      <sheetData sheetId="1407">
        <row r="3">
          <cell r="F3">
            <v>0</v>
          </cell>
        </row>
      </sheetData>
      <sheetData sheetId="1408">
        <row r="3">
          <cell r="F3">
            <v>0</v>
          </cell>
        </row>
      </sheetData>
      <sheetData sheetId="1409">
        <row r="3">
          <cell r="F3">
            <v>0</v>
          </cell>
        </row>
      </sheetData>
      <sheetData sheetId="1410">
        <row r="3">
          <cell r="F3">
            <v>0</v>
          </cell>
        </row>
      </sheetData>
      <sheetData sheetId="1411">
        <row r="3">
          <cell r="F3">
            <v>0</v>
          </cell>
        </row>
      </sheetData>
      <sheetData sheetId="1412">
        <row r="3">
          <cell r="F3">
            <v>36130</v>
          </cell>
        </row>
      </sheetData>
      <sheetData sheetId="1413">
        <row r="3">
          <cell r="F3">
            <v>0</v>
          </cell>
        </row>
      </sheetData>
      <sheetData sheetId="1414">
        <row r="3">
          <cell r="F3">
            <v>0</v>
          </cell>
        </row>
      </sheetData>
      <sheetData sheetId="1415">
        <row r="3">
          <cell r="F3">
            <v>0</v>
          </cell>
        </row>
      </sheetData>
      <sheetData sheetId="1416">
        <row r="3">
          <cell r="F3">
            <v>36130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>
        <row r="3">
          <cell r="F3">
            <v>36130</v>
          </cell>
        </row>
      </sheetData>
      <sheetData sheetId="1421">
        <row r="3">
          <cell r="F3">
            <v>36130</v>
          </cell>
        </row>
      </sheetData>
      <sheetData sheetId="1422">
        <row r="3">
          <cell r="F3">
            <v>0</v>
          </cell>
        </row>
      </sheetData>
      <sheetData sheetId="1423">
        <row r="3">
          <cell r="F3">
            <v>36130</v>
          </cell>
        </row>
      </sheetData>
      <sheetData sheetId="1424">
        <row r="3">
          <cell r="F3">
            <v>0</v>
          </cell>
        </row>
      </sheetData>
      <sheetData sheetId="1425">
        <row r="3">
          <cell r="F3">
            <v>36130</v>
          </cell>
        </row>
      </sheetData>
      <sheetData sheetId="1426">
        <row r="3">
          <cell r="F3">
            <v>36130</v>
          </cell>
        </row>
      </sheetData>
      <sheetData sheetId="1427">
        <row r="3">
          <cell r="F3">
            <v>36130</v>
          </cell>
        </row>
      </sheetData>
      <sheetData sheetId="1428">
        <row r="3">
          <cell r="F3">
            <v>0</v>
          </cell>
        </row>
      </sheetData>
      <sheetData sheetId="1429">
        <row r="3">
          <cell r="F3">
            <v>0</v>
          </cell>
        </row>
      </sheetData>
      <sheetData sheetId="1430">
        <row r="3">
          <cell r="F3">
            <v>0</v>
          </cell>
        </row>
      </sheetData>
      <sheetData sheetId="1431">
        <row r="3">
          <cell r="F3">
            <v>36130</v>
          </cell>
        </row>
      </sheetData>
      <sheetData sheetId="1432">
        <row r="3">
          <cell r="F3">
            <v>36130</v>
          </cell>
        </row>
      </sheetData>
      <sheetData sheetId="1433">
        <row r="3">
          <cell r="F3">
            <v>0</v>
          </cell>
        </row>
      </sheetData>
      <sheetData sheetId="1434">
        <row r="3">
          <cell r="F3">
            <v>0</v>
          </cell>
        </row>
      </sheetData>
      <sheetData sheetId="1435">
        <row r="3">
          <cell r="F3">
            <v>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36130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0</v>
          </cell>
        </row>
      </sheetData>
      <sheetData sheetId="1440">
        <row r="3">
          <cell r="F3">
            <v>36130</v>
          </cell>
        </row>
      </sheetData>
      <sheetData sheetId="1441">
        <row r="3">
          <cell r="F3">
            <v>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36130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0</v>
          </cell>
        </row>
      </sheetData>
      <sheetData sheetId="1448">
        <row r="3">
          <cell r="F3">
            <v>36130</v>
          </cell>
        </row>
      </sheetData>
      <sheetData sheetId="1449">
        <row r="3">
          <cell r="F3">
            <v>36130</v>
          </cell>
        </row>
      </sheetData>
      <sheetData sheetId="1450">
        <row r="3">
          <cell r="F3">
            <v>36130</v>
          </cell>
        </row>
      </sheetData>
      <sheetData sheetId="1451">
        <row r="3">
          <cell r="F3">
            <v>0</v>
          </cell>
        </row>
      </sheetData>
      <sheetData sheetId="1452">
        <row r="3">
          <cell r="F3">
            <v>0</v>
          </cell>
        </row>
      </sheetData>
      <sheetData sheetId="1453">
        <row r="3">
          <cell r="F3">
            <v>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36130</v>
          </cell>
        </row>
      </sheetData>
      <sheetData sheetId="1456">
        <row r="3">
          <cell r="F3">
            <v>36130</v>
          </cell>
        </row>
      </sheetData>
      <sheetData sheetId="1457">
        <row r="3">
          <cell r="F3">
            <v>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0</v>
          </cell>
        </row>
      </sheetData>
      <sheetData sheetId="1460">
        <row r="3">
          <cell r="F3">
            <v>0</v>
          </cell>
        </row>
      </sheetData>
      <sheetData sheetId="1461">
        <row r="3">
          <cell r="F3">
            <v>36130</v>
          </cell>
        </row>
      </sheetData>
      <sheetData sheetId="1462">
        <row r="3">
          <cell r="F3">
            <v>0</v>
          </cell>
        </row>
      </sheetData>
      <sheetData sheetId="1463">
        <row r="3">
          <cell r="F3">
            <v>36130</v>
          </cell>
        </row>
      </sheetData>
      <sheetData sheetId="1464">
        <row r="3">
          <cell r="F3">
            <v>36130</v>
          </cell>
        </row>
      </sheetData>
      <sheetData sheetId="1465">
        <row r="3">
          <cell r="F3">
            <v>36130</v>
          </cell>
        </row>
      </sheetData>
      <sheetData sheetId="1466">
        <row r="3">
          <cell r="F3">
            <v>36130</v>
          </cell>
        </row>
      </sheetData>
      <sheetData sheetId="1467">
        <row r="3">
          <cell r="F3">
            <v>36130</v>
          </cell>
        </row>
      </sheetData>
      <sheetData sheetId="1468">
        <row r="3">
          <cell r="F3">
            <v>36130</v>
          </cell>
        </row>
      </sheetData>
      <sheetData sheetId="1469">
        <row r="3">
          <cell r="F3">
            <v>36130</v>
          </cell>
        </row>
      </sheetData>
      <sheetData sheetId="1470">
        <row r="3">
          <cell r="F3">
            <v>36130</v>
          </cell>
        </row>
      </sheetData>
      <sheetData sheetId="1471">
        <row r="3">
          <cell r="F3">
            <v>36130</v>
          </cell>
        </row>
      </sheetData>
      <sheetData sheetId="1472">
        <row r="3">
          <cell r="F3">
            <v>36130</v>
          </cell>
        </row>
      </sheetData>
      <sheetData sheetId="1473">
        <row r="3">
          <cell r="F3">
            <v>36130</v>
          </cell>
        </row>
      </sheetData>
      <sheetData sheetId="1474">
        <row r="3">
          <cell r="F3">
            <v>36130</v>
          </cell>
        </row>
      </sheetData>
      <sheetData sheetId="1475">
        <row r="3">
          <cell r="F3">
            <v>36130</v>
          </cell>
        </row>
      </sheetData>
      <sheetData sheetId="1476">
        <row r="3">
          <cell r="F3">
            <v>0</v>
          </cell>
        </row>
      </sheetData>
      <sheetData sheetId="1477">
        <row r="3">
          <cell r="F3">
            <v>36130</v>
          </cell>
        </row>
      </sheetData>
      <sheetData sheetId="1478">
        <row r="3">
          <cell r="F3">
            <v>0</v>
          </cell>
        </row>
      </sheetData>
      <sheetData sheetId="1479">
        <row r="3">
          <cell r="F3">
            <v>36130</v>
          </cell>
        </row>
      </sheetData>
      <sheetData sheetId="1480">
        <row r="3">
          <cell r="F3">
            <v>36130</v>
          </cell>
        </row>
      </sheetData>
      <sheetData sheetId="1481">
        <row r="3">
          <cell r="F3">
            <v>36130</v>
          </cell>
        </row>
      </sheetData>
      <sheetData sheetId="1482">
        <row r="3">
          <cell r="F3">
            <v>36130</v>
          </cell>
        </row>
      </sheetData>
      <sheetData sheetId="1483">
        <row r="3">
          <cell r="F3">
            <v>0</v>
          </cell>
        </row>
      </sheetData>
      <sheetData sheetId="1484">
        <row r="3">
          <cell r="F3">
            <v>36130</v>
          </cell>
        </row>
      </sheetData>
      <sheetData sheetId="1485">
        <row r="3">
          <cell r="F3">
            <v>36130</v>
          </cell>
        </row>
      </sheetData>
      <sheetData sheetId="1486">
        <row r="3">
          <cell r="F3">
            <v>0</v>
          </cell>
        </row>
      </sheetData>
      <sheetData sheetId="1487">
        <row r="3">
          <cell r="F3">
            <v>36130</v>
          </cell>
        </row>
      </sheetData>
      <sheetData sheetId="1488">
        <row r="3">
          <cell r="F3">
            <v>36130</v>
          </cell>
        </row>
      </sheetData>
      <sheetData sheetId="1489">
        <row r="3">
          <cell r="F3">
            <v>36130</v>
          </cell>
        </row>
      </sheetData>
      <sheetData sheetId="1490">
        <row r="3">
          <cell r="F3">
            <v>36130</v>
          </cell>
        </row>
      </sheetData>
      <sheetData sheetId="1491">
        <row r="3">
          <cell r="F3">
            <v>36130</v>
          </cell>
        </row>
      </sheetData>
      <sheetData sheetId="1492">
        <row r="3">
          <cell r="F3">
            <v>36130</v>
          </cell>
        </row>
      </sheetData>
      <sheetData sheetId="1493">
        <row r="3">
          <cell r="F3">
            <v>36130</v>
          </cell>
        </row>
      </sheetData>
      <sheetData sheetId="1494">
        <row r="3">
          <cell r="F3">
            <v>36130</v>
          </cell>
        </row>
      </sheetData>
      <sheetData sheetId="1495">
        <row r="3">
          <cell r="F3">
            <v>36130</v>
          </cell>
        </row>
      </sheetData>
      <sheetData sheetId="1496">
        <row r="3">
          <cell r="F3">
            <v>36130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36130</v>
          </cell>
        </row>
      </sheetData>
      <sheetData sheetId="1499">
        <row r="3">
          <cell r="F3">
            <v>36130</v>
          </cell>
        </row>
      </sheetData>
      <sheetData sheetId="1500">
        <row r="3">
          <cell r="F3">
            <v>36130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36130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36130</v>
          </cell>
        </row>
      </sheetData>
      <sheetData sheetId="1507">
        <row r="3">
          <cell r="F3">
            <v>36130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0</v>
          </cell>
        </row>
      </sheetData>
      <sheetData sheetId="1510">
        <row r="3">
          <cell r="F3">
            <v>36130</v>
          </cell>
        </row>
      </sheetData>
      <sheetData sheetId="1511">
        <row r="3">
          <cell r="F3">
            <v>36130</v>
          </cell>
        </row>
      </sheetData>
      <sheetData sheetId="1512">
        <row r="3">
          <cell r="F3">
            <v>36130</v>
          </cell>
        </row>
      </sheetData>
      <sheetData sheetId="1513">
        <row r="3">
          <cell r="F3">
            <v>36130</v>
          </cell>
        </row>
      </sheetData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4">
          <cell r="C4">
            <v>36130</v>
          </cell>
        </row>
      </sheetData>
      <sheetData sheetId="1543">
        <row r="3">
          <cell r="F3">
            <v>36130</v>
          </cell>
        </row>
      </sheetData>
      <sheetData sheetId="1544">
        <row r="4">
          <cell r="C4">
            <v>36130</v>
          </cell>
        </row>
      </sheetData>
      <sheetData sheetId="1545">
        <row r="4">
          <cell r="C4">
            <v>36130</v>
          </cell>
        </row>
      </sheetData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>
        <row r="4">
          <cell r="C4">
            <v>36130</v>
          </cell>
        </row>
      </sheetData>
      <sheetData sheetId="1556" refreshError="1"/>
      <sheetData sheetId="1557">
        <row r="3">
          <cell r="F3">
            <v>36130</v>
          </cell>
        </row>
      </sheetData>
      <sheetData sheetId="1558">
        <row r="3">
          <cell r="F3">
            <v>36130</v>
          </cell>
        </row>
      </sheetData>
      <sheetData sheetId="1559">
        <row r="3">
          <cell r="F3">
            <v>36130</v>
          </cell>
        </row>
      </sheetData>
      <sheetData sheetId="1560">
        <row r="3">
          <cell r="F3">
            <v>36130</v>
          </cell>
        </row>
      </sheetData>
      <sheetData sheetId="1561">
        <row r="3">
          <cell r="F3">
            <v>36130</v>
          </cell>
        </row>
      </sheetData>
      <sheetData sheetId="1562">
        <row r="3">
          <cell r="F3">
            <v>36130</v>
          </cell>
        </row>
      </sheetData>
      <sheetData sheetId="1563">
        <row r="3">
          <cell r="F3">
            <v>36130</v>
          </cell>
        </row>
      </sheetData>
      <sheetData sheetId="1564">
        <row r="3">
          <cell r="F3">
            <v>36130</v>
          </cell>
        </row>
      </sheetData>
      <sheetData sheetId="1565">
        <row r="3">
          <cell r="F3">
            <v>36130</v>
          </cell>
        </row>
      </sheetData>
      <sheetData sheetId="1566">
        <row r="3">
          <cell r="F3">
            <v>36130</v>
          </cell>
        </row>
      </sheetData>
      <sheetData sheetId="1567">
        <row r="3">
          <cell r="F3">
            <v>36130</v>
          </cell>
        </row>
      </sheetData>
      <sheetData sheetId="1568">
        <row r="3">
          <cell r="F3">
            <v>36130</v>
          </cell>
        </row>
      </sheetData>
      <sheetData sheetId="1569">
        <row r="3">
          <cell r="F3">
            <v>36130</v>
          </cell>
        </row>
      </sheetData>
      <sheetData sheetId="1570">
        <row r="3">
          <cell r="F3">
            <v>36130</v>
          </cell>
        </row>
      </sheetData>
      <sheetData sheetId="1571">
        <row r="3">
          <cell r="F3">
            <v>36130</v>
          </cell>
        </row>
      </sheetData>
      <sheetData sheetId="1572">
        <row r="3">
          <cell r="F3">
            <v>36130</v>
          </cell>
        </row>
      </sheetData>
      <sheetData sheetId="1573">
        <row r="3">
          <cell r="F3">
            <v>36130</v>
          </cell>
        </row>
      </sheetData>
      <sheetData sheetId="1574">
        <row r="3">
          <cell r="F3">
            <v>36130</v>
          </cell>
        </row>
      </sheetData>
      <sheetData sheetId="1575">
        <row r="3">
          <cell r="F3">
            <v>36130</v>
          </cell>
        </row>
      </sheetData>
      <sheetData sheetId="1576">
        <row r="3">
          <cell r="F3">
            <v>36130</v>
          </cell>
        </row>
      </sheetData>
      <sheetData sheetId="1577">
        <row r="3">
          <cell r="F3">
            <v>36130</v>
          </cell>
        </row>
      </sheetData>
      <sheetData sheetId="1578">
        <row r="3">
          <cell r="F3">
            <v>0</v>
          </cell>
        </row>
      </sheetData>
      <sheetData sheetId="1579">
        <row r="3">
          <cell r="F3">
            <v>36130</v>
          </cell>
        </row>
      </sheetData>
      <sheetData sheetId="1580">
        <row r="3">
          <cell r="F3">
            <v>36130</v>
          </cell>
        </row>
      </sheetData>
      <sheetData sheetId="1581">
        <row r="3">
          <cell r="F3">
            <v>36130</v>
          </cell>
        </row>
      </sheetData>
      <sheetData sheetId="1582">
        <row r="3">
          <cell r="F3">
            <v>36130</v>
          </cell>
        </row>
      </sheetData>
      <sheetData sheetId="1583">
        <row r="3">
          <cell r="F3">
            <v>36130</v>
          </cell>
        </row>
      </sheetData>
      <sheetData sheetId="1584">
        <row r="3">
          <cell r="F3">
            <v>36130</v>
          </cell>
        </row>
      </sheetData>
      <sheetData sheetId="1585">
        <row r="3">
          <cell r="F3">
            <v>36130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3">
          <cell r="F3">
            <v>36130</v>
          </cell>
        </row>
      </sheetData>
      <sheetData sheetId="1602">
        <row r="3">
          <cell r="F3">
            <v>36130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36130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36130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36130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36130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36130</v>
          </cell>
        </row>
      </sheetData>
      <sheetData sheetId="1652">
        <row r="3">
          <cell r="F3">
            <v>36130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36130</v>
          </cell>
        </row>
      </sheetData>
      <sheetData sheetId="1665">
        <row r="3">
          <cell r="F3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3">
          <cell r="F3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3">
          <cell r="F3">
            <v>36130</v>
          </cell>
        </row>
      </sheetData>
      <sheetData sheetId="1690">
        <row r="3">
          <cell r="F3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3">
          <cell r="F3">
            <v>36130</v>
          </cell>
        </row>
      </sheetData>
      <sheetData sheetId="1699">
        <row r="3">
          <cell r="F3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4">
          <cell r="C4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3">
          <cell r="F3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4">
          <cell r="C4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3">
          <cell r="F3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3">
          <cell r="F3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3">
          <cell r="F3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3">
          <cell r="F3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3">
          <cell r="F3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3">
          <cell r="F3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4">
          <cell r="C4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4">
          <cell r="C4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3">
          <cell r="F3">
            <v>36130</v>
          </cell>
        </row>
      </sheetData>
      <sheetData sheetId="1745">
        <row r="4">
          <cell r="C4">
            <v>36130</v>
          </cell>
        </row>
      </sheetData>
      <sheetData sheetId="1746">
        <row r="3">
          <cell r="F3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3">
          <cell r="F3">
            <v>36130</v>
          </cell>
        </row>
      </sheetData>
      <sheetData sheetId="1749">
        <row r="3">
          <cell r="F3">
            <v>36130</v>
          </cell>
        </row>
      </sheetData>
      <sheetData sheetId="1750">
        <row r="4">
          <cell r="C4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3">
          <cell r="F3">
            <v>36130</v>
          </cell>
        </row>
      </sheetData>
      <sheetData sheetId="1753">
        <row r="3">
          <cell r="F3">
            <v>36130</v>
          </cell>
        </row>
      </sheetData>
      <sheetData sheetId="1754">
        <row r="3">
          <cell r="F3">
            <v>36130</v>
          </cell>
        </row>
      </sheetData>
      <sheetData sheetId="1755">
        <row r="3">
          <cell r="F3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3">
          <cell r="F3">
            <v>36130</v>
          </cell>
        </row>
      </sheetData>
      <sheetData sheetId="1758">
        <row r="3">
          <cell r="F3">
            <v>36130</v>
          </cell>
        </row>
      </sheetData>
      <sheetData sheetId="1759">
        <row r="3">
          <cell r="F3">
            <v>36130</v>
          </cell>
        </row>
      </sheetData>
      <sheetData sheetId="1760">
        <row r="4">
          <cell r="C4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3">
          <cell r="F3">
            <v>36130</v>
          </cell>
        </row>
      </sheetData>
      <sheetData sheetId="1763">
        <row r="3">
          <cell r="F3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3">
          <cell r="F3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4">
          <cell r="C4">
            <v>36130</v>
          </cell>
        </row>
      </sheetData>
      <sheetData sheetId="1771">
        <row r="3">
          <cell r="F3">
            <v>36130</v>
          </cell>
        </row>
      </sheetData>
      <sheetData sheetId="1772">
        <row r="3">
          <cell r="F3">
            <v>36130</v>
          </cell>
        </row>
      </sheetData>
      <sheetData sheetId="1773">
        <row r="3">
          <cell r="F3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3">
          <cell r="F3">
            <v>36130</v>
          </cell>
        </row>
      </sheetData>
      <sheetData sheetId="1778">
        <row r="3">
          <cell r="F3">
            <v>36130</v>
          </cell>
        </row>
      </sheetData>
      <sheetData sheetId="1779">
        <row r="4">
          <cell r="C4">
            <v>36130</v>
          </cell>
        </row>
      </sheetData>
      <sheetData sheetId="1780">
        <row r="3">
          <cell r="F3">
            <v>36130</v>
          </cell>
        </row>
      </sheetData>
      <sheetData sheetId="1781">
        <row r="4">
          <cell r="C4">
            <v>36130</v>
          </cell>
        </row>
      </sheetData>
      <sheetData sheetId="1782">
        <row r="3">
          <cell r="F3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4">
          <cell r="C4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4">
          <cell r="C4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4">
          <cell r="C4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4">
          <cell r="C4">
            <v>36130</v>
          </cell>
        </row>
      </sheetData>
      <sheetData sheetId="1793">
        <row r="4">
          <cell r="C4">
            <v>36130</v>
          </cell>
        </row>
      </sheetData>
      <sheetData sheetId="1794">
        <row r="4">
          <cell r="C4">
            <v>36130</v>
          </cell>
        </row>
      </sheetData>
      <sheetData sheetId="1795">
        <row r="4">
          <cell r="C4">
            <v>36130</v>
          </cell>
        </row>
      </sheetData>
      <sheetData sheetId="1796">
        <row r="4">
          <cell r="C4">
            <v>36130</v>
          </cell>
        </row>
      </sheetData>
      <sheetData sheetId="1797">
        <row r="4">
          <cell r="C4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3">
          <cell r="F3">
            <v>36130</v>
          </cell>
        </row>
      </sheetData>
      <sheetData sheetId="1800">
        <row r="4">
          <cell r="C4">
            <v>36130</v>
          </cell>
        </row>
      </sheetData>
      <sheetData sheetId="1801">
        <row r="3">
          <cell r="F3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3">
          <cell r="F3">
            <v>36130</v>
          </cell>
        </row>
      </sheetData>
      <sheetData sheetId="1804">
        <row r="4">
          <cell r="C4">
            <v>36130</v>
          </cell>
        </row>
      </sheetData>
      <sheetData sheetId="1805">
        <row r="4">
          <cell r="C4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4">
          <cell r="C4">
            <v>36130</v>
          </cell>
        </row>
      </sheetData>
      <sheetData sheetId="1808">
        <row r="3">
          <cell r="F3">
            <v>36130</v>
          </cell>
        </row>
      </sheetData>
      <sheetData sheetId="1809">
        <row r="3">
          <cell r="F3">
            <v>36130</v>
          </cell>
        </row>
      </sheetData>
      <sheetData sheetId="1810">
        <row r="3">
          <cell r="F3">
            <v>36130</v>
          </cell>
        </row>
      </sheetData>
      <sheetData sheetId="1811">
        <row r="4">
          <cell r="C4">
            <v>36130</v>
          </cell>
        </row>
      </sheetData>
      <sheetData sheetId="1812">
        <row r="4">
          <cell r="C4">
            <v>36130</v>
          </cell>
        </row>
      </sheetData>
      <sheetData sheetId="1813">
        <row r="4">
          <cell r="C4">
            <v>36130</v>
          </cell>
        </row>
      </sheetData>
      <sheetData sheetId="1814">
        <row r="4">
          <cell r="C4">
            <v>36130</v>
          </cell>
        </row>
      </sheetData>
      <sheetData sheetId="1815">
        <row r="4">
          <cell r="C4">
            <v>36130</v>
          </cell>
        </row>
      </sheetData>
      <sheetData sheetId="1816">
        <row r="4">
          <cell r="C4">
            <v>36130</v>
          </cell>
        </row>
      </sheetData>
      <sheetData sheetId="1817">
        <row r="4">
          <cell r="C4">
            <v>36130</v>
          </cell>
        </row>
      </sheetData>
      <sheetData sheetId="1818">
        <row r="3">
          <cell r="F3">
            <v>36130</v>
          </cell>
        </row>
      </sheetData>
      <sheetData sheetId="1819">
        <row r="4">
          <cell r="C4">
            <v>36130</v>
          </cell>
        </row>
      </sheetData>
      <sheetData sheetId="1820">
        <row r="3">
          <cell r="F3">
            <v>36130</v>
          </cell>
        </row>
      </sheetData>
      <sheetData sheetId="1821">
        <row r="3">
          <cell r="F3">
            <v>36130</v>
          </cell>
        </row>
      </sheetData>
      <sheetData sheetId="1822">
        <row r="3">
          <cell r="F3">
            <v>36130</v>
          </cell>
        </row>
      </sheetData>
      <sheetData sheetId="1823">
        <row r="4">
          <cell r="C4">
            <v>36130</v>
          </cell>
        </row>
      </sheetData>
      <sheetData sheetId="1824">
        <row r="4">
          <cell r="C4">
            <v>36130</v>
          </cell>
        </row>
      </sheetData>
      <sheetData sheetId="1825">
        <row r="4">
          <cell r="C4">
            <v>36130</v>
          </cell>
        </row>
      </sheetData>
      <sheetData sheetId="1826">
        <row r="4">
          <cell r="C4">
            <v>36130</v>
          </cell>
        </row>
      </sheetData>
      <sheetData sheetId="1827">
        <row r="3">
          <cell r="F3">
            <v>36130</v>
          </cell>
        </row>
      </sheetData>
      <sheetData sheetId="1828">
        <row r="4">
          <cell r="C4">
            <v>36130</v>
          </cell>
        </row>
      </sheetData>
      <sheetData sheetId="1829">
        <row r="3">
          <cell r="F3">
            <v>36130</v>
          </cell>
        </row>
      </sheetData>
      <sheetData sheetId="1830">
        <row r="3">
          <cell r="F3">
            <v>36130</v>
          </cell>
        </row>
      </sheetData>
      <sheetData sheetId="1831">
        <row r="3">
          <cell r="F3">
            <v>36130</v>
          </cell>
        </row>
      </sheetData>
      <sheetData sheetId="1832">
        <row r="3">
          <cell r="F3">
            <v>36130</v>
          </cell>
        </row>
      </sheetData>
      <sheetData sheetId="1833">
        <row r="3">
          <cell r="F3">
            <v>36130</v>
          </cell>
        </row>
      </sheetData>
      <sheetData sheetId="1834">
        <row r="3">
          <cell r="F3">
            <v>36130</v>
          </cell>
        </row>
      </sheetData>
      <sheetData sheetId="1835">
        <row r="3">
          <cell r="F3">
            <v>36130</v>
          </cell>
        </row>
      </sheetData>
      <sheetData sheetId="1836">
        <row r="4">
          <cell r="C4">
            <v>36130</v>
          </cell>
        </row>
      </sheetData>
      <sheetData sheetId="1837">
        <row r="4">
          <cell r="C4">
            <v>36130</v>
          </cell>
        </row>
      </sheetData>
      <sheetData sheetId="1838">
        <row r="4">
          <cell r="C4">
            <v>36130</v>
          </cell>
        </row>
      </sheetData>
      <sheetData sheetId="1839">
        <row r="4">
          <cell r="C4">
            <v>36130</v>
          </cell>
        </row>
      </sheetData>
      <sheetData sheetId="1840">
        <row r="4">
          <cell r="C4">
            <v>36130</v>
          </cell>
        </row>
      </sheetData>
      <sheetData sheetId="1841">
        <row r="3">
          <cell r="F3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4">
          <cell r="C4">
            <v>36130</v>
          </cell>
        </row>
      </sheetData>
      <sheetData sheetId="1845">
        <row r="3">
          <cell r="F3">
            <v>36130</v>
          </cell>
        </row>
      </sheetData>
      <sheetData sheetId="1846">
        <row r="3">
          <cell r="F3">
            <v>36130</v>
          </cell>
        </row>
      </sheetData>
      <sheetData sheetId="1847">
        <row r="4">
          <cell r="C4">
            <v>36130</v>
          </cell>
        </row>
      </sheetData>
      <sheetData sheetId="1848">
        <row r="4">
          <cell r="C4">
            <v>36130</v>
          </cell>
        </row>
      </sheetData>
      <sheetData sheetId="1849">
        <row r="4">
          <cell r="C4">
            <v>36130</v>
          </cell>
        </row>
      </sheetData>
      <sheetData sheetId="1850">
        <row r="4">
          <cell r="C4">
            <v>36130</v>
          </cell>
        </row>
      </sheetData>
      <sheetData sheetId="1851">
        <row r="4">
          <cell r="C4">
            <v>36130</v>
          </cell>
        </row>
      </sheetData>
      <sheetData sheetId="1852">
        <row r="4">
          <cell r="C4">
            <v>36130</v>
          </cell>
        </row>
      </sheetData>
      <sheetData sheetId="1853">
        <row r="4">
          <cell r="C4">
            <v>36130</v>
          </cell>
        </row>
      </sheetData>
      <sheetData sheetId="1854">
        <row r="4">
          <cell r="C4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3">
          <cell r="F3">
            <v>36130</v>
          </cell>
        </row>
      </sheetData>
      <sheetData sheetId="1859">
        <row r="4">
          <cell r="C4">
            <v>36130</v>
          </cell>
        </row>
      </sheetData>
      <sheetData sheetId="1860">
        <row r="4">
          <cell r="C4">
            <v>36130</v>
          </cell>
        </row>
      </sheetData>
      <sheetData sheetId="1861">
        <row r="4">
          <cell r="C4">
            <v>36130</v>
          </cell>
        </row>
      </sheetData>
      <sheetData sheetId="1862">
        <row r="3">
          <cell r="F3">
            <v>36130</v>
          </cell>
        </row>
      </sheetData>
      <sheetData sheetId="1863">
        <row r="4">
          <cell r="C4">
            <v>36130</v>
          </cell>
        </row>
      </sheetData>
      <sheetData sheetId="1864">
        <row r="4">
          <cell r="C4">
            <v>36130</v>
          </cell>
        </row>
      </sheetData>
      <sheetData sheetId="1865">
        <row r="4">
          <cell r="C4">
            <v>36130</v>
          </cell>
        </row>
      </sheetData>
      <sheetData sheetId="1866">
        <row r="4">
          <cell r="C4">
            <v>36130</v>
          </cell>
        </row>
      </sheetData>
      <sheetData sheetId="1867">
        <row r="4">
          <cell r="C4">
            <v>36130</v>
          </cell>
        </row>
      </sheetData>
      <sheetData sheetId="1868">
        <row r="4">
          <cell r="C4">
            <v>36130</v>
          </cell>
        </row>
      </sheetData>
      <sheetData sheetId="1869">
        <row r="4">
          <cell r="C4">
            <v>36130</v>
          </cell>
        </row>
      </sheetData>
      <sheetData sheetId="1870">
        <row r="4">
          <cell r="C4">
            <v>36130</v>
          </cell>
        </row>
      </sheetData>
      <sheetData sheetId="1871">
        <row r="4">
          <cell r="C4">
            <v>36130</v>
          </cell>
        </row>
      </sheetData>
      <sheetData sheetId="1872">
        <row r="4">
          <cell r="C4">
            <v>36130</v>
          </cell>
        </row>
      </sheetData>
      <sheetData sheetId="1873">
        <row r="4">
          <cell r="C4">
            <v>36130</v>
          </cell>
        </row>
      </sheetData>
      <sheetData sheetId="1874">
        <row r="4">
          <cell r="C4">
            <v>36130</v>
          </cell>
        </row>
      </sheetData>
      <sheetData sheetId="1875">
        <row r="4">
          <cell r="C4">
            <v>36130</v>
          </cell>
        </row>
      </sheetData>
      <sheetData sheetId="1876">
        <row r="4">
          <cell r="C4">
            <v>36130</v>
          </cell>
        </row>
      </sheetData>
      <sheetData sheetId="1877">
        <row r="4">
          <cell r="C4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4">
          <cell r="C4">
            <v>36130</v>
          </cell>
        </row>
      </sheetData>
      <sheetData sheetId="1880">
        <row r="4">
          <cell r="C4">
            <v>36130</v>
          </cell>
        </row>
      </sheetData>
      <sheetData sheetId="1881">
        <row r="4">
          <cell r="C4">
            <v>36130</v>
          </cell>
        </row>
      </sheetData>
      <sheetData sheetId="1882">
        <row r="4">
          <cell r="C4">
            <v>36130</v>
          </cell>
        </row>
      </sheetData>
      <sheetData sheetId="1883">
        <row r="4">
          <cell r="C4">
            <v>36130</v>
          </cell>
        </row>
      </sheetData>
      <sheetData sheetId="1884">
        <row r="4">
          <cell r="C4">
            <v>36130</v>
          </cell>
        </row>
      </sheetData>
      <sheetData sheetId="1885">
        <row r="4">
          <cell r="C4">
            <v>36130</v>
          </cell>
        </row>
      </sheetData>
      <sheetData sheetId="1886">
        <row r="4">
          <cell r="C4">
            <v>36130</v>
          </cell>
        </row>
      </sheetData>
      <sheetData sheetId="1887">
        <row r="4">
          <cell r="C4">
            <v>36130</v>
          </cell>
        </row>
      </sheetData>
      <sheetData sheetId="1888">
        <row r="4">
          <cell r="C4">
            <v>36130</v>
          </cell>
        </row>
      </sheetData>
      <sheetData sheetId="1889">
        <row r="4">
          <cell r="C4">
            <v>36130</v>
          </cell>
        </row>
      </sheetData>
      <sheetData sheetId="1890">
        <row r="3">
          <cell r="F3">
            <v>36130</v>
          </cell>
        </row>
      </sheetData>
      <sheetData sheetId="1891">
        <row r="3">
          <cell r="F3">
            <v>36130</v>
          </cell>
        </row>
      </sheetData>
      <sheetData sheetId="1892">
        <row r="4">
          <cell r="C4">
            <v>36130</v>
          </cell>
        </row>
      </sheetData>
      <sheetData sheetId="1893">
        <row r="4">
          <cell r="C4">
            <v>36130</v>
          </cell>
        </row>
      </sheetData>
      <sheetData sheetId="1894">
        <row r="4">
          <cell r="C4">
            <v>36130</v>
          </cell>
        </row>
      </sheetData>
      <sheetData sheetId="1895">
        <row r="4">
          <cell r="C4">
            <v>36130</v>
          </cell>
        </row>
      </sheetData>
      <sheetData sheetId="1896">
        <row r="4">
          <cell r="C4">
            <v>36130</v>
          </cell>
        </row>
      </sheetData>
      <sheetData sheetId="1897">
        <row r="4">
          <cell r="C4">
            <v>36130</v>
          </cell>
        </row>
      </sheetData>
      <sheetData sheetId="1898">
        <row r="4">
          <cell r="C4">
            <v>36130</v>
          </cell>
        </row>
      </sheetData>
      <sheetData sheetId="1899">
        <row r="4">
          <cell r="C4">
            <v>36130</v>
          </cell>
        </row>
      </sheetData>
      <sheetData sheetId="1900">
        <row r="3">
          <cell r="F3">
            <v>36130</v>
          </cell>
        </row>
      </sheetData>
      <sheetData sheetId="1901">
        <row r="4">
          <cell r="C4">
            <v>36130</v>
          </cell>
        </row>
      </sheetData>
      <sheetData sheetId="1902">
        <row r="3">
          <cell r="F3">
            <v>36130</v>
          </cell>
        </row>
      </sheetData>
      <sheetData sheetId="1903">
        <row r="3">
          <cell r="F3">
            <v>36130</v>
          </cell>
        </row>
      </sheetData>
      <sheetData sheetId="1904">
        <row r="3">
          <cell r="F3">
            <v>36130</v>
          </cell>
        </row>
      </sheetData>
      <sheetData sheetId="1905">
        <row r="4">
          <cell r="C4">
            <v>36130</v>
          </cell>
        </row>
      </sheetData>
      <sheetData sheetId="1906">
        <row r="3">
          <cell r="F3">
            <v>36130</v>
          </cell>
        </row>
      </sheetData>
      <sheetData sheetId="1907">
        <row r="4">
          <cell r="C4">
            <v>36130</v>
          </cell>
        </row>
      </sheetData>
      <sheetData sheetId="1908">
        <row r="3">
          <cell r="F3">
            <v>36130</v>
          </cell>
        </row>
      </sheetData>
      <sheetData sheetId="1909">
        <row r="3">
          <cell r="F3">
            <v>36130</v>
          </cell>
        </row>
      </sheetData>
      <sheetData sheetId="1910">
        <row r="3">
          <cell r="F3">
            <v>36130</v>
          </cell>
        </row>
      </sheetData>
      <sheetData sheetId="1911">
        <row r="3">
          <cell r="F3">
            <v>36130</v>
          </cell>
        </row>
      </sheetData>
      <sheetData sheetId="1912">
        <row r="3">
          <cell r="F3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4">
          <cell r="C4">
            <v>36130</v>
          </cell>
        </row>
      </sheetData>
      <sheetData sheetId="1915">
        <row r="4">
          <cell r="C4">
            <v>36130</v>
          </cell>
        </row>
      </sheetData>
      <sheetData sheetId="1916">
        <row r="3">
          <cell r="F3">
            <v>36130</v>
          </cell>
        </row>
      </sheetData>
      <sheetData sheetId="1917">
        <row r="3">
          <cell r="F3">
            <v>36130</v>
          </cell>
        </row>
      </sheetData>
      <sheetData sheetId="1918">
        <row r="4">
          <cell r="C4">
            <v>36130</v>
          </cell>
        </row>
      </sheetData>
      <sheetData sheetId="1919">
        <row r="4">
          <cell r="C4">
            <v>36130</v>
          </cell>
        </row>
      </sheetData>
      <sheetData sheetId="1920">
        <row r="3">
          <cell r="F3">
            <v>36130</v>
          </cell>
        </row>
      </sheetData>
      <sheetData sheetId="1921">
        <row r="4">
          <cell r="C4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4">
          <cell r="C4">
            <v>36130</v>
          </cell>
        </row>
      </sheetData>
      <sheetData sheetId="1924">
        <row r="3">
          <cell r="F3">
            <v>36130</v>
          </cell>
        </row>
      </sheetData>
      <sheetData sheetId="1925">
        <row r="4">
          <cell r="C4">
            <v>36130</v>
          </cell>
        </row>
      </sheetData>
      <sheetData sheetId="1926">
        <row r="4">
          <cell r="C4">
            <v>36130</v>
          </cell>
        </row>
      </sheetData>
      <sheetData sheetId="1927">
        <row r="4">
          <cell r="C4">
            <v>36130</v>
          </cell>
        </row>
      </sheetData>
      <sheetData sheetId="1928">
        <row r="4">
          <cell r="C4">
            <v>36130</v>
          </cell>
        </row>
      </sheetData>
      <sheetData sheetId="1929">
        <row r="4">
          <cell r="C4">
            <v>36130</v>
          </cell>
        </row>
      </sheetData>
      <sheetData sheetId="1930">
        <row r="4">
          <cell r="C4">
            <v>36130</v>
          </cell>
        </row>
      </sheetData>
      <sheetData sheetId="1931">
        <row r="4">
          <cell r="C4">
            <v>36130</v>
          </cell>
        </row>
      </sheetData>
      <sheetData sheetId="1932">
        <row r="4">
          <cell r="C4">
            <v>36130</v>
          </cell>
        </row>
      </sheetData>
      <sheetData sheetId="1933">
        <row r="4">
          <cell r="C4">
            <v>36130</v>
          </cell>
        </row>
      </sheetData>
      <sheetData sheetId="1934">
        <row r="4">
          <cell r="C4">
            <v>36130</v>
          </cell>
        </row>
      </sheetData>
      <sheetData sheetId="1935">
        <row r="3">
          <cell r="F3">
            <v>36130</v>
          </cell>
        </row>
      </sheetData>
      <sheetData sheetId="1936">
        <row r="4">
          <cell r="C4">
            <v>36130</v>
          </cell>
        </row>
      </sheetData>
      <sheetData sheetId="1937">
        <row r="4">
          <cell r="C4">
            <v>36130</v>
          </cell>
        </row>
      </sheetData>
      <sheetData sheetId="1938">
        <row r="4">
          <cell r="C4">
            <v>36130</v>
          </cell>
        </row>
      </sheetData>
      <sheetData sheetId="1939">
        <row r="4">
          <cell r="C4">
            <v>36130</v>
          </cell>
        </row>
      </sheetData>
      <sheetData sheetId="1940">
        <row r="4">
          <cell r="C4">
            <v>36130</v>
          </cell>
        </row>
      </sheetData>
      <sheetData sheetId="1941">
        <row r="4">
          <cell r="C4">
            <v>36130</v>
          </cell>
        </row>
      </sheetData>
      <sheetData sheetId="1942">
        <row r="4">
          <cell r="C4">
            <v>36130</v>
          </cell>
        </row>
      </sheetData>
      <sheetData sheetId="1943">
        <row r="4">
          <cell r="C4">
            <v>36130</v>
          </cell>
        </row>
      </sheetData>
      <sheetData sheetId="1944">
        <row r="4">
          <cell r="C4">
            <v>36130</v>
          </cell>
        </row>
      </sheetData>
      <sheetData sheetId="1945">
        <row r="4">
          <cell r="C4">
            <v>36130</v>
          </cell>
        </row>
      </sheetData>
      <sheetData sheetId="1946">
        <row r="4">
          <cell r="C4">
            <v>36130</v>
          </cell>
        </row>
      </sheetData>
      <sheetData sheetId="1947">
        <row r="4">
          <cell r="C4">
            <v>36130</v>
          </cell>
        </row>
      </sheetData>
      <sheetData sheetId="1948">
        <row r="3">
          <cell r="F3">
            <v>36130</v>
          </cell>
        </row>
      </sheetData>
      <sheetData sheetId="1949">
        <row r="4">
          <cell r="C4">
            <v>36130</v>
          </cell>
        </row>
      </sheetData>
      <sheetData sheetId="1950">
        <row r="4">
          <cell r="C4">
            <v>36130</v>
          </cell>
        </row>
      </sheetData>
      <sheetData sheetId="1951">
        <row r="4">
          <cell r="C4">
            <v>36130</v>
          </cell>
        </row>
      </sheetData>
      <sheetData sheetId="1952">
        <row r="4">
          <cell r="C4">
            <v>36130</v>
          </cell>
        </row>
      </sheetData>
      <sheetData sheetId="1953">
        <row r="3">
          <cell r="F3">
            <v>36130</v>
          </cell>
        </row>
      </sheetData>
      <sheetData sheetId="1954">
        <row r="4">
          <cell r="C4">
            <v>36130</v>
          </cell>
        </row>
      </sheetData>
      <sheetData sheetId="1955">
        <row r="4">
          <cell r="C4">
            <v>36130</v>
          </cell>
        </row>
      </sheetData>
      <sheetData sheetId="1956">
        <row r="4">
          <cell r="C4">
            <v>36130</v>
          </cell>
        </row>
      </sheetData>
      <sheetData sheetId="1957">
        <row r="4">
          <cell r="C4">
            <v>36130</v>
          </cell>
        </row>
      </sheetData>
      <sheetData sheetId="1958">
        <row r="4">
          <cell r="C4">
            <v>36130</v>
          </cell>
        </row>
      </sheetData>
      <sheetData sheetId="1959">
        <row r="3">
          <cell r="F3">
            <v>36130</v>
          </cell>
        </row>
      </sheetData>
      <sheetData sheetId="1960">
        <row r="3">
          <cell r="F3">
            <v>36130</v>
          </cell>
        </row>
      </sheetData>
      <sheetData sheetId="1961">
        <row r="4">
          <cell r="C4">
            <v>36130</v>
          </cell>
        </row>
      </sheetData>
      <sheetData sheetId="1962">
        <row r="4">
          <cell r="C4">
            <v>36130</v>
          </cell>
        </row>
      </sheetData>
      <sheetData sheetId="1963">
        <row r="4">
          <cell r="C4">
            <v>36130</v>
          </cell>
        </row>
      </sheetData>
      <sheetData sheetId="1964">
        <row r="3">
          <cell r="F3">
            <v>36130</v>
          </cell>
        </row>
      </sheetData>
      <sheetData sheetId="1965">
        <row r="3">
          <cell r="F3">
            <v>36130</v>
          </cell>
        </row>
      </sheetData>
      <sheetData sheetId="1966">
        <row r="3">
          <cell r="F3">
            <v>36130</v>
          </cell>
        </row>
      </sheetData>
      <sheetData sheetId="1967">
        <row r="4">
          <cell r="C4">
            <v>36130</v>
          </cell>
        </row>
      </sheetData>
      <sheetData sheetId="1968">
        <row r="4">
          <cell r="C4">
            <v>36130</v>
          </cell>
        </row>
      </sheetData>
      <sheetData sheetId="1969">
        <row r="3">
          <cell r="F3">
            <v>36130</v>
          </cell>
        </row>
      </sheetData>
      <sheetData sheetId="1970">
        <row r="4">
          <cell r="C4">
            <v>36130</v>
          </cell>
        </row>
      </sheetData>
      <sheetData sheetId="1971">
        <row r="4">
          <cell r="C4">
            <v>36130</v>
          </cell>
        </row>
      </sheetData>
      <sheetData sheetId="1972">
        <row r="3">
          <cell r="F3">
            <v>36130</v>
          </cell>
        </row>
      </sheetData>
      <sheetData sheetId="1973">
        <row r="3">
          <cell r="F3">
            <v>36130</v>
          </cell>
        </row>
      </sheetData>
      <sheetData sheetId="1974">
        <row r="3">
          <cell r="F3">
            <v>36130</v>
          </cell>
        </row>
      </sheetData>
      <sheetData sheetId="1975">
        <row r="4">
          <cell r="C4">
            <v>36130</v>
          </cell>
        </row>
      </sheetData>
      <sheetData sheetId="1976">
        <row r="4">
          <cell r="C4">
            <v>36130</v>
          </cell>
        </row>
      </sheetData>
      <sheetData sheetId="1977">
        <row r="3">
          <cell r="F3">
            <v>36130</v>
          </cell>
        </row>
      </sheetData>
      <sheetData sheetId="1978">
        <row r="4">
          <cell r="C4">
            <v>36130</v>
          </cell>
        </row>
      </sheetData>
      <sheetData sheetId="1979">
        <row r="3">
          <cell r="F3">
            <v>36130</v>
          </cell>
        </row>
      </sheetData>
      <sheetData sheetId="1980">
        <row r="4">
          <cell r="C4">
            <v>36130</v>
          </cell>
        </row>
      </sheetData>
      <sheetData sheetId="1981">
        <row r="4">
          <cell r="C4">
            <v>36130</v>
          </cell>
        </row>
      </sheetData>
      <sheetData sheetId="1982">
        <row r="4">
          <cell r="C4">
            <v>36130</v>
          </cell>
        </row>
      </sheetData>
      <sheetData sheetId="1983">
        <row r="4">
          <cell r="C4">
            <v>36130</v>
          </cell>
        </row>
      </sheetData>
      <sheetData sheetId="1984">
        <row r="4">
          <cell r="C4">
            <v>36130</v>
          </cell>
        </row>
      </sheetData>
      <sheetData sheetId="1985">
        <row r="4">
          <cell r="C4">
            <v>36130</v>
          </cell>
        </row>
      </sheetData>
      <sheetData sheetId="1986">
        <row r="4">
          <cell r="C4">
            <v>36130</v>
          </cell>
        </row>
      </sheetData>
      <sheetData sheetId="1987">
        <row r="4">
          <cell r="C4">
            <v>36130</v>
          </cell>
        </row>
      </sheetData>
      <sheetData sheetId="1988">
        <row r="4">
          <cell r="C4">
            <v>36130</v>
          </cell>
        </row>
      </sheetData>
      <sheetData sheetId="1989">
        <row r="4">
          <cell r="C4">
            <v>36130</v>
          </cell>
        </row>
      </sheetData>
      <sheetData sheetId="1990">
        <row r="3">
          <cell r="F3">
            <v>36130</v>
          </cell>
        </row>
      </sheetData>
      <sheetData sheetId="1991">
        <row r="4">
          <cell r="C4">
            <v>36130</v>
          </cell>
        </row>
      </sheetData>
      <sheetData sheetId="1992">
        <row r="4">
          <cell r="C4">
            <v>36130</v>
          </cell>
        </row>
      </sheetData>
      <sheetData sheetId="1993">
        <row r="4">
          <cell r="C4">
            <v>36130</v>
          </cell>
        </row>
      </sheetData>
      <sheetData sheetId="1994">
        <row r="4">
          <cell r="C4">
            <v>36130</v>
          </cell>
        </row>
      </sheetData>
      <sheetData sheetId="1995">
        <row r="4">
          <cell r="C4">
            <v>36130</v>
          </cell>
        </row>
      </sheetData>
      <sheetData sheetId="1996">
        <row r="4">
          <cell r="C4">
            <v>36130</v>
          </cell>
        </row>
      </sheetData>
      <sheetData sheetId="1997">
        <row r="3">
          <cell r="F3">
            <v>36130</v>
          </cell>
        </row>
      </sheetData>
      <sheetData sheetId="1998">
        <row r="3">
          <cell r="F3">
            <v>36130</v>
          </cell>
        </row>
      </sheetData>
      <sheetData sheetId="1999">
        <row r="4">
          <cell r="C4">
            <v>36130</v>
          </cell>
        </row>
      </sheetData>
      <sheetData sheetId="2000">
        <row r="4">
          <cell r="C4">
            <v>36130</v>
          </cell>
        </row>
      </sheetData>
      <sheetData sheetId="2001">
        <row r="4">
          <cell r="C4">
            <v>36130</v>
          </cell>
        </row>
      </sheetData>
      <sheetData sheetId="2002">
        <row r="4">
          <cell r="C4">
            <v>36130</v>
          </cell>
        </row>
      </sheetData>
      <sheetData sheetId="2003">
        <row r="4">
          <cell r="C4">
            <v>36130</v>
          </cell>
        </row>
      </sheetData>
      <sheetData sheetId="2004">
        <row r="4">
          <cell r="C4">
            <v>36130</v>
          </cell>
        </row>
      </sheetData>
      <sheetData sheetId="2005">
        <row r="4">
          <cell r="C4">
            <v>36130</v>
          </cell>
        </row>
      </sheetData>
      <sheetData sheetId="2006">
        <row r="4">
          <cell r="C4">
            <v>36130</v>
          </cell>
        </row>
      </sheetData>
      <sheetData sheetId="2007">
        <row r="4">
          <cell r="C4">
            <v>36130</v>
          </cell>
        </row>
      </sheetData>
      <sheetData sheetId="2008">
        <row r="4">
          <cell r="C4">
            <v>36130</v>
          </cell>
        </row>
      </sheetData>
      <sheetData sheetId="2009">
        <row r="4">
          <cell r="C4">
            <v>36130</v>
          </cell>
        </row>
      </sheetData>
      <sheetData sheetId="2010">
        <row r="4">
          <cell r="C4">
            <v>36130</v>
          </cell>
        </row>
      </sheetData>
      <sheetData sheetId="2011">
        <row r="4">
          <cell r="C4">
            <v>36130</v>
          </cell>
        </row>
      </sheetData>
      <sheetData sheetId="2012">
        <row r="4">
          <cell r="C4">
            <v>36130</v>
          </cell>
        </row>
      </sheetData>
      <sheetData sheetId="2013">
        <row r="4">
          <cell r="C4">
            <v>36130</v>
          </cell>
        </row>
      </sheetData>
      <sheetData sheetId="2014">
        <row r="4">
          <cell r="C4">
            <v>36130</v>
          </cell>
        </row>
      </sheetData>
      <sheetData sheetId="2015">
        <row r="4">
          <cell r="C4">
            <v>36130</v>
          </cell>
        </row>
      </sheetData>
      <sheetData sheetId="2016">
        <row r="4">
          <cell r="C4">
            <v>36130</v>
          </cell>
        </row>
      </sheetData>
      <sheetData sheetId="2017">
        <row r="4">
          <cell r="C4">
            <v>36130</v>
          </cell>
        </row>
      </sheetData>
      <sheetData sheetId="2018">
        <row r="4">
          <cell r="C4">
            <v>36130</v>
          </cell>
        </row>
      </sheetData>
      <sheetData sheetId="2019">
        <row r="4">
          <cell r="C4">
            <v>36130</v>
          </cell>
        </row>
      </sheetData>
      <sheetData sheetId="2020">
        <row r="4">
          <cell r="C4">
            <v>36130</v>
          </cell>
        </row>
      </sheetData>
      <sheetData sheetId="2021">
        <row r="4">
          <cell r="C4">
            <v>36130</v>
          </cell>
        </row>
      </sheetData>
      <sheetData sheetId="2022">
        <row r="3">
          <cell r="F3">
            <v>36130</v>
          </cell>
        </row>
      </sheetData>
      <sheetData sheetId="2023">
        <row r="4">
          <cell r="C4">
            <v>36130</v>
          </cell>
        </row>
      </sheetData>
      <sheetData sheetId="2024">
        <row r="4">
          <cell r="C4">
            <v>36130</v>
          </cell>
        </row>
      </sheetData>
      <sheetData sheetId="2025">
        <row r="4">
          <cell r="C4">
            <v>36130</v>
          </cell>
        </row>
      </sheetData>
      <sheetData sheetId="2026">
        <row r="4">
          <cell r="C4">
            <v>36130</v>
          </cell>
        </row>
      </sheetData>
      <sheetData sheetId="2027">
        <row r="3">
          <cell r="F3">
            <v>36130</v>
          </cell>
        </row>
      </sheetData>
      <sheetData sheetId="2028">
        <row r="4">
          <cell r="C4">
            <v>36130</v>
          </cell>
        </row>
      </sheetData>
      <sheetData sheetId="2029">
        <row r="4">
          <cell r="C4">
            <v>36130</v>
          </cell>
        </row>
      </sheetData>
      <sheetData sheetId="2030">
        <row r="4">
          <cell r="C4">
            <v>36130</v>
          </cell>
        </row>
      </sheetData>
      <sheetData sheetId="2031">
        <row r="4">
          <cell r="C4">
            <v>36130</v>
          </cell>
        </row>
      </sheetData>
      <sheetData sheetId="2032">
        <row r="4">
          <cell r="C4">
            <v>36130</v>
          </cell>
        </row>
      </sheetData>
      <sheetData sheetId="2033">
        <row r="4">
          <cell r="C4">
            <v>36130</v>
          </cell>
        </row>
      </sheetData>
      <sheetData sheetId="2034">
        <row r="4">
          <cell r="C4">
            <v>36130</v>
          </cell>
        </row>
      </sheetData>
      <sheetData sheetId="2035">
        <row r="3">
          <cell r="F3">
            <v>36130</v>
          </cell>
        </row>
      </sheetData>
      <sheetData sheetId="2036">
        <row r="4">
          <cell r="C4">
            <v>36130</v>
          </cell>
        </row>
      </sheetData>
      <sheetData sheetId="2037">
        <row r="4">
          <cell r="C4">
            <v>36130</v>
          </cell>
        </row>
      </sheetData>
      <sheetData sheetId="2038">
        <row r="4">
          <cell r="C4">
            <v>36130</v>
          </cell>
        </row>
      </sheetData>
      <sheetData sheetId="2039">
        <row r="3">
          <cell r="F3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4">
          <cell r="C4">
            <v>36130</v>
          </cell>
        </row>
      </sheetData>
      <sheetData sheetId="2042">
        <row r="3">
          <cell r="F3">
            <v>36130</v>
          </cell>
        </row>
      </sheetData>
      <sheetData sheetId="2043">
        <row r="4">
          <cell r="C4">
            <v>36130</v>
          </cell>
        </row>
      </sheetData>
      <sheetData sheetId="2044">
        <row r="4">
          <cell r="C4">
            <v>36130</v>
          </cell>
        </row>
      </sheetData>
      <sheetData sheetId="2045">
        <row r="4">
          <cell r="C4">
            <v>36130</v>
          </cell>
        </row>
      </sheetData>
      <sheetData sheetId="2046">
        <row r="4">
          <cell r="C4">
            <v>36130</v>
          </cell>
        </row>
      </sheetData>
      <sheetData sheetId="2047">
        <row r="4">
          <cell r="C4">
            <v>36130</v>
          </cell>
        </row>
      </sheetData>
      <sheetData sheetId="2048">
        <row r="4">
          <cell r="C4">
            <v>36130</v>
          </cell>
        </row>
      </sheetData>
      <sheetData sheetId="2049">
        <row r="4">
          <cell r="C4">
            <v>36130</v>
          </cell>
        </row>
      </sheetData>
      <sheetData sheetId="2050">
        <row r="4">
          <cell r="C4">
            <v>36130</v>
          </cell>
        </row>
      </sheetData>
      <sheetData sheetId="2051">
        <row r="4">
          <cell r="C4">
            <v>36130</v>
          </cell>
        </row>
      </sheetData>
      <sheetData sheetId="2052">
        <row r="3">
          <cell r="F3">
            <v>36130</v>
          </cell>
        </row>
      </sheetData>
      <sheetData sheetId="2053">
        <row r="4">
          <cell r="C4">
            <v>36130</v>
          </cell>
        </row>
      </sheetData>
      <sheetData sheetId="2054">
        <row r="4">
          <cell r="C4">
            <v>36130</v>
          </cell>
        </row>
      </sheetData>
      <sheetData sheetId="2055">
        <row r="4">
          <cell r="C4">
            <v>36130</v>
          </cell>
        </row>
      </sheetData>
      <sheetData sheetId="2056">
        <row r="4">
          <cell r="C4">
            <v>36130</v>
          </cell>
        </row>
      </sheetData>
      <sheetData sheetId="2057">
        <row r="4">
          <cell r="C4">
            <v>36130</v>
          </cell>
        </row>
      </sheetData>
      <sheetData sheetId="2058">
        <row r="4">
          <cell r="C4">
            <v>36130</v>
          </cell>
        </row>
      </sheetData>
      <sheetData sheetId="2059">
        <row r="4">
          <cell r="C4">
            <v>36130</v>
          </cell>
        </row>
      </sheetData>
      <sheetData sheetId="2060">
        <row r="4">
          <cell r="C4">
            <v>36130</v>
          </cell>
        </row>
      </sheetData>
      <sheetData sheetId="2061">
        <row r="3">
          <cell r="F3">
            <v>36130</v>
          </cell>
        </row>
      </sheetData>
      <sheetData sheetId="2062">
        <row r="3">
          <cell r="F3">
            <v>36130</v>
          </cell>
        </row>
      </sheetData>
      <sheetData sheetId="2063">
        <row r="3">
          <cell r="F3">
            <v>36130</v>
          </cell>
        </row>
      </sheetData>
      <sheetData sheetId="2064">
        <row r="4">
          <cell r="C4">
            <v>36130</v>
          </cell>
        </row>
      </sheetData>
      <sheetData sheetId="2065">
        <row r="4">
          <cell r="C4">
            <v>36130</v>
          </cell>
        </row>
      </sheetData>
      <sheetData sheetId="2066">
        <row r="4">
          <cell r="C4">
            <v>36130</v>
          </cell>
        </row>
      </sheetData>
      <sheetData sheetId="2067">
        <row r="4">
          <cell r="C4">
            <v>36130</v>
          </cell>
        </row>
      </sheetData>
      <sheetData sheetId="2068">
        <row r="4">
          <cell r="C4">
            <v>36130</v>
          </cell>
        </row>
      </sheetData>
      <sheetData sheetId="2069">
        <row r="3">
          <cell r="F3">
            <v>36130</v>
          </cell>
        </row>
      </sheetData>
      <sheetData sheetId="2070">
        <row r="3">
          <cell r="F3">
            <v>36130</v>
          </cell>
        </row>
      </sheetData>
      <sheetData sheetId="2071">
        <row r="3">
          <cell r="F3">
            <v>36130</v>
          </cell>
        </row>
      </sheetData>
      <sheetData sheetId="2072">
        <row r="3">
          <cell r="F3">
            <v>36130</v>
          </cell>
        </row>
      </sheetData>
      <sheetData sheetId="2073">
        <row r="3">
          <cell r="F3">
            <v>36130</v>
          </cell>
        </row>
      </sheetData>
      <sheetData sheetId="2074">
        <row r="4">
          <cell r="C4">
            <v>36130</v>
          </cell>
        </row>
      </sheetData>
      <sheetData sheetId="2075">
        <row r="3">
          <cell r="F3">
            <v>36130</v>
          </cell>
        </row>
      </sheetData>
      <sheetData sheetId="2076">
        <row r="3">
          <cell r="F3">
            <v>36130</v>
          </cell>
        </row>
      </sheetData>
      <sheetData sheetId="2077">
        <row r="4">
          <cell r="C4">
            <v>36130</v>
          </cell>
        </row>
      </sheetData>
      <sheetData sheetId="2078">
        <row r="4">
          <cell r="C4">
            <v>36130</v>
          </cell>
        </row>
      </sheetData>
      <sheetData sheetId="2079">
        <row r="4">
          <cell r="C4">
            <v>36130</v>
          </cell>
        </row>
      </sheetData>
      <sheetData sheetId="2080">
        <row r="4">
          <cell r="C4">
            <v>36130</v>
          </cell>
        </row>
      </sheetData>
      <sheetData sheetId="2081">
        <row r="4">
          <cell r="C4">
            <v>36130</v>
          </cell>
        </row>
      </sheetData>
      <sheetData sheetId="2082">
        <row r="3">
          <cell r="F3">
            <v>36130</v>
          </cell>
        </row>
      </sheetData>
      <sheetData sheetId="2083">
        <row r="3">
          <cell r="F3">
            <v>36130</v>
          </cell>
        </row>
      </sheetData>
      <sheetData sheetId="2084">
        <row r="3">
          <cell r="F3">
            <v>36130</v>
          </cell>
        </row>
      </sheetData>
      <sheetData sheetId="2085">
        <row r="3">
          <cell r="F3">
            <v>36130</v>
          </cell>
        </row>
      </sheetData>
      <sheetData sheetId="2086">
        <row r="3">
          <cell r="F3">
            <v>36130</v>
          </cell>
        </row>
      </sheetData>
      <sheetData sheetId="2087">
        <row r="4">
          <cell r="C4">
            <v>36130</v>
          </cell>
        </row>
      </sheetData>
      <sheetData sheetId="2088">
        <row r="4">
          <cell r="C4">
            <v>36130</v>
          </cell>
        </row>
      </sheetData>
      <sheetData sheetId="2089">
        <row r="4">
          <cell r="C4">
            <v>36130</v>
          </cell>
        </row>
      </sheetData>
      <sheetData sheetId="2090">
        <row r="4">
          <cell r="C4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4">
          <cell r="C4">
            <v>36130</v>
          </cell>
        </row>
      </sheetData>
      <sheetData sheetId="2094">
        <row r="3">
          <cell r="F3">
            <v>36130</v>
          </cell>
        </row>
      </sheetData>
      <sheetData sheetId="2095">
        <row r="3">
          <cell r="F3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3">
          <cell r="F3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3">
          <cell r="F3">
            <v>36130</v>
          </cell>
        </row>
      </sheetData>
      <sheetData sheetId="2101">
        <row r="3">
          <cell r="F3">
            <v>36130</v>
          </cell>
        </row>
      </sheetData>
      <sheetData sheetId="2102">
        <row r="3">
          <cell r="F3">
            <v>36130</v>
          </cell>
        </row>
      </sheetData>
      <sheetData sheetId="2103">
        <row r="3">
          <cell r="F3">
            <v>36130</v>
          </cell>
        </row>
      </sheetData>
      <sheetData sheetId="2104">
        <row r="3">
          <cell r="F3">
            <v>36130</v>
          </cell>
        </row>
      </sheetData>
      <sheetData sheetId="2105">
        <row r="4">
          <cell r="C4">
            <v>36130</v>
          </cell>
        </row>
      </sheetData>
      <sheetData sheetId="2106">
        <row r="4">
          <cell r="C4">
            <v>36130</v>
          </cell>
        </row>
      </sheetData>
      <sheetData sheetId="2107">
        <row r="3">
          <cell r="F3">
            <v>36130</v>
          </cell>
        </row>
      </sheetData>
      <sheetData sheetId="2108">
        <row r="3">
          <cell r="F3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3">
          <cell r="F3">
            <v>36130</v>
          </cell>
        </row>
      </sheetData>
      <sheetData sheetId="2111">
        <row r="3">
          <cell r="F3">
            <v>36130</v>
          </cell>
        </row>
      </sheetData>
      <sheetData sheetId="2112">
        <row r="3">
          <cell r="F3">
            <v>36130</v>
          </cell>
        </row>
      </sheetData>
      <sheetData sheetId="2113">
        <row r="3">
          <cell r="F3">
            <v>36130</v>
          </cell>
        </row>
      </sheetData>
      <sheetData sheetId="2114">
        <row r="3">
          <cell r="F3">
            <v>36130</v>
          </cell>
        </row>
      </sheetData>
      <sheetData sheetId="2115">
        <row r="3">
          <cell r="F3">
            <v>36130</v>
          </cell>
        </row>
      </sheetData>
      <sheetData sheetId="2116">
        <row r="3">
          <cell r="F3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3">
          <cell r="F3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3">
          <cell r="F3">
            <v>36130</v>
          </cell>
        </row>
      </sheetData>
      <sheetData sheetId="2122">
        <row r="3">
          <cell r="F3">
            <v>36130</v>
          </cell>
        </row>
      </sheetData>
      <sheetData sheetId="2123">
        <row r="3">
          <cell r="F3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36130</v>
          </cell>
        </row>
      </sheetData>
      <sheetData sheetId="2126">
        <row r="3">
          <cell r="F3">
            <v>36130</v>
          </cell>
        </row>
      </sheetData>
      <sheetData sheetId="2127">
        <row r="3">
          <cell r="F3">
            <v>36130</v>
          </cell>
        </row>
      </sheetData>
      <sheetData sheetId="2128">
        <row r="3">
          <cell r="F3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36130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>
        <row r="3">
          <cell r="F3">
            <v>36130</v>
          </cell>
        </row>
      </sheetData>
      <sheetData sheetId="2135">
        <row r="3">
          <cell r="F3">
            <v>36130</v>
          </cell>
        </row>
      </sheetData>
      <sheetData sheetId="2136">
        <row r="3">
          <cell r="F3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36130</v>
          </cell>
        </row>
      </sheetData>
      <sheetData sheetId="2140">
        <row r="3">
          <cell r="F3">
            <v>36130</v>
          </cell>
        </row>
      </sheetData>
      <sheetData sheetId="2141">
        <row r="3">
          <cell r="F3">
            <v>36130</v>
          </cell>
        </row>
      </sheetData>
      <sheetData sheetId="2142">
        <row r="3">
          <cell r="F3">
            <v>36130</v>
          </cell>
        </row>
      </sheetData>
      <sheetData sheetId="2143">
        <row r="3">
          <cell r="F3">
            <v>36130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3">
          <cell r="F3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0</v>
          </cell>
        </row>
      </sheetData>
      <sheetData sheetId="2152">
        <row r="3">
          <cell r="F3">
            <v>36130</v>
          </cell>
        </row>
      </sheetData>
      <sheetData sheetId="2153">
        <row r="3">
          <cell r="F3">
            <v>0</v>
          </cell>
        </row>
      </sheetData>
      <sheetData sheetId="2154">
        <row r="3">
          <cell r="F3">
            <v>36130</v>
          </cell>
        </row>
      </sheetData>
      <sheetData sheetId="2155">
        <row r="3">
          <cell r="F3">
            <v>36130</v>
          </cell>
        </row>
      </sheetData>
      <sheetData sheetId="2156">
        <row r="3">
          <cell r="F3">
            <v>36130</v>
          </cell>
        </row>
      </sheetData>
      <sheetData sheetId="2157">
        <row r="3">
          <cell r="F3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3">
          <cell r="F3">
            <v>36130</v>
          </cell>
        </row>
      </sheetData>
      <sheetData sheetId="2171">
        <row r="3">
          <cell r="F3">
            <v>36130</v>
          </cell>
        </row>
      </sheetData>
      <sheetData sheetId="2172">
        <row r="3">
          <cell r="F3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36130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36130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0</v>
          </cell>
        </row>
      </sheetData>
      <sheetData sheetId="2188">
        <row r="3">
          <cell r="F3">
            <v>36130</v>
          </cell>
        </row>
      </sheetData>
      <sheetData sheetId="2189">
        <row r="3">
          <cell r="F3">
            <v>36130</v>
          </cell>
        </row>
      </sheetData>
      <sheetData sheetId="2190">
        <row r="3">
          <cell r="F3">
            <v>36130</v>
          </cell>
        </row>
      </sheetData>
      <sheetData sheetId="2191">
        <row r="3">
          <cell r="F3">
            <v>36130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36130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36130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36130</v>
          </cell>
        </row>
      </sheetData>
      <sheetData sheetId="2209">
        <row r="3">
          <cell r="F3">
            <v>36130</v>
          </cell>
        </row>
      </sheetData>
      <sheetData sheetId="2210">
        <row r="3">
          <cell r="F3">
            <v>36130</v>
          </cell>
        </row>
      </sheetData>
      <sheetData sheetId="2211">
        <row r="3">
          <cell r="F3">
            <v>36130</v>
          </cell>
        </row>
      </sheetData>
      <sheetData sheetId="2212">
        <row r="3">
          <cell r="F3">
            <v>36130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36130</v>
          </cell>
        </row>
      </sheetData>
      <sheetData sheetId="2215">
        <row r="3">
          <cell r="F3">
            <v>36130</v>
          </cell>
        </row>
      </sheetData>
      <sheetData sheetId="2216">
        <row r="3">
          <cell r="F3">
            <v>36130</v>
          </cell>
        </row>
      </sheetData>
      <sheetData sheetId="2217">
        <row r="3">
          <cell r="F3">
            <v>36130</v>
          </cell>
        </row>
      </sheetData>
      <sheetData sheetId="2218">
        <row r="3">
          <cell r="F3">
            <v>0</v>
          </cell>
        </row>
      </sheetData>
      <sheetData sheetId="2219">
        <row r="3">
          <cell r="F3">
            <v>36130</v>
          </cell>
        </row>
      </sheetData>
      <sheetData sheetId="2220">
        <row r="3">
          <cell r="F3">
            <v>0</v>
          </cell>
        </row>
      </sheetData>
      <sheetData sheetId="2221">
        <row r="3">
          <cell r="F3">
            <v>36130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36130</v>
          </cell>
        </row>
      </sheetData>
      <sheetData sheetId="2228">
        <row r="3">
          <cell r="F3">
            <v>36130</v>
          </cell>
        </row>
      </sheetData>
      <sheetData sheetId="2229">
        <row r="3">
          <cell r="F3">
            <v>36130</v>
          </cell>
        </row>
      </sheetData>
      <sheetData sheetId="2230">
        <row r="3">
          <cell r="F3">
            <v>36130</v>
          </cell>
        </row>
      </sheetData>
      <sheetData sheetId="2231">
        <row r="3">
          <cell r="F3">
            <v>36130</v>
          </cell>
        </row>
      </sheetData>
      <sheetData sheetId="2232">
        <row r="3">
          <cell r="F3">
            <v>36130</v>
          </cell>
        </row>
      </sheetData>
      <sheetData sheetId="2233">
        <row r="3">
          <cell r="F3">
            <v>36130</v>
          </cell>
        </row>
      </sheetData>
      <sheetData sheetId="2234">
        <row r="3">
          <cell r="F3">
            <v>36130</v>
          </cell>
        </row>
      </sheetData>
      <sheetData sheetId="2235">
        <row r="3">
          <cell r="F3">
            <v>36130</v>
          </cell>
        </row>
      </sheetData>
      <sheetData sheetId="2236">
        <row r="3">
          <cell r="F3">
            <v>36130</v>
          </cell>
        </row>
      </sheetData>
      <sheetData sheetId="2237">
        <row r="3">
          <cell r="F3">
            <v>36130</v>
          </cell>
        </row>
      </sheetData>
      <sheetData sheetId="2238">
        <row r="3">
          <cell r="F3">
            <v>0</v>
          </cell>
        </row>
      </sheetData>
      <sheetData sheetId="2239">
        <row r="3">
          <cell r="F3">
            <v>36130</v>
          </cell>
        </row>
      </sheetData>
      <sheetData sheetId="2240">
        <row r="3">
          <cell r="F3">
            <v>36130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36130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36130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36130</v>
          </cell>
        </row>
      </sheetData>
      <sheetData sheetId="2259">
        <row r="3">
          <cell r="F3">
            <v>36130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36130</v>
          </cell>
        </row>
      </sheetData>
      <sheetData sheetId="2262">
        <row r="3">
          <cell r="F3">
            <v>36130</v>
          </cell>
        </row>
      </sheetData>
      <sheetData sheetId="2263">
        <row r="4">
          <cell r="C4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36130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36130</v>
          </cell>
        </row>
      </sheetData>
      <sheetData sheetId="2269">
        <row r="3">
          <cell r="F3">
            <v>36130</v>
          </cell>
        </row>
      </sheetData>
      <sheetData sheetId="2270">
        <row r="3">
          <cell r="F3">
            <v>36130</v>
          </cell>
        </row>
      </sheetData>
      <sheetData sheetId="2271">
        <row r="3">
          <cell r="F3">
            <v>36130</v>
          </cell>
        </row>
      </sheetData>
      <sheetData sheetId="2272">
        <row r="3">
          <cell r="F3">
            <v>36130</v>
          </cell>
        </row>
      </sheetData>
      <sheetData sheetId="2273">
        <row r="3">
          <cell r="F3">
            <v>36130</v>
          </cell>
        </row>
      </sheetData>
      <sheetData sheetId="2274">
        <row r="3">
          <cell r="F3">
            <v>36130</v>
          </cell>
        </row>
      </sheetData>
      <sheetData sheetId="2275">
        <row r="3">
          <cell r="F3">
            <v>36130</v>
          </cell>
        </row>
      </sheetData>
      <sheetData sheetId="2276">
        <row r="3">
          <cell r="F3">
            <v>36130</v>
          </cell>
        </row>
      </sheetData>
      <sheetData sheetId="2277">
        <row r="3">
          <cell r="F3">
            <v>36130</v>
          </cell>
        </row>
      </sheetData>
      <sheetData sheetId="2278">
        <row r="3">
          <cell r="F3">
            <v>36130</v>
          </cell>
        </row>
      </sheetData>
      <sheetData sheetId="2279">
        <row r="3">
          <cell r="F3">
            <v>36130</v>
          </cell>
        </row>
      </sheetData>
      <sheetData sheetId="2280">
        <row r="3">
          <cell r="F3">
            <v>36130</v>
          </cell>
        </row>
      </sheetData>
      <sheetData sheetId="2281">
        <row r="3">
          <cell r="F3">
            <v>36130</v>
          </cell>
        </row>
      </sheetData>
      <sheetData sheetId="2282">
        <row r="3">
          <cell r="F3">
            <v>36130</v>
          </cell>
        </row>
      </sheetData>
      <sheetData sheetId="2283">
        <row r="3">
          <cell r="F3">
            <v>36130</v>
          </cell>
        </row>
      </sheetData>
      <sheetData sheetId="2284">
        <row r="3">
          <cell r="F3">
            <v>36130</v>
          </cell>
        </row>
      </sheetData>
      <sheetData sheetId="2285">
        <row r="3">
          <cell r="F3">
            <v>36130</v>
          </cell>
        </row>
      </sheetData>
      <sheetData sheetId="2286">
        <row r="3">
          <cell r="F3">
            <v>36130</v>
          </cell>
        </row>
      </sheetData>
      <sheetData sheetId="2287">
        <row r="3">
          <cell r="F3">
            <v>36130</v>
          </cell>
        </row>
      </sheetData>
      <sheetData sheetId="2288">
        <row r="3">
          <cell r="F3">
            <v>36130</v>
          </cell>
        </row>
      </sheetData>
      <sheetData sheetId="2289">
        <row r="3">
          <cell r="F3">
            <v>36130</v>
          </cell>
        </row>
      </sheetData>
      <sheetData sheetId="2290">
        <row r="3">
          <cell r="F3">
            <v>36130</v>
          </cell>
        </row>
      </sheetData>
      <sheetData sheetId="2291">
        <row r="3">
          <cell r="F3">
            <v>36130</v>
          </cell>
        </row>
      </sheetData>
      <sheetData sheetId="2292">
        <row r="3">
          <cell r="F3">
            <v>36130</v>
          </cell>
        </row>
      </sheetData>
      <sheetData sheetId="2293">
        <row r="3">
          <cell r="F3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3">
          <cell r="F3">
            <v>36130</v>
          </cell>
        </row>
      </sheetData>
      <sheetData sheetId="2296">
        <row r="3">
          <cell r="F3">
            <v>36130</v>
          </cell>
        </row>
      </sheetData>
      <sheetData sheetId="2297">
        <row r="3">
          <cell r="F3">
            <v>36130</v>
          </cell>
        </row>
      </sheetData>
      <sheetData sheetId="2298">
        <row r="3">
          <cell r="F3">
            <v>36130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36130</v>
          </cell>
        </row>
      </sheetData>
      <sheetData sheetId="2301">
        <row r="3">
          <cell r="F3">
            <v>36130</v>
          </cell>
        </row>
      </sheetData>
      <sheetData sheetId="2302">
        <row r="3">
          <cell r="F3">
            <v>36130</v>
          </cell>
        </row>
      </sheetData>
      <sheetData sheetId="2303">
        <row r="3">
          <cell r="F3">
            <v>36130</v>
          </cell>
        </row>
      </sheetData>
      <sheetData sheetId="2304">
        <row r="3">
          <cell r="F3">
            <v>36130</v>
          </cell>
        </row>
      </sheetData>
      <sheetData sheetId="2305">
        <row r="3">
          <cell r="F3">
            <v>36130</v>
          </cell>
        </row>
      </sheetData>
      <sheetData sheetId="2306">
        <row r="3">
          <cell r="F3">
            <v>36130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36130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36130</v>
          </cell>
        </row>
      </sheetData>
      <sheetData sheetId="2317">
        <row r="3">
          <cell r="F3">
            <v>36130</v>
          </cell>
        </row>
      </sheetData>
      <sheetData sheetId="2318">
        <row r="3">
          <cell r="F3">
            <v>36130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36130</v>
          </cell>
        </row>
      </sheetData>
      <sheetData sheetId="2322">
        <row r="3">
          <cell r="F3">
            <v>36130</v>
          </cell>
        </row>
      </sheetData>
      <sheetData sheetId="2323">
        <row r="3">
          <cell r="F3">
            <v>36130</v>
          </cell>
        </row>
      </sheetData>
      <sheetData sheetId="2324">
        <row r="4">
          <cell r="C4">
            <v>36130</v>
          </cell>
        </row>
      </sheetData>
      <sheetData sheetId="2325">
        <row r="4">
          <cell r="C4">
            <v>36130</v>
          </cell>
        </row>
      </sheetData>
      <sheetData sheetId="2326">
        <row r="3">
          <cell r="F3">
            <v>36130</v>
          </cell>
        </row>
      </sheetData>
      <sheetData sheetId="2327">
        <row r="3">
          <cell r="F3">
            <v>36130</v>
          </cell>
        </row>
      </sheetData>
      <sheetData sheetId="2328">
        <row r="3">
          <cell r="F3">
            <v>36130</v>
          </cell>
        </row>
      </sheetData>
      <sheetData sheetId="2329">
        <row r="3">
          <cell r="F3">
            <v>36130</v>
          </cell>
        </row>
      </sheetData>
      <sheetData sheetId="2330">
        <row r="4">
          <cell r="C4">
            <v>36130</v>
          </cell>
        </row>
      </sheetData>
      <sheetData sheetId="2331">
        <row r="3">
          <cell r="F3">
            <v>36130</v>
          </cell>
        </row>
      </sheetData>
      <sheetData sheetId="2332">
        <row r="4">
          <cell r="C4">
            <v>36130</v>
          </cell>
        </row>
      </sheetData>
      <sheetData sheetId="2333">
        <row r="4">
          <cell r="C4">
            <v>36130</v>
          </cell>
        </row>
      </sheetData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36130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36130</v>
          </cell>
        </row>
      </sheetData>
      <sheetData sheetId="2342">
        <row r="4">
          <cell r="C4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3">
          <cell r="F3">
            <v>36130</v>
          </cell>
        </row>
      </sheetData>
      <sheetData sheetId="2346">
        <row r="3">
          <cell r="F3">
            <v>36130</v>
          </cell>
        </row>
      </sheetData>
      <sheetData sheetId="2347">
        <row r="3">
          <cell r="F3">
            <v>36130</v>
          </cell>
        </row>
      </sheetData>
      <sheetData sheetId="2348">
        <row r="3">
          <cell r="F3">
            <v>36130</v>
          </cell>
        </row>
      </sheetData>
      <sheetData sheetId="2349">
        <row r="3">
          <cell r="F3">
            <v>36130</v>
          </cell>
        </row>
      </sheetData>
      <sheetData sheetId="2350">
        <row r="3">
          <cell r="F3">
            <v>0</v>
          </cell>
        </row>
      </sheetData>
      <sheetData sheetId="2351">
        <row r="3">
          <cell r="F3">
            <v>36130</v>
          </cell>
        </row>
      </sheetData>
      <sheetData sheetId="2352">
        <row r="3">
          <cell r="F3">
            <v>36130</v>
          </cell>
        </row>
      </sheetData>
      <sheetData sheetId="2353">
        <row r="3">
          <cell r="F3">
            <v>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3">
          <cell r="F3">
            <v>36130</v>
          </cell>
        </row>
      </sheetData>
      <sheetData sheetId="2357">
        <row r="3">
          <cell r="F3">
            <v>36130</v>
          </cell>
        </row>
      </sheetData>
      <sheetData sheetId="2358">
        <row r="4">
          <cell r="C4">
            <v>36130</v>
          </cell>
        </row>
      </sheetData>
      <sheetData sheetId="2359">
        <row r="3">
          <cell r="F3">
            <v>0</v>
          </cell>
        </row>
      </sheetData>
      <sheetData sheetId="2360">
        <row r="4">
          <cell r="C4">
            <v>36130</v>
          </cell>
        </row>
      </sheetData>
      <sheetData sheetId="2361">
        <row r="4">
          <cell r="C4">
            <v>36130</v>
          </cell>
        </row>
      </sheetData>
      <sheetData sheetId="2362">
        <row r="3">
          <cell r="F3">
            <v>0</v>
          </cell>
        </row>
      </sheetData>
      <sheetData sheetId="2363">
        <row r="4">
          <cell r="C4">
            <v>36130</v>
          </cell>
        </row>
      </sheetData>
      <sheetData sheetId="2364">
        <row r="3">
          <cell r="F3">
            <v>36130</v>
          </cell>
        </row>
      </sheetData>
      <sheetData sheetId="2365">
        <row r="3">
          <cell r="F3">
            <v>36130</v>
          </cell>
        </row>
      </sheetData>
      <sheetData sheetId="2366">
        <row r="4">
          <cell r="C4">
            <v>36130</v>
          </cell>
        </row>
      </sheetData>
      <sheetData sheetId="2367">
        <row r="3">
          <cell r="F3">
            <v>36130</v>
          </cell>
        </row>
      </sheetData>
      <sheetData sheetId="2368">
        <row r="3">
          <cell r="F3">
            <v>0</v>
          </cell>
        </row>
      </sheetData>
      <sheetData sheetId="2369">
        <row r="3">
          <cell r="F3">
            <v>36130</v>
          </cell>
        </row>
      </sheetData>
      <sheetData sheetId="2370">
        <row r="4">
          <cell r="C4">
            <v>36130</v>
          </cell>
        </row>
      </sheetData>
      <sheetData sheetId="2371">
        <row r="3">
          <cell r="F3">
            <v>36130</v>
          </cell>
        </row>
      </sheetData>
      <sheetData sheetId="2372">
        <row r="3">
          <cell r="F3">
            <v>36130</v>
          </cell>
        </row>
      </sheetData>
      <sheetData sheetId="2373">
        <row r="3">
          <cell r="F3">
            <v>36130</v>
          </cell>
        </row>
      </sheetData>
      <sheetData sheetId="2374">
        <row r="3">
          <cell r="F3">
            <v>36130</v>
          </cell>
        </row>
      </sheetData>
      <sheetData sheetId="2375">
        <row r="3">
          <cell r="F3">
            <v>36130</v>
          </cell>
        </row>
      </sheetData>
      <sheetData sheetId="2376">
        <row r="3">
          <cell r="F3">
            <v>0</v>
          </cell>
        </row>
      </sheetData>
      <sheetData sheetId="2377">
        <row r="3">
          <cell r="F3">
            <v>0</v>
          </cell>
        </row>
      </sheetData>
      <sheetData sheetId="2378">
        <row r="3">
          <cell r="F3">
            <v>36130</v>
          </cell>
        </row>
      </sheetData>
      <sheetData sheetId="2379">
        <row r="3">
          <cell r="F3">
            <v>36130</v>
          </cell>
        </row>
      </sheetData>
      <sheetData sheetId="2380">
        <row r="3">
          <cell r="F3">
            <v>36130</v>
          </cell>
        </row>
      </sheetData>
      <sheetData sheetId="2381">
        <row r="3">
          <cell r="F3">
            <v>0</v>
          </cell>
        </row>
      </sheetData>
      <sheetData sheetId="2382">
        <row r="3">
          <cell r="F3">
            <v>36130</v>
          </cell>
        </row>
      </sheetData>
      <sheetData sheetId="2383">
        <row r="3">
          <cell r="F3">
            <v>0</v>
          </cell>
        </row>
      </sheetData>
      <sheetData sheetId="2384">
        <row r="3">
          <cell r="F3">
            <v>36130</v>
          </cell>
        </row>
      </sheetData>
      <sheetData sheetId="2385">
        <row r="3">
          <cell r="F3">
            <v>36130</v>
          </cell>
        </row>
      </sheetData>
      <sheetData sheetId="2386">
        <row r="3">
          <cell r="F3">
            <v>36130</v>
          </cell>
        </row>
      </sheetData>
      <sheetData sheetId="2387">
        <row r="3">
          <cell r="F3">
            <v>36130</v>
          </cell>
        </row>
      </sheetData>
      <sheetData sheetId="2388">
        <row r="3">
          <cell r="F3">
            <v>0</v>
          </cell>
        </row>
      </sheetData>
      <sheetData sheetId="2389">
        <row r="3">
          <cell r="F3">
            <v>0</v>
          </cell>
        </row>
      </sheetData>
      <sheetData sheetId="2390">
        <row r="3">
          <cell r="F3">
            <v>0</v>
          </cell>
        </row>
      </sheetData>
      <sheetData sheetId="2391">
        <row r="3">
          <cell r="F3">
            <v>0</v>
          </cell>
        </row>
      </sheetData>
      <sheetData sheetId="2392">
        <row r="3">
          <cell r="F3">
            <v>36130</v>
          </cell>
        </row>
      </sheetData>
      <sheetData sheetId="2393">
        <row r="3">
          <cell r="F3">
            <v>36130</v>
          </cell>
        </row>
      </sheetData>
      <sheetData sheetId="2394" refreshError="1"/>
      <sheetData sheetId="2395">
        <row r="3">
          <cell r="F3">
            <v>36130</v>
          </cell>
        </row>
      </sheetData>
      <sheetData sheetId="2396">
        <row r="3">
          <cell r="F3">
            <v>0</v>
          </cell>
        </row>
      </sheetData>
      <sheetData sheetId="2397">
        <row r="3">
          <cell r="F3">
            <v>36130</v>
          </cell>
        </row>
      </sheetData>
      <sheetData sheetId="2398">
        <row r="3">
          <cell r="F3">
            <v>0</v>
          </cell>
        </row>
      </sheetData>
      <sheetData sheetId="2399">
        <row r="3">
          <cell r="F3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0</v>
          </cell>
        </row>
      </sheetData>
      <sheetData sheetId="2402">
        <row r="3">
          <cell r="F3">
            <v>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>
        <row r="3">
          <cell r="F3">
            <v>36130</v>
          </cell>
        </row>
      </sheetData>
      <sheetData sheetId="2407">
        <row r="3">
          <cell r="F3">
            <v>36130</v>
          </cell>
        </row>
      </sheetData>
      <sheetData sheetId="2408">
        <row r="3">
          <cell r="F3">
            <v>0</v>
          </cell>
        </row>
      </sheetData>
      <sheetData sheetId="2409">
        <row r="3">
          <cell r="F3">
            <v>0</v>
          </cell>
        </row>
      </sheetData>
      <sheetData sheetId="2410">
        <row r="3">
          <cell r="F3">
            <v>36130</v>
          </cell>
        </row>
      </sheetData>
      <sheetData sheetId="2411">
        <row r="3">
          <cell r="F3">
            <v>36130</v>
          </cell>
        </row>
      </sheetData>
      <sheetData sheetId="2412">
        <row r="3">
          <cell r="F3">
            <v>36130</v>
          </cell>
        </row>
      </sheetData>
      <sheetData sheetId="2413">
        <row r="3">
          <cell r="F3">
            <v>36130</v>
          </cell>
        </row>
      </sheetData>
      <sheetData sheetId="2414">
        <row r="3">
          <cell r="F3">
            <v>36130</v>
          </cell>
        </row>
      </sheetData>
      <sheetData sheetId="2415">
        <row r="3">
          <cell r="F3">
            <v>0</v>
          </cell>
        </row>
      </sheetData>
      <sheetData sheetId="2416">
        <row r="3">
          <cell r="F3">
            <v>36130</v>
          </cell>
        </row>
      </sheetData>
      <sheetData sheetId="2417">
        <row r="3">
          <cell r="F3">
            <v>36130</v>
          </cell>
        </row>
      </sheetData>
      <sheetData sheetId="2418">
        <row r="3">
          <cell r="F3">
            <v>36130</v>
          </cell>
        </row>
      </sheetData>
      <sheetData sheetId="2419">
        <row r="3">
          <cell r="F3">
            <v>0</v>
          </cell>
        </row>
      </sheetData>
      <sheetData sheetId="2420">
        <row r="3">
          <cell r="F3">
            <v>36130</v>
          </cell>
        </row>
      </sheetData>
      <sheetData sheetId="2421">
        <row r="3">
          <cell r="F3">
            <v>36130</v>
          </cell>
        </row>
      </sheetData>
      <sheetData sheetId="2422">
        <row r="3">
          <cell r="F3">
            <v>36130</v>
          </cell>
        </row>
      </sheetData>
      <sheetData sheetId="2423">
        <row r="3">
          <cell r="F3">
            <v>0</v>
          </cell>
        </row>
      </sheetData>
      <sheetData sheetId="2424">
        <row r="3">
          <cell r="F3">
            <v>0</v>
          </cell>
        </row>
      </sheetData>
      <sheetData sheetId="2425">
        <row r="3">
          <cell r="F3">
            <v>0</v>
          </cell>
        </row>
      </sheetData>
      <sheetData sheetId="2426">
        <row r="3">
          <cell r="F3">
            <v>36130</v>
          </cell>
        </row>
      </sheetData>
      <sheetData sheetId="2427">
        <row r="3">
          <cell r="F3">
            <v>36130</v>
          </cell>
        </row>
      </sheetData>
      <sheetData sheetId="2428">
        <row r="3">
          <cell r="F3">
            <v>36130</v>
          </cell>
        </row>
      </sheetData>
      <sheetData sheetId="2429">
        <row r="3">
          <cell r="F3">
            <v>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3">
          <cell r="F3">
            <v>36130</v>
          </cell>
        </row>
      </sheetData>
      <sheetData sheetId="2435">
        <row r="3">
          <cell r="F3">
            <v>0</v>
          </cell>
        </row>
      </sheetData>
      <sheetData sheetId="2436">
        <row r="3">
          <cell r="F3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3">
          <cell r="F3">
            <v>36130</v>
          </cell>
        </row>
      </sheetData>
      <sheetData sheetId="2440">
        <row r="3">
          <cell r="F3">
            <v>36130</v>
          </cell>
        </row>
      </sheetData>
      <sheetData sheetId="2441">
        <row r="3">
          <cell r="F3">
            <v>36130</v>
          </cell>
        </row>
      </sheetData>
      <sheetData sheetId="2442">
        <row r="3">
          <cell r="F3">
            <v>36130</v>
          </cell>
        </row>
      </sheetData>
      <sheetData sheetId="2443">
        <row r="3">
          <cell r="F3">
            <v>36130</v>
          </cell>
        </row>
      </sheetData>
      <sheetData sheetId="2444">
        <row r="3">
          <cell r="F3">
            <v>0</v>
          </cell>
        </row>
      </sheetData>
      <sheetData sheetId="2445">
        <row r="3">
          <cell r="F3">
            <v>0</v>
          </cell>
        </row>
      </sheetData>
      <sheetData sheetId="2446">
        <row r="3">
          <cell r="F3">
            <v>0</v>
          </cell>
        </row>
      </sheetData>
      <sheetData sheetId="2447">
        <row r="3">
          <cell r="F3">
            <v>36130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0</v>
          </cell>
        </row>
      </sheetData>
      <sheetData sheetId="2450">
        <row r="3">
          <cell r="F3">
            <v>0</v>
          </cell>
        </row>
      </sheetData>
      <sheetData sheetId="2451">
        <row r="3">
          <cell r="F3">
            <v>36130</v>
          </cell>
        </row>
      </sheetData>
      <sheetData sheetId="2452">
        <row r="3">
          <cell r="F3">
            <v>36130</v>
          </cell>
        </row>
      </sheetData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>
        <row r="3">
          <cell r="F3">
            <v>36130</v>
          </cell>
        </row>
      </sheetData>
      <sheetData sheetId="2466">
        <row r="3">
          <cell r="F3">
            <v>36130</v>
          </cell>
        </row>
      </sheetData>
      <sheetData sheetId="2467">
        <row r="3">
          <cell r="F3">
            <v>36130</v>
          </cell>
        </row>
      </sheetData>
      <sheetData sheetId="2468">
        <row r="4">
          <cell r="C4">
            <v>36130</v>
          </cell>
        </row>
      </sheetData>
      <sheetData sheetId="2469">
        <row r="3">
          <cell r="F3">
            <v>36130</v>
          </cell>
        </row>
      </sheetData>
      <sheetData sheetId="2470">
        <row r="3">
          <cell r="F3">
            <v>36130</v>
          </cell>
        </row>
      </sheetData>
      <sheetData sheetId="2471">
        <row r="3">
          <cell r="F3">
            <v>36130</v>
          </cell>
        </row>
      </sheetData>
      <sheetData sheetId="2472">
        <row r="4">
          <cell r="C4">
            <v>36130</v>
          </cell>
        </row>
      </sheetData>
      <sheetData sheetId="2473">
        <row r="3">
          <cell r="F3">
            <v>36130</v>
          </cell>
        </row>
      </sheetData>
      <sheetData sheetId="2474">
        <row r="3">
          <cell r="F3">
            <v>36130</v>
          </cell>
        </row>
      </sheetData>
      <sheetData sheetId="2475" refreshError="1"/>
      <sheetData sheetId="2476">
        <row r="3">
          <cell r="F3">
            <v>36130</v>
          </cell>
        </row>
      </sheetData>
      <sheetData sheetId="2477">
        <row r="3">
          <cell r="F3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3">
          <cell r="F3">
            <v>36130</v>
          </cell>
        </row>
      </sheetData>
      <sheetData sheetId="2480">
        <row r="3">
          <cell r="F3">
            <v>36130</v>
          </cell>
        </row>
      </sheetData>
      <sheetData sheetId="2481">
        <row r="3">
          <cell r="F3">
            <v>36130</v>
          </cell>
        </row>
      </sheetData>
      <sheetData sheetId="2482">
        <row r="3">
          <cell r="F3">
            <v>36130</v>
          </cell>
        </row>
      </sheetData>
      <sheetData sheetId="2483">
        <row r="4">
          <cell r="C4">
            <v>36130</v>
          </cell>
        </row>
      </sheetData>
      <sheetData sheetId="2484">
        <row r="3">
          <cell r="F3">
            <v>36130</v>
          </cell>
        </row>
      </sheetData>
      <sheetData sheetId="2485">
        <row r="3">
          <cell r="F3">
            <v>36130</v>
          </cell>
        </row>
      </sheetData>
      <sheetData sheetId="2486">
        <row r="3">
          <cell r="F3">
            <v>36130</v>
          </cell>
        </row>
      </sheetData>
      <sheetData sheetId="2487">
        <row r="3">
          <cell r="F3">
            <v>36130</v>
          </cell>
        </row>
      </sheetData>
      <sheetData sheetId="2488">
        <row r="3">
          <cell r="F3">
            <v>36130</v>
          </cell>
        </row>
      </sheetData>
      <sheetData sheetId="2489">
        <row r="3">
          <cell r="F3">
            <v>36130</v>
          </cell>
        </row>
      </sheetData>
      <sheetData sheetId="2490">
        <row r="3">
          <cell r="F3">
            <v>36130</v>
          </cell>
        </row>
      </sheetData>
      <sheetData sheetId="2491">
        <row r="3">
          <cell r="F3">
            <v>36130</v>
          </cell>
        </row>
      </sheetData>
      <sheetData sheetId="2492">
        <row r="4">
          <cell r="C4">
            <v>36130</v>
          </cell>
        </row>
      </sheetData>
      <sheetData sheetId="2493">
        <row r="4">
          <cell r="C4">
            <v>36130</v>
          </cell>
        </row>
      </sheetData>
      <sheetData sheetId="2494">
        <row r="3">
          <cell r="F3">
            <v>36130</v>
          </cell>
        </row>
      </sheetData>
      <sheetData sheetId="2495">
        <row r="3">
          <cell r="F3">
            <v>36130</v>
          </cell>
        </row>
      </sheetData>
      <sheetData sheetId="2496">
        <row r="3">
          <cell r="F3">
            <v>36130</v>
          </cell>
        </row>
      </sheetData>
      <sheetData sheetId="2497">
        <row r="3">
          <cell r="F3">
            <v>36130</v>
          </cell>
        </row>
      </sheetData>
      <sheetData sheetId="2498">
        <row r="3">
          <cell r="F3">
            <v>36130</v>
          </cell>
        </row>
      </sheetData>
      <sheetData sheetId="2499">
        <row r="3">
          <cell r="F3">
            <v>36130</v>
          </cell>
        </row>
      </sheetData>
      <sheetData sheetId="2500">
        <row r="4">
          <cell r="C4">
            <v>36130</v>
          </cell>
        </row>
      </sheetData>
      <sheetData sheetId="2501">
        <row r="4">
          <cell r="C4">
            <v>36130</v>
          </cell>
        </row>
      </sheetData>
      <sheetData sheetId="2502">
        <row r="3">
          <cell r="F3">
            <v>36130</v>
          </cell>
        </row>
      </sheetData>
      <sheetData sheetId="2503">
        <row r="3">
          <cell r="F3">
            <v>36130</v>
          </cell>
        </row>
      </sheetData>
      <sheetData sheetId="2504">
        <row r="3">
          <cell r="F3">
            <v>36130</v>
          </cell>
        </row>
      </sheetData>
      <sheetData sheetId="2505">
        <row r="3">
          <cell r="F3">
            <v>36130</v>
          </cell>
        </row>
      </sheetData>
      <sheetData sheetId="2506">
        <row r="3">
          <cell r="F3">
            <v>36130</v>
          </cell>
        </row>
      </sheetData>
      <sheetData sheetId="2507">
        <row r="4">
          <cell r="C4">
            <v>36130</v>
          </cell>
        </row>
      </sheetData>
      <sheetData sheetId="2508">
        <row r="4">
          <cell r="C4">
            <v>36130</v>
          </cell>
        </row>
      </sheetData>
      <sheetData sheetId="2509">
        <row r="4">
          <cell r="C4">
            <v>36130</v>
          </cell>
        </row>
      </sheetData>
      <sheetData sheetId="2510">
        <row r="4">
          <cell r="C4">
            <v>36130</v>
          </cell>
        </row>
      </sheetData>
      <sheetData sheetId="2511">
        <row r="4">
          <cell r="C4">
            <v>36130</v>
          </cell>
        </row>
      </sheetData>
      <sheetData sheetId="2512">
        <row r="4">
          <cell r="C4">
            <v>36130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3">
          <cell r="F3">
            <v>36130</v>
          </cell>
        </row>
      </sheetData>
      <sheetData sheetId="2516">
        <row r="3">
          <cell r="F3">
            <v>36130</v>
          </cell>
        </row>
      </sheetData>
      <sheetData sheetId="2517">
        <row r="4">
          <cell r="C4">
            <v>36130</v>
          </cell>
        </row>
      </sheetData>
      <sheetData sheetId="2518">
        <row r="4">
          <cell r="C4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4">
          <cell r="C4">
            <v>36130</v>
          </cell>
        </row>
      </sheetData>
      <sheetData sheetId="2523">
        <row r="3">
          <cell r="F3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3">
          <cell r="F3">
            <v>36130</v>
          </cell>
        </row>
      </sheetData>
      <sheetData sheetId="2527">
        <row r="4">
          <cell r="C4">
            <v>36130</v>
          </cell>
        </row>
      </sheetData>
      <sheetData sheetId="2528">
        <row r="4">
          <cell r="C4">
            <v>36130</v>
          </cell>
        </row>
      </sheetData>
      <sheetData sheetId="2529">
        <row r="4">
          <cell r="C4">
            <v>36130</v>
          </cell>
        </row>
      </sheetData>
      <sheetData sheetId="2530">
        <row r="4">
          <cell r="C4">
            <v>36130</v>
          </cell>
        </row>
      </sheetData>
      <sheetData sheetId="2531">
        <row r="4">
          <cell r="C4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36130</v>
          </cell>
        </row>
      </sheetData>
      <sheetData sheetId="2534">
        <row r="3">
          <cell r="F3">
            <v>36130</v>
          </cell>
        </row>
      </sheetData>
      <sheetData sheetId="2535">
        <row r="3">
          <cell r="F3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36130</v>
          </cell>
        </row>
      </sheetData>
      <sheetData sheetId="2540">
        <row r="4">
          <cell r="C4">
            <v>36130</v>
          </cell>
        </row>
      </sheetData>
      <sheetData sheetId="2541">
        <row r="4">
          <cell r="C4">
            <v>36130</v>
          </cell>
        </row>
      </sheetData>
      <sheetData sheetId="2542">
        <row r="4">
          <cell r="C4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36130</v>
          </cell>
        </row>
      </sheetData>
      <sheetData sheetId="2546">
        <row r="3">
          <cell r="F3">
            <v>36130</v>
          </cell>
        </row>
      </sheetData>
      <sheetData sheetId="2547">
        <row r="4">
          <cell r="C4">
            <v>36130</v>
          </cell>
        </row>
      </sheetData>
      <sheetData sheetId="2548">
        <row r="4">
          <cell r="C4">
            <v>36130</v>
          </cell>
        </row>
      </sheetData>
      <sheetData sheetId="2549">
        <row r="4">
          <cell r="C4">
            <v>36130</v>
          </cell>
        </row>
      </sheetData>
      <sheetData sheetId="2550">
        <row r="3">
          <cell r="F3">
            <v>36130</v>
          </cell>
        </row>
      </sheetData>
      <sheetData sheetId="2551">
        <row r="4">
          <cell r="C4">
            <v>36130</v>
          </cell>
        </row>
      </sheetData>
      <sheetData sheetId="2552">
        <row r="4">
          <cell r="C4">
            <v>36130</v>
          </cell>
        </row>
      </sheetData>
      <sheetData sheetId="2553">
        <row r="4">
          <cell r="C4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3">
          <cell r="F3">
            <v>36130</v>
          </cell>
        </row>
      </sheetData>
      <sheetData sheetId="2556">
        <row r="3">
          <cell r="F3">
            <v>36130</v>
          </cell>
        </row>
      </sheetData>
      <sheetData sheetId="2557">
        <row r="3">
          <cell r="F3">
            <v>36130</v>
          </cell>
        </row>
      </sheetData>
      <sheetData sheetId="2558">
        <row r="3">
          <cell r="F3">
            <v>0</v>
          </cell>
        </row>
      </sheetData>
      <sheetData sheetId="2559">
        <row r="3">
          <cell r="F3">
            <v>0</v>
          </cell>
        </row>
      </sheetData>
      <sheetData sheetId="2560">
        <row r="4">
          <cell r="C4">
            <v>36130</v>
          </cell>
        </row>
      </sheetData>
      <sheetData sheetId="2561">
        <row r="4">
          <cell r="C4">
            <v>36130</v>
          </cell>
        </row>
      </sheetData>
      <sheetData sheetId="2562">
        <row r="3">
          <cell r="F3">
            <v>36130</v>
          </cell>
        </row>
      </sheetData>
      <sheetData sheetId="2563">
        <row r="4">
          <cell r="C4">
            <v>36130</v>
          </cell>
        </row>
      </sheetData>
      <sheetData sheetId="2564">
        <row r="3">
          <cell r="F3">
            <v>36130</v>
          </cell>
        </row>
      </sheetData>
      <sheetData sheetId="2565">
        <row r="3">
          <cell r="F3">
            <v>36130</v>
          </cell>
        </row>
      </sheetData>
      <sheetData sheetId="2566">
        <row r="3">
          <cell r="F3">
            <v>36130</v>
          </cell>
        </row>
      </sheetData>
      <sheetData sheetId="2567">
        <row r="4">
          <cell r="C4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36130</v>
          </cell>
        </row>
      </sheetData>
      <sheetData sheetId="2570">
        <row r="3">
          <cell r="F3">
            <v>0</v>
          </cell>
        </row>
      </sheetData>
      <sheetData sheetId="2571">
        <row r="3">
          <cell r="F3">
            <v>36130</v>
          </cell>
        </row>
      </sheetData>
      <sheetData sheetId="2572">
        <row r="3">
          <cell r="F3">
            <v>0</v>
          </cell>
        </row>
      </sheetData>
      <sheetData sheetId="2573">
        <row r="4">
          <cell r="C4">
            <v>36130</v>
          </cell>
        </row>
      </sheetData>
      <sheetData sheetId="2574">
        <row r="3">
          <cell r="F3">
            <v>36130</v>
          </cell>
        </row>
      </sheetData>
      <sheetData sheetId="2575">
        <row r="3">
          <cell r="F3">
            <v>36130</v>
          </cell>
        </row>
      </sheetData>
      <sheetData sheetId="2576">
        <row r="3">
          <cell r="F3">
            <v>36130</v>
          </cell>
        </row>
      </sheetData>
      <sheetData sheetId="2577">
        <row r="4">
          <cell r="C4">
            <v>36130</v>
          </cell>
        </row>
      </sheetData>
      <sheetData sheetId="2578">
        <row r="3">
          <cell r="F3">
            <v>36130</v>
          </cell>
        </row>
      </sheetData>
      <sheetData sheetId="2579">
        <row r="4">
          <cell r="C4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4">
          <cell r="C4">
            <v>36130</v>
          </cell>
        </row>
      </sheetData>
      <sheetData sheetId="2582">
        <row r="4">
          <cell r="C4">
            <v>36130</v>
          </cell>
        </row>
      </sheetData>
      <sheetData sheetId="2583">
        <row r="3">
          <cell r="F3">
            <v>36130</v>
          </cell>
        </row>
      </sheetData>
      <sheetData sheetId="2584">
        <row r="3">
          <cell r="F3">
            <v>36130</v>
          </cell>
        </row>
      </sheetData>
      <sheetData sheetId="2585">
        <row r="3">
          <cell r="F3">
            <v>36130</v>
          </cell>
        </row>
      </sheetData>
      <sheetData sheetId="2586">
        <row r="3">
          <cell r="F3">
            <v>36130</v>
          </cell>
        </row>
      </sheetData>
      <sheetData sheetId="2587">
        <row r="4">
          <cell r="C4">
            <v>36130</v>
          </cell>
        </row>
      </sheetData>
      <sheetData sheetId="2588">
        <row r="4">
          <cell r="C4">
            <v>36130</v>
          </cell>
        </row>
      </sheetData>
      <sheetData sheetId="2589">
        <row r="4">
          <cell r="C4">
            <v>36130</v>
          </cell>
        </row>
      </sheetData>
      <sheetData sheetId="2590">
        <row r="4">
          <cell r="C4">
            <v>36130</v>
          </cell>
        </row>
      </sheetData>
      <sheetData sheetId="2591">
        <row r="4">
          <cell r="C4">
            <v>36130</v>
          </cell>
        </row>
      </sheetData>
      <sheetData sheetId="2592">
        <row r="4">
          <cell r="C4">
            <v>36130</v>
          </cell>
        </row>
      </sheetData>
      <sheetData sheetId="2593">
        <row r="3">
          <cell r="F3">
            <v>36130</v>
          </cell>
        </row>
      </sheetData>
      <sheetData sheetId="2594">
        <row r="3">
          <cell r="F3">
            <v>36130</v>
          </cell>
        </row>
      </sheetData>
      <sheetData sheetId="2595">
        <row r="3">
          <cell r="F3">
            <v>36130</v>
          </cell>
        </row>
      </sheetData>
      <sheetData sheetId="2596">
        <row r="3">
          <cell r="F3">
            <v>36130</v>
          </cell>
        </row>
      </sheetData>
      <sheetData sheetId="2597">
        <row r="4">
          <cell r="C4">
            <v>36130</v>
          </cell>
        </row>
      </sheetData>
      <sheetData sheetId="2598">
        <row r="4">
          <cell r="C4">
            <v>36130</v>
          </cell>
        </row>
      </sheetData>
      <sheetData sheetId="2599">
        <row r="4">
          <cell r="C4">
            <v>36130</v>
          </cell>
        </row>
      </sheetData>
      <sheetData sheetId="2600">
        <row r="3">
          <cell r="F3">
            <v>36130</v>
          </cell>
        </row>
      </sheetData>
      <sheetData sheetId="2601">
        <row r="4">
          <cell r="C4">
            <v>36130</v>
          </cell>
        </row>
      </sheetData>
      <sheetData sheetId="2602">
        <row r="4">
          <cell r="C4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4">
          <cell r="C4">
            <v>36130</v>
          </cell>
        </row>
      </sheetData>
      <sheetData sheetId="2605">
        <row r="3">
          <cell r="F3">
            <v>36130</v>
          </cell>
        </row>
      </sheetData>
      <sheetData sheetId="2606">
        <row r="3">
          <cell r="F3">
            <v>36130</v>
          </cell>
        </row>
      </sheetData>
      <sheetData sheetId="2607">
        <row r="3">
          <cell r="F3">
            <v>36130</v>
          </cell>
        </row>
      </sheetData>
      <sheetData sheetId="2608">
        <row r="3">
          <cell r="F3">
            <v>36130</v>
          </cell>
        </row>
      </sheetData>
      <sheetData sheetId="2609">
        <row r="3">
          <cell r="F3">
            <v>36130</v>
          </cell>
        </row>
      </sheetData>
      <sheetData sheetId="2610">
        <row r="4">
          <cell r="C4">
            <v>36130</v>
          </cell>
        </row>
      </sheetData>
      <sheetData sheetId="2611">
        <row r="4">
          <cell r="C4">
            <v>36130</v>
          </cell>
        </row>
      </sheetData>
      <sheetData sheetId="2612">
        <row r="4">
          <cell r="C4">
            <v>36130</v>
          </cell>
        </row>
      </sheetData>
      <sheetData sheetId="2613">
        <row r="4">
          <cell r="C4">
            <v>36130</v>
          </cell>
        </row>
      </sheetData>
      <sheetData sheetId="2614">
        <row r="4">
          <cell r="C4">
            <v>36130</v>
          </cell>
        </row>
      </sheetData>
      <sheetData sheetId="2615">
        <row r="3">
          <cell r="F3">
            <v>36130</v>
          </cell>
        </row>
      </sheetData>
      <sheetData sheetId="2616">
        <row r="3">
          <cell r="F3">
            <v>36130</v>
          </cell>
        </row>
      </sheetData>
      <sheetData sheetId="2617" refreshError="1"/>
      <sheetData sheetId="2618" refreshError="1"/>
      <sheetData sheetId="2619">
        <row r="4">
          <cell r="C4">
            <v>36130</v>
          </cell>
        </row>
      </sheetData>
      <sheetData sheetId="2620">
        <row r="3">
          <cell r="F3">
            <v>36130</v>
          </cell>
        </row>
      </sheetData>
      <sheetData sheetId="2621">
        <row r="4">
          <cell r="C4">
            <v>36130</v>
          </cell>
        </row>
      </sheetData>
      <sheetData sheetId="2622">
        <row r="4">
          <cell r="C4">
            <v>36130</v>
          </cell>
        </row>
      </sheetData>
      <sheetData sheetId="2623">
        <row r="4">
          <cell r="C4">
            <v>36130</v>
          </cell>
        </row>
      </sheetData>
      <sheetData sheetId="2624">
        <row r="3">
          <cell r="F3">
            <v>36130</v>
          </cell>
        </row>
      </sheetData>
      <sheetData sheetId="2625">
        <row r="4">
          <cell r="C4">
            <v>36130</v>
          </cell>
        </row>
      </sheetData>
      <sheetData sheetId="2626">
        <row r="4">
          <cell r="C4">
            <v>36130</v>
          </cell>
        </row>
      </sheetData>
      <sheetData sheetId="2627">
        <row r="4">
          <cell r="C4">
            <v>36130</v>
          </cell>
        </row>
      </sheetData>
      <sheetData sheetId="2628">
        <row r="3">
          <cell r="F3">
            <v>36130</v>
          </cell>
        </row>
      </sheetData>
      <sheetData sheetId="2629">
        <row r="3">
          <cell r="F3">
            <v>36130</v>
          </cell>
        </row>
      </sheetData>
      <sheetData sheetId="2630">
        <row r="3">
          <cell r="F3">
            <v>36130</v>
          </cell>
        </row>
      </sheetData>
      <sheetData sheetId="2631">
        <row r="4">
          <cell r="C4">
            <v>36130</v>
          </cell>
        </row>
      </sheetData>
      <sheetData sheetId="2632">
        <row r="4">
          <cell r="C4">
            <v>36130</v>
          </cell>
        </row>
      </sheetData>
      <sheetData sheetId="2633">
        <row r="4">
          <cell r="C4">
            <v>36130</v>
          </cell>
        </row>
      </sheetData>
      <sheetData sheetId="2634">
        <row r="4">
          <cell r="C4">
            <v>36130</v>
          </cell>
        </row>
      </sheetData>
      <sheetData sheetId="2635">
        <row r="4">
          <cell r="C4">
            <v>36130</v>
          </cell>
        </row>
      </sheetData>
      <sheetData sheetId="2636">
        <row r="4">
          <cell r="C4">
            <v>36130</v>
          </cell>
        </row>
      </sheetData>
      <sheetData sheetId="2637">
        <row r="4">
          <cell r="C4">
            <v>36130</v>
          </cell>
        </row>
      </sheetData>
      <sheetData sheetId="2638">
        <row r="3">
          <cell r="F3">
            <v>36130</v>
          </cell>
        </row>
      </sheetData>
      <sheetData sheetId="2639">
        <row r="3">
          <cell r="F3">
            <v>36130</v>
          </cell>
        </row>
      </sheetData>
      <sheetData sheetId="2640">
        <row r="4">
          <cell r="C4">
            <v>36130</v>
          </cell>
        </row>
      </sheetData>
      <sheetData sheetId="2641">
        <row r="4">
          <cell r="C4">
            <v>36130</v>
          </cell>
        </row>
      </sheetData>
      <sheetData sheetId="2642">
        <row r="3">
          <cell r="F3">
            <v>36130</v>
          </cell>
        </row>
      </sheetData>
      <sheetData sheetId="2643">
        <row r="4">
          <cell r="C4">
            <v>36130</v>
          </cell>
        </row>
      </sheetData>
      <sheetData sheetId="2644">
        <row r="4">
          <cell r="C4">
            <v>36130</v>
          </cell>
        </row>
      </sheetData>
      <sheetData sheetId="2645">
        <row r="4">
          <cell r="C4">
            <v>36130</v>
          </cell>
        </row>
      </sheetData>
      <sheetData sheetId="2646">
        <row r="4">
          <cell r="C4">
            <v>36130</v>
          </cell>
        </row>
      </sheetData>
      <sheetData sheetId="2647">
        <row r="4">
          <cell r="C4">
            <v>36130</v>
          </cell>
        </row>
      </sheetData>
      <sheetData sheetId="2648">
        <row r="4">
          <cell r="C4">
            <v>36130</v>
          </cell>
        </row>
      </sheetData>
      <sheetData sheetId="2649">
        <row r="4">
          <cell r="C4">
            <v>36130</v>
          </cell>
        </row>
      </sheetData>
      <sheetData sheetId="2650">
        <row r="3">
          <cell r="F3">
            <v>36130</v>
          </cell>
        </row>
      </sheetData>
      <sheetData sheetId="2651">
        <row r="3">
          <cell r="F3">
            <v>36130</v>
          </cell>
        </row>
      </sheetData>
      <sheetData sheetId="2652">
        <row r="3">
          <cell r="F3">
            <v>36130</v>
          </cell>
        </row>
      </sheetData>
      <sheetData sheetId="2653">
        <row r="4">
          <cell r="C4">
            <v>36130</v>
          </cell>
        </row>
      </sheetData>
      <sheetData sheetId="2654">
        <row r="4">
          <cell r="C4">
            <v>36130</v>
          </cell>
        </row>
      </sheetData>
      <sheetData sheetId="2655">
        <row r="4">
          <cell r="C4">
            <v>36130</v>
          </cell>
        </row>
      </sheetData>
      <sheetData sheetId="2656">
        <row r="4">
          <cell r="C4">
            <v>36130</v>
          </cell>
        </row>
      </sheetData>
      <sheetData sheetId="2657">
        <row r="4">
          <cell r="C4">
            <v>36130</v>
          </cell>
        </row>
      </sheetData>
      <sheetData sheetId="2658">
        <row r="4">
          <cell r="C4">
            <v>36130</v>
          </cell>
        </row>
      </sheetData>
      <sheetData sheetId="2659">
        <row r="3">
          <cell r="F3">
            <v>36130</v>
          </cell>
        </row>
      </sheetData>
      <sheetData sheetId="2660">
        <row r="4">
          <cell r="C4">
            <v>36130</v>
          </cell>
        </row>
      </sheetData>
      <sheetData sheetId="2661">
        <row r="3">
          <cell r="F3">
            <v>36130</v>
          </cell>
        </row>
      </sheetData>
      <sheetData sheetId="2662">
        <row r="4">
          <cell r="C4">
            <v>36130</v>
          </cell>
        </row>
      </sheetData>
      <sheetData sheetId="2663">
        <row r="4">
          <cell r="C4">
            <v>36130</v>
          </cell>
        </row>
      </sheetData>
      <sheetData sheetId="2664">
        <row r="4">
          <cell r="C4">
            <v>36130</v>
          </cell>
        </row>
      </sheetData>
      <sheetData sheetId="2665">
        <row r="4">
          <cell r="C4">
            <v>36130</v>
          </cell>
        </row>
      </sheetData>
      <sheetData sheetId="2666">
        <row r="4">
          <cell r="C4">
            <v>36130</v>
          </cell>
        </row>
      </sheetData>
      <sheetData sheetId="2667">
        <row r="4">
          <cell r="C4">
            <v>36130</v>
          </cell>
        </row>
      </sheetData>
      <sheetData sheetId="2668">
        <row r="4">
          <cell r="C4">
            <v>36130</v>
          </cell>
        </row>
      </sheetData>
      <sheetData sheetId="2669">
        <row r="4">
          <cell r="C4">
            <v>36130</v>
          </cell>
        </row>
      </sheetData>
      <sheetData sheetId="2670">
        <row r="4">
          <cell r="C4">
            <v>36130</v>
          </cell>
        </row>
      </sheetData>
      <sheetData sheetId="2671">
        <row r="4">
          <cell r="C4">
            <v>36130</v>
          </cell>
        </row>
      </sheetData>
      <sheetData sheetId="2672">
        <row r="4">
          <cell r="C4">
            <v>36130</v>
          </cell>
        </row>
      </sheetData>
      <sheetData sheetId="2673">
        <row r="4">
          <cell r="C4">
            <v>36130</v>
          </cell>
        </row>
      </sheetData>
      <sheetData sheetId="2674">
        <row r="4">
          <cell r="C4">
            <v>36130</v>
          </cell>
        </row>
      </sheetData>
      <sheetData sheetId="2675">
        <row r="4">
          <cell r="C4">
            <v>36130</v>
          </cell>
        </row>
      </sheetData>
      <sheetData sheetId="2676">
        <row r="4">
          <cell r="C4">
            <v>36130</v>
          </cell>
        </row>
      </sheetData>
      <sheetData sheetId="2677">
        <row r="4">
          <cell r="C4">
            <v>36130</v>
          </cell>
        </row>
      </sheetData>
      <sheetData sheetId="2678">
        <row r="4">
          <cell r="C4">
            <v>36130</v>
          </cell>
        </row>
      </sheetData>
      <sheetData sheetId="2679">
        <row r="4">
          <cell r="C4">
            <v>36130</v>
          </cell>
        </row>
      </sheetData>
      <sheetData sheetId="2680">
        <row r="4">
          <cell r="C4">
            <v>36130</v>
          </cell>
        </row>
      </sheetData>
      <sheetData sheetId="2681">
        <row r="4">
          <cell r="C4">
            <v>36130</v>
          </cell>
        </row>
      </sheetData>
      <sheetData sheetId="2682">
        <row r="4">
          <cell r="C4">
            <v>36130</v>
          </cell>
        </row>
      </sheetData>
      <sheetData sheetId="2683">
        <row r="4">
          <cell r="C4">
            <v>36130</v>
          </cell>
        </row>
      </sheetData>
      <sheetData sheetId="2684">
        <row r="4">
          <cell r="C4">
            <v>36130</v>
          </cell>
        </row>
      </sheetData>
      <sheetData sheetId="2685">
        <row r="4">
          <cell r="C4">
            <v>36130</v>
          </cell>
        </row>
      </sheetData>
      <sheetData sheetId="2686">
        <row r="4">
          <cell r="C4">
            <v>36130</v>
          </cell>
        </row>
      </sheetData>
      <sheetData sheetId="2687">
        <row r="4">
          <cell r="C4">
            <v>36130</v>
          </cell>
        </row>
      </sheetData>
      <sheetData sheetId="2688">
        <row r="4">
          <cell r="C4">
            <v>36130</v>
          </cell>
        </row>
      </sheetData>
      <sheetData sheetId="2689">
        <row r="4">
          <cell r="C4">
            <v>36130</v>
          </cell>
        </row>
      </sheetData>
      <sheetData sheetId="2690">
        <row r="4">
          <cell r="C4">
            <v>36130</v>
          </cell>
        </row>
      </sheetData>
      <sheetData sheetId="2691">
        <row r="4">
          <cell r="C4">
            <v>36130</v>
          </cell>
        </row>
      </sheetData>
      <sheetData sheetId="2692">
        <row r="4">
          <cell r="C4">
            <v>36130</v>
          </cell>
        </row>
      </sheetData>
      <sheetData sheetId="2693">
        <row r="4">
          <cell r="C4">
            <v>36130</v>
          </cell>
        </row>
      </sheetData>
      <sheetData sheetId="2694">
        <row r="4">
          <cell r="C4">
            <v>36130</v>
          </cell>
        </row>
      </sheetData>
      <sheetData sheetId="2695">
        <row r="4">
          <cell r="C4">
            <v>36130</v>
          </cell>
        </row>
      </sheetData>
      <sheetData sheetId="2696">
        <row r="4">
          <cell r="C4">
            <v>36130</v>
          </cell>
        </row>
      </sheetData>
      <sheetData sheetId="2697">
        <row r="4">
          <cell r="C4">
            <v>36130</v>
          </cell>
        </row>
      </sheetData>
      <sheetData sheetId="2698">
        <row r="4">
          <cell r="C4">
            <v>36130</v>
          </cell>
        </row>
      </sheetData>
      <sheetData sheetId="2699">
        <row r="4">
          <cell r="C4">
            <v>36130</v>
          </cell>
        </row>
      </sheetData>
      <sheetData sheetId="2700">
        <row r="4">
          <cell r="C4">
            <v>36130</v>
          </cell>
        </row>
      </sheetData>
      <sheetData sheetId="2701">
        <row r="4">
          <cell r="C4">
            <v>36130</v>
          </cell>
        </row>
      </sheetData>
      <sheetData sheetId="2702">
        <row r="4">
          <cell r="C4">
            <v>36130</v>
          </cell>
        </row>
      </sheetData>
      <sheetData sheetId="2703">
        <row r="4">
          <cell r="C4">
            <v>36130</v>
          </cell>
        </row>
      </sheetData>
      <sheetData sheetId="2704">
        <row r="4">
          <cell r="C4">
            <v>36130</v>
          </cell>
        </row>
      </sheetData>
      <sheetData sheetId="2705">
        <row r="4">
          <cell r="C4">
            <v>36130</v>
          </cell>
        </row>
      </sheetData>
      <sheetData sheetId="2706">
        <row r="4">
          <cell r="C4">
            <v>36130</v>
          </cell>
        </row>
      </sheetData>
      <sheetData sheetId="2707">
        <row r="4">
          <cell r="C4">
            <v>36130</v>
          </cell>
        </row>
      </sheetData>
      <sheetData sheetId="2708">
        <row r="4">
          <cell r="C4">
            <v>36130</v>
          </cell>
        </row>
      </sheetData>
      <sheetData sheetId="2709">
        <row r="4">
          <cell r="C4">
            <v>36130</v>
          </cell>
        </row>
      </sheetData>
      <sheetData sheetId="2710">
        <row r="4">
          <cell r="C4">
            <v>36130</v>
          </cell>
        </row>
      </sheetData>
      <sheetData sheetId="2711">
        <row r="4">
          <cell r="C4">
            <v>36130</v>
          </cell>
        </row>
      </sheetData>
      <sheetData sheetId="2712">
        <row r="4">
          <cell r="C4">
            <v>36130</v>
          </cell>
        </row>
      </sheetData>
      <sheetData sheetId="2713">
        <row r="4">
          <cell r="C4">
            <v>36130</v>
          </cell>
        </row>
      </sheetData>
      <sheetData sheetId="2714">
        <row r="4">
          <cell r="C4">
            <v>36130</v>
          </cell>
        </row>
      </sheetData>
      <sheetData sheetId="2715">
        <row r="4">
          <cell r="C4">
            <v>36130</v>
          </cell>
        </row>
      </sheetData>
      <sheetData sheetId="2716">
        <row r="4">
          <cell r="C4">
            <v>36130</v>
          </cell>
        </row>
      </sheetData>
      <sheetData sheetId="2717">
        <row r="4">
          <cell r="C4">
            <v>36130</v>
          </cell>
        </row>
      </sheetData>
      <sheetData sheetId="2718">
        <row r="4">
          <cell r="C4">
            <v>36130</v>
          </cell>
        </row>
      </sheetData>
      <sheetData sheetId="2719">
        <row r="4">
          <cell r="C4">
            <v>36130</v>
          </cell>
        </row>
      </sheetData>
      <sheetData sheetId="2720">
        <row r="4">
          <cell r="C4">
            <v>36130</v>
          </cell>
        </row>
      </sheetData>
      <sheetData sheetId="2721">
        <row r="4">
          <cell r="C4">
            <v>36130</v>
          </cell>
        </row>
      </sheetData>
      <sheetData sheetId="2722">
        <row r="4">
          <cell r="C4">
            <v>36130</v>
          </cell>
        </row>
      </sheetData>
      <sheetData sheetId="2723">
        <row r="4">
          <cell r="C4">
            <v>36130</v>
          </cell>
        </row>
      </sheetData>
      <sheetData sheetId="2724">
        <row r="4">
          <cell r="C4">
            <v>36130</v>
          </cell>
        </row>
      </sheetData>
      <sheetData sheetId="2725">
        <row r="4">
          <cell r="C4">
            <v>36130</v>
          </cell>
        </row>
      </sheetData>
      <sheetData sheetId="2726">
        <row r="4">
          <cell r="C4">
            <v>36130</v>
          </cell>
        </row>
      </sheetData>
      <sheetData sheetId="2727">
        <row r="4">
          <cell r="C4">
            <v>36130</v>
          </cell>
        </row>
      </sheetData>
      <sheetData sheetId="2728">
        <row r="4">
          <cell r="C4">
            <v>36130</v>
          </cell>
        </row>
      </sheetData>
      <sheetData sheetId="2729">
        <row r="4">
          <cell r="C4">
            <v>36130</v>
          </cell>
        </row>
      </sheetData>
      <sheetData sheetId="2730">
        <row r="4">
          <cell r="C4">
            <v>36130</v>
          </cell>
        </row>
      </sheetData>
      <sheetData sheetId="2731">
        <row r="4">
          <cell r="C4">
            <v>36130</v>
          </cell>
        </row>
      </sheetData>
      <sheetData sheetId="2732">
        <row r="4">
          <cell r="C4">
            <v>36130</v>
          </cell>
        </row>
      </sheetData>
      <sheetData sheetId="2733">
        <row r="4">
          <cell r="C4">
            <v>36130</v>
          </cell>
        </row>
      </sheetData>
      <sheetData sheetId="2734">
        <row r="4">
          <cell r="C4">
            <v>36130</v>
          </cell>
        </row>
      </sheetData>
      <sheetData sheetId="2735">
        <row r="4">
          <cell r="C4">
            <v>36130</v>
          </cell>
        </row>
      </sheetData>
      <sheetData sheetId="2736">
        <row r="4">
          <cell r="C4">
            <v>36130</v>
          </cell>
        </row>
      </sheetData>
      <sheetData sheetId="2737">
        <row r="4">
          <cell r="C4">
            <v>36130</v>
          </cell>
        </row>
      </sheetData>
      <sheetData sheetId="2738">
        <row r="4">
          <cell r="C4">
            <v>36130</v>
          </cell>
        </row>
      </sheetData>
      <sheetData sheetId="2739">
        <row r="4">
          <cell r="C4">
            <v>36130</v>
          </cell>
        </row>
      </sheetData>
      <sheetData sheetId="2740">
        <row r="4">
          <cell r="C4">
            <v>36130</v>
          </cell>
        </row>
      </sheetData>
      <sheetData sheetId="2741">
        <row r="4">
          <cell r="C4">
            <v>36130</v>
          </cell>
        </row>
      </sheetData>
      <sheetData sheetId="2742">
        <row r="4">
          <cell r="C4">
            <v>36130</v>
          </cell>
        </row>
      </sheetData>
      <sheetData sheetId="2743">
        <row r="4">
          <cell r="C4">
            <v>36130</v>
          </cell>
        </row>
      </sheetData>
      <sheetData sheetId="2744">
        <row r="4">
          <cell r="C4">
            <v>36130</v>
          </cell>
        </row>
      </sheetData>
      <sheetData sheetId="2745">
        <row r="3">
          <cell r="F3">
            <v>36130</v>
          </cell>
        </row>
      </sheetData>
      <sheetData sheetId="2746">
        <row r="4">
          <cell r="C4">
            <v>36130</v>
          </cell>
        </row>
      </sheetData>
      <sheetData sheetId="2747">
        <row r="4">
          <cell r="C4">
            <v>36130</v>
          </cell>
        </row>
      </sheetData>
      <sheetData sheetId="2748">
        <row r="4">
          <cell r="C4">
            <v>36130</v>
          </cell>
        </row>
      </sheetData>
      <sheetData sheetId="2749">
        <row r="4">
          <cell r="C4">
            <v>36130</v>
          </cell>
        </row>
      </sheetData>
      <sheetData sheetId="2750">
        <row r="4">
          <cell r="C4">
            <v>36130</v>
          </cell>
        </row>
      </sheetData>
      <sheetData sheetId="2751">
        <row r="4">
          <cell r="C4">
            <v>36130</v>
          </cell>
        </row>
      </sheetData>
      <sheetData sheetId="2752">
        <row r="4">
          <cell r="C4">
            <v>36130</v>
          </cell>
        </row>
      </sheetData>
      <sheetData sheetId="2753">
        <row r="4">
          <cell r="C4">
            <v>36130</v>
          </cell>
        </row>
      </sheetData>
      <sheetData sheetId="2754">
        <row r="4">
          <cell r="C4">
            <v>36130</v>
          </cell>
        </row>
      </sheetData>
      <sheetData sheetId="2755">
        <row r="3">
          <cell r="F3">
            <v>36130</v>
          </cell>
        </row>
      </sheetData>
      <sheetData sheetId="2756">
        <row r="4">
          <cell r="C4">
            <v>36130</v>
          </cell>
        </row>
      </sheetData>
      <sheetData sheetId="2757">
        <row r="4">
          <cell r="C4">
            <v>36130</v>
          </cell>
        </row>
      </sheetData>
      <sheetData sheetId="2758">
        <row r="4">
          <cell r="C4">
            <v>36130</v>
          </cell>
        </row>
      </sheetData>
      <sheetData sheetId="2759">
        <row r="4">
          <cell r="C4">
            <v>36130</v>
          </cell>
        </row>
      </sheetData>
      <sheetData sheetId="2760">
        <row r="4">
          <cell r="C4">
            <v>36130</v>
          </cell>
        </row>
      </sheetData>
      <sheetData sheetId="2761">
        <row r="4">
          <cell r="C4">
            <v>36130</v>
          </cell>
        </row>
      </sheetData>
      <sheetData sheetId="2762">
        <row r="4">
          <cell r="C4">
            <v>36130</v>
          </cell>
        </row>
      </sheetData>
      <sheetData sheetId="2763">
        <row r="4">
          <cell r="C4">
            <v>36130</v>
          </cell>
        </row>
      </sheetData>
      <sheetData sheetId="2764">
        <row r="4">
          <cell r="C4">
            <v>36130</v>
          </cell>
        </row>
      </sheetData>
      <sheetData sheetId="2765">
        <row r="4">
          <cell r="C4">
            <v>36130</v>
          </cell>
        </row>
      </sheetData>
      <sheetData sheetId="2766">
        <row r="4">
          <cell r="C4">
            <v>36130</v>
          </cell>
        </row>
      </sheetData>
      <sheetData sheetId="2767">
        <row r="4">
          <cell r="C4">
            <v>36130</v>
          </cell>
        </row>
      </sheetData>
      <sheetData sheetId="2768">
        <row r="4">
          <cell r="C4">
            <v>36130</v>
          </cell>
        </row>
      </sheetData>
      <sheetData sheetId="2769">
        <row r="4">
          <cell r="C4">
            <v>36130</v>
          </cell>
        </row>
      </sheetData>
      <sheetData sheetId="2770">
        <row r="4">
          <cell r="C4">
            <v>36130</v>
          </cell>
        </row>
      </sheetData>
      <sheetData sheetId="2771">
        <row r="4">
          <cell r="C4">
            <v>36130</v>
          </cell>
        </row>
      </sheetData>
      <sheetData sheetId="2772">
        <row r="4">
          <cell r="C4">
            <v>36130</v>
          </cell>
        </row>
      </sheetData>
      <sheetData sheetId="2773">
        <row r="3">
          <cell r="F3">
            <v>36130</v>
          </cell>
        </row>
      </sheetData>
      <sheetData sheetId="2774">
        <row r="4">
          <cell r="C4">
            <v>36130</v>
          </cell>
        </row>
      </sheetData>
      <sheetData sheetId="2775">
        <row r="4">
          <cell r="C4">
            <v>36130</v>
          </cell>
        </row>
      </sheetData>
      <sheetData sheetId="2776">
        <row r="4">
          <cell r="C4">
            <v>36130</v>
          </cell>
        </row>
      </sheetData>
      <sheetData sheetId="2777">
        <row r="4">
          <cell r="C4">
            <v>36130</v>
          </cell>
        </row>
      </sheetData>
      <sheetData sheetId="2778">
        <row r="4">
          <cell r="C4">
            <v>36130</v>
          </cell>
        </row>
      </sheetData>
      <sheetData sheetId="2779">
        <row r="4">
          <cell r="C4">
            <v>36130</v>
          </cell>
        </row>
      </sheetData>
      <sheetData sheetId="2780">
        <row r="4">
          <cell r="C4">
            <v>36130</v>
          </cell>
        </row>
      </sheetData>
      <sheetData sheetId="2781">
        <row r="4">
          <cell r="C4">
            <v>36130</v>
          </cell>
        </row>
      </sheetData>
      <sheetData sheetId="2782">
        <row r="4">
          <cell r="C4">
            <v>36130</v>
          </cell>
        </row>
      </sheetData>
      <sheetData sheetId="2783">
        <row r="3">
          <cell r="F3">
            <v>36130</v>
          </cell>
        </row>
      </sheetData>
      <sheetData sheetId="2784">
        <row r="4">
          <cell r="C4">
            <v>36130</v>
          </cell>
        </row>
      </sheetData>
      <sheetData sheetId="2785">
        <row r="4">
          <cell r="C4">
            <v>36130</v>
          </cell>
        </row>
      </sheetData>
      <sheetData sheetId="2786">
        <row r="4">
          <cell r="C4">
            <v>36130</v>
          </cell>
        </row>
      </sheetData>
      <sheetData sheetId="2787">
        <row r="4">
          <cell r="C4">
            <v>36130</v>
          </cell>
        </row>
      </sheetData>
      <sheetData sheetId="2788">
        <row r="4">
          <cell r="C4">
            <v>36130</v>
          </cell>
        </row>
      </sheetData>
      <sheetData sheetId="2789">
        <row r="4">
          <cell r="C4">
            <v>36130</v>
          </cell>
        </row>
      </sheetData>
      <sheetData sheetId="2790">
        <row r="4">
          <cell r="C4">
            <v>36130</v>
          </cell>
        </row>
      </sheetData>
      <sheetData sheetId="2791">
        <row r="4">
          <cell r="C4">
            <v>36130</v>
          </cell>
        </row>
      </sheetData>
      <sheetData sheetId="2792">
        <row r="4">
          <cell r="C4">
            <v>36130</v>
          </cell>
        </row>
      </sheetData>
      <sheetData sheetId="2793">
        <row r="4">
          <cell r="C4">
            <v>36130</v>
          </cell>
        </row>
      </sheetData>
      <sheetData sheetId="2794">
        <row r="4">
          <cell r="C4">
            <v>36130</v>
          </cell>
        </row>
      </sheetData>
      <sheetData sheetId="2795">
        <row r="4">
          <cell r="C4">
            <v>36130</v>
          </cell>
        </row>
      </sheetData>
      <sheetData sheetId="2796">
        <row r="4">
          <cell r="C4">
            <v>36130</v>
          </cell>
        </row>
      </sheetData>
      <sheetData sheetId="2797">
        <row r="4">
          <cell r="C4">
            <v>36130</v>
          </cell>
        </row>
      </sheetData>
      <sheetData sheetId="2798">
        <row r="4">
          <cell r="C4">
            <v>36130</v>
          </cell>
        </row>
      </sheetData>
      <sheetData sheetId="2799">
        <row r="4">
          <cell r="C4">
            <v>36130</v>
          </cell>
        </row>
      </sheetData>
      <sheetData sheetId="2800">
        <row r="4">
          <cell r="C4">
            <v>36130</v>
          </cell>
        </row>
      </sheetData>
      <sheetData sheetId="2801">
        <row r="4">
          <cell r="C4">
            <v>36130</v>
          </cell>
        </row>
      </sheetData>
      <sheetData sheetId="2802">
        <row r="3">
          <cell r="F3">
            <v>36130</v>
          </cell>
        </row>
      </sheetData>
      <sheetData sheetId="2803">
        <row r="4">
          <cell r="C4">
            <v>36130</v>
          </cell>
        </row>
      </sheetData>
      <sheetData sheetId="2804">
        <row r="4">
          <cell r="C4">
            <v>36130</v>
          </cell>
        </row>
      </sheetData>
      <sheetData sheetId="2805">
        <row r="4">
          <cell r="C4">
            <v>36130</v>
          </cell>
        </row>
      </sheetData>
      <sheetData sheetId="2806">
        <row r="4">
          <cell r="C4">
            <v>36130</v>
          </cell>
        </row>
      </sheetData>
      <sheetData sheetId="2807">
        <row r="4">
          <cell r="C4">
            <v>36130</v>
          </cell>
        </row>
      </sheetData>
      <sheetData sheetId="2808">
        <row r="4">
          <cell r="C4">
            <v>36130</v>
          </cell>
        </row>
      </sheetData>
      <sheetData sheetId="2809">
        <row r="4">
          <cell r="C4">
            <v>36130</v>
          </cell>
        </row>
      </sheetData>
      <sheetData sheetId="2810">
        <row r="4">
          <cell r="C4">
            <v>36130</v>
          </cell>
        </row>
      </sheetData>
      <sheetData sheetId="2811">
        <row r="4">
          <cell r="C4">
            <v>36130</v>
          </cell>
        </row>
      </sheetData>
      <sheetData sheetId="2812">
        <row r="3">
          <cell r="F3">
            <v>36130</v>
          </cell>
        </row>
      </sheetData>
      <sheetData sheetId="2813">
        <row r="4">
          <cell r="C4">
            <v>36130</v>
          </cell>
        </row>
      </sheetData>
      <sheetData sheetId="2814">
        <row r="4">
          <cell r="C4">
            <v>36130</v>
          </cell>
        </row>
      </sheetData>
      <sheetData sheetId="2815">
        <row r="4">
          <cell r="C4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4">
          <cell r="C4">
            <v>36130</v>
          </cell>
        </row>
      </sheetData>
      <sheetData sheetId="2819">
        <row r="3">
          <cell r="F3">
            <v>36130</v>
          </cell>
        </row>
      </sheetData>
      <sheetData sheetId="2820">
        <row r="4">
          <cell r="C4">
            <v>36130</v>
          </cell>
        </row>
      </sheetData>
      <sheetData sheetId="2821">
        <row r="4">
          <cell r="C4">
            <v>36130</v>
          </cell>
        </row>
      </sheetData>
      <sheetData sheetId="2822">
        <row r="4">
          <cell r="C4">
            <v>36130</v>
          </cell>
        </row>
      </sheetData>
      <sheetData sheetId="2823">
        <row r="4">
          <cell r="C4">
            <v>36130</v>
          </cell>
        </row>
      </sheetData>
      <sheetData sheetId="2824">
        <row r="4">
          <cell r="C4">
            <v>36130</v>
          </cell>
        </row>
      </sheetData>
      <sheetData sheetId="2825">
        <row r="4">
          <cell r="C4">
            <v>36130</v>
          </cell>
        </row>
      </sheetData>
      <sheetData sheetId="2826">
        <row r="3">
          <cell r="F3">
            <v>36130</v>
          </cell>
        </row>
      </sheetData>
      <sheetData sheetId="2827">
        <row r="4">
          <cell r="C4">
            <v>36130</v>
          </cell>
        </row>
      </sheetData>
      <sheetData sheetId="2828">
        <row r="4">
          <cell r="C4">
            <v>36130</v>
          </cell>
        </row>
      </sheetData>
      <sheetData sheetId="2829">
        <row r="4">
          <cell r="C4">
            <v>36130</v>
          </cell>
        </row>
      </sheetData>
      <sheetData sheetId="2830">
        <row r="4">
          <cell r="C4">
            <v>36130</v>
          </cell>
        </row>
      </sheetData>
      <sheetData sheetId="2831">
        <row r="4">
          <cell r="C4">
            <v>36130</v>
          </cell>
        </row>
      </sheetData>
      <sheetData sheetId="2832">
        <row r="4">
          <cell r="C4">
            <v>36130</v>
          </cell>
        </row>
      </sheetData>
      <sheetData sheetId="2833">
        <row r="4">
          <cell r="C4">
            <v>36130</v>
          </cell>
        </row>
      </sheetData>
      <sheetData sheetId="2834">
        <row r="4">
          <cell r="C4">
            <v>36130</v>
          </cell>
        </row>
      </sheetData>
      <sheetData sheetId="2835">
        <row r="4">
          <cell r="C4">
            <v>36130</v>
          </cell>
        </row>
      </sheetData>
      <sheetData sheetId="2836">
        <row r="4">
          <cell r="C4">
            <v>36130</v>
          </cell>
        </row>
      </sheetData>
      <sheetData sheetId="2837">
        <row r="4">
          <cell r="C4">
            <v>36130</v>
          </cell>
        </row>
      </sheetData>
      <sheetData sheetId="2838">
        <row r="4">
          <cell r="C4">
            <v>36130</v>
          </cell>
        </row>
      </sheetData>
      <sheetData sheetId="2839">
        <row r="3">
          <cell r="F3">
            <v>36130</v>
          </cell>
        </row>
      </sheetData>
      <sheetData sheetId="2840">
        <row r="4">
          <cell r="C4">
            <v>36130</v>
          </cell>
        </row>
      </sheetData>
      <sheetData sheetId="2841">
        <row r="4">
          <cell r="C4">
            <v>36130</v>
          </cell>
        </row>
      </sheetData>
      <sheetData sheetId="2842">
        <row r="4">
          <cell r="C4">
            <v>36130</v>
          </cell>
        </row>
      </sheetData>
      <sheetData sheetId="2843">
        <row r="4">
          <cell r="C4">
            <v>36130</v>
          </cell>
        </row>
      </sheetData>
      <sheetData sheetId="2844">
        <row r="4">
          <cell r="C4">
            <v>36130</v>
          </cell>
        </row>
      </sheetData>
      <sheetData sheetId="2845">
        <row r="4">
          <cell r="C4">
            <v>36130</v>
          </cell>
        </row>
      </sheetData>
      <sheetData sheetId="2846">
        <row r="4">
          <cell r="C4">
            <v>36130</v>
          </cell>
        </row>
      </sheetData>
      <sheetData sheetId="2847">
        <row r="4">
          <cell r="C4">
            <v>36130</v>
          </cell>
        </row>
      </sheetData>
      <sheetData sheetId="2848">
        <row r="4">
          <cell r="C4">
            <v>36130</v>
          </cell>
        </row>
      </sheetData>
      <sheetData sheetId="2849">
        <row r="4">
          <cell r="C4">
            <v>36130</v>
          </cell>
        </row>
      </sheetData>
      <sheetData sheetId="2850">
        <row r="4">
          <cell r="C4">
            <v>36130</v>
          </cell>
        </row>
      </sheetData>
      <sheetData sheetId="2851">
        <row r="4">
          <cell r="C4">
            <v>36130</v>
          </cell>
        </row>
      </sheetData>
      <sheetData sheetId="2852">
        <row r="4">
          <cell r="C4">
            <v>36130</v>
          </cell>
        </row>
      </sheetData>
      <sheetData sheetId="2853">
        <row r="4">
          <cell r="C4">
            <v>36130</v>
          </cell>
        </row>
      </sheetData>
      <sheetData sheetId="2854">
        <row r="3">
          <cell r="F3">
            <v>36130</v>
          </cell>
        </row>
      </sheetData>
      <sheetData sheetId="2855">
        <row r="4">
          <cell r="C4">
            <v>36130</v>
          </cell>
        </row>
      </sheetData>
      <sheetData sheetId="2856">
        <row r="4">
          <cell r="C4">
            <v>36130</v>
          </cell>
        </row>
      </sheetData>
      <sheetData sheetId="2857">
        <row r="4">
          <cell r="C4">
            <v>36130</v>
          </cell>
        </row>
      </sheetData>
      <sheetData sheetId="2858">
        <row r="4">
          <cell r="C4">
            <v>36130</v>
          </cell>
        </row>
      </sheetData>
      <sheetData sheetId="2859">
        <row r="4">
          <cell r="C4">
            <v>36130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3">
          <cell r="F3">
            <v>36130</v>
          </cell>
        </row>
      </sheetData>
      <sheetData sheetId="2863">
        <row r="3">
          <cell r="F3">
            <v>36130</v>
          </cell>
        </row>
      </sheetData>
      <sheetData sheetId="2864">
        <row r="4">
          <cell r="C4">
            <v>36130</v>
          </cell>
        </row>
      </sheetData>
      <sheetData sheetId="2865">
        <row r="3">
          <cell r="F3">
            <v>36130</v>
          </cell>
        </row>
      </sheetData>
      <sheetData sheetId="2866">
        <row r="4">
          <cell r="C4">
            <v>36130</v>
          </cell>
        </row>
      </sheetData>
      <sheetData sheetId="2867">
        <row r="4">
          <cell r="C4">
            <v>36130</v>
          </cell>
        </row>
      </sheetData>
      <sheetData sheetId="2868">
        <row r="4">
          <cell r="C4">
            <v>36130</v>
          </cell>
        </row>
      </sheetData>
      <sheetData sheetId="2869">
        <row r="3">
          <cell r="F3">
            <v>36130</v>
          </cell>
        </row>
      </sheetData>
      <sheetData sheetId="2870">
        <row r="4">
          <cell r="C4">
            <v>36130</v>
          </cell>
        </row>
      </sheetData>
      <sheetData sheetId="2871">
        <row r="4">
          <cell r="C4">
            <v>36130</v>
          </cell>
        </row>
      </sheetData>
      <sheetData sheetId="2872">
        <row r="4">
          <cell r="C4">
            <v>36130</v>
          </cell>
        </row>
      </sheetData>
      <sheetData sheetId="2873">
        <row r="4">
          <cell r="C4">
            <v>36130</v>
          </cell>
        </row>
      </sheetData>
      <sheetData sheetId="2874">
        <row r="3">
          <cell r="F3">
            <v>36130</v>
          </cell>
        </row>
      </sheetData>
      <sheetData sheetId="2875">
        <row r="4">
          <cell r="C4">
            <v>36130</v>
          </cell>
        </row>
      </sheetData>
      <sheetData sheetId="2876">
        <row r="3">
          <cell r="F3">
            <v>36130</v>
          </cell>
        </row>
      </sheetData>
      <sheetData sheetId="2877">
        <row r="4">
          <cell r="C4">
            <v>36130</v>
          </cell>
        </row>
      </sheetData>
      <sheetData sheetId="2878">
        <row r="4">
          <cell r="C4">
            <v>36130</v>
          </cell>
        </row>
      </sheetData>
      <sheetData sheetId="2879">
        <row r="4">
          <cell r="C4">
            <v>36130</v>
          </cell>
        </row>
      </sheetData>
      <sheetData sheetId="2880">
        <row r="4">
          <cell r="C4">
            <v>36130</v>
          </cell>
        </row>
      </sheetData>
      <sheetData sheetId="2881">
        <row r="4">
          <cell r="C4">
            <v>36130</v>
          </cell>
        </row>
      </sheetData>
      <sheetData sheetId="2882">
        <row r="3">
          <cell r="F3">
            <v>36130</v>
          </cell>
        </row>
      </sheetData>
      <sheetData sheetId="2883">
        <row r="3">
          <cell r="F3">
            <v>36130</v>
          </cell>
        </row>
      </sheetData>
      <sheetData sheetId="2884">
        <row r="4">
          <cell r="C4">
            <v>36130</v>
          </cell>
        </row>
      </sheetData>
      <sheetData sheetId="2885">
        <row r="4">
          <cell r="C4">
            <v>36130</v>
          </cell>
        </row>
      </sheetData>
      <sheetData sheetId="2886">
        <row r="4">
          <cell r="C4">
            <v>36130</v>
          </cell>
        </row>
      </sheetData>
      <sheetData sheetId="2887">
        <row r="4">
          <cell r="C4">
            <v>36130</v>
          </cell>
        </row>
      </sheetData>
      <sheetData sheetId="2888">
        <row r="4">
          <cell r="C4">
            <v>36130</v>
          </cell>
        </row>
      </sheetData>
      <sheetData sheetId="2889">
        <row r="4">
          <cell r="C4">
            <v>36130</v>
          </cell>
        </row>
      </sheetData>
      <sheetData sheetId="2890">
        <row r="4">
          <cell r="C4">
            <v>36130</v>
          </cell>
        </row>
      </sheetData>
      <sheetData sheetId="2891">
        <row r="4">
          <cell r="C4">
            <v>36130</v>
          </cell>
        </row>
      </sheetData>
      <sheetData sheetId="2892">
        <row r="4">
          <cell r="C4">
            <v>36130</v>
          </cell>
        </row>
      </sheetData>
      <sheetData sheetId="2893">
        <row r="4">
          <cell r="C4">
            <v>36130</v>
          </cell>
        </row>
      </sheetData>
      <sheetData sheetId="2894">
        <row r="4">
          <cell r="C4">
            <v>36130</v>
          </cell>
        </row>
      </sheetData>
      <sheetData sheetId="2895">
        <row r="4">
          <cell r="C4">
            <v>36130</v>
          </cell>
        </row>
      </sheetData>
      <sheetData sheetId="2896">
        <row r="4">
          <cell r="C4">
            <v>36130</v>
          </cell>
        </row>
      </sheetData>
      <sheetData sheetId="2897">
        <row r="3">
          <cell r="F3">
            <v>36130</v>
          </cell>
        </row>
      </sheetData>
      <sheetData sheetId="2898" refreshError="1"/>
      <sheetData sheetId="2899">
        <row r="3">
          <cell r="F3">
            <v>36130</v>
          </cell>
        </row>
      </sheetData>
      <sheetData sheetId="2900" refreshError="1"/>
      <sheetData sheetId="2901">
        <row r="3">
          <cell r="F3">
            <v>36130</v>
          </cell>
        </row>
      </sheetData>
      <sheetData sheetId="2902">
        <row r="3">
          <cell r="F3">
            <v>36130</v>
          </cell>
        </row>
      </sheetData>
      <sheetData sheetId="2903">
        <row r="3">
          <cell r="F3">
            <v>36130</v>
          </cell>
        </row>
      </sheetData>
      <sheetData sheetId="2904">
        <row r="3">
          <cell r="F3">
            <v>36130</v>
          </cell>
        </row>
      </sheetData>
      <sheetData sheetId="2905">
        <row r="3">
          <cell r="F3">
            <v>36130</v>
          </cell>
        </row>
      </sheetData>
      <sheetData sheetId="2906">
        <row r="3">
          <cell r="F3">
            <v>0</v>
          </cell>
        </row>
      </sheetData>
      <sheetData sheetId="2907">
        <row r="3">
          <cell r="F3">
            <v>0</v>
          </cell>
        </row>
      </sheetData>
      <sheetData sheetId="2908">
        <row r="3">
          <cell r="F3">
            <v>36130</v>
          </cell>
        </row>
      </sheetData>
      <sheetData sheetId="2909">
        <row r="3">
          <cell r="F3">
            <v>0</v>
          </cell>
        </row>
      </sheetData>
      <sheetData sheetId="2910">
        <row r="3">
          <cell r="F3">
            <v>36130</v>
          </cell>
        </row>
      </sheetData>
      <sheetData sheetId="2911">
        <row r="3">
          <cell r="F3">
            <v>36130</v>
          </cell>
        </row>
      </sheetData>
      <sheetData sheetId="2912">
        <row r="3">
          <cell r="F3">
            <v>0</v>
          </cell>
        </row>
      </sheetData>
      <sheetData sheetId="2913">
        <row r="3">
          <cell r="F3">
            <v>36130</v>
          </cell>
        </row>
      </sheetData>
      <sheetData sheetId="2914">
        <row r="4">
          <cell r="C4">
            <v>36130</v>
          </cell>
        </row>
      </sheetData>
      <sheetData sheetId="2915">
        <row r="3">
          <cell r="F3">
            <v>36130</v>
          </cell>
        </row>
      </sheetData>
      <sheetData sheetId="2916">
        <row r="4">
          <cell r="C4">
            <v>36130</v>
          </cell>
        </row>
      </sheetData>
      <sheetData sheetId="2917">
        <row r="3">
          <cell r="F3">
            <v>36130</v>
          </cell>
        </row>
      </sheetData>
      <sheetData sheetId="2918">
        <row r="4">
          <cell r="C4">
            <v>36130</v>
          </cell>
        </row>
      </sheetData>
      <sheetData sheetId="2919">
        <row r="4">
          <cell r="C4">
            <v>36130</v>
          </cell>
        </row>
      </sheetData>
      <sheetData sheetId="2920">
        <row r="4">
          <cell r="C4">
            <v>36130</v>
          </cell>
        </row>
      </sheetData>
      <sheetData sheetId="2921">
        <row r="4">
          <cell r="C4">
            <v>36130</v>
          </cell>
        </row>
      </sheetData>
      <sheetData sheetId="2922">
        <row r="4">
          <cell r="C4">
            <v>36130</v>
          </cell>
        </row>
      </sheetData>
      <sheetData sheetId="2923">
        <row r="4">
          <cell r="C4">
            <v>36130</v>
          </cell>
        </row>
      </sheetData>
      <sheetData sheetId="2924">
        <row r="4">
          <cell r="C4">
            <v>36130</v>
          </cell>
        </row>
      </sheetData>
      <sheetData sheetId="2925">
        <row r="4">
          <cell r="C4">
            <v>36130</v>
          </cell>
        </row>
      </sheetData>
      <sheetData sheetId="2926">
        <row r="4">
          <cell r="C4">
            <v>36130</v>
          </cell>
        </row>
      </sheetData>
      <sheetData sheetId="2927">
        <row r="4">
          <cell r="C4">
            <v>36130</v>
          </cell>
        </row>
      </sheetData>
      <sheetData sheetId="2928">
        <row r="4">
          <cell r="C4">
            <v>36130</v>
          </cell>
        </row>
      </sheetData>
      <sheetData sheetId="2929">
        <row r="4">
          <cell r="C4">
            <v>36130</v>
          </cell>
        </row>
      </sheetData>
      <sheetData sheetId="2930">
        <row r="4">
          <cell r="C4">
            <v>36130</v>
          </cell>
        </row>
      </sheetData>
      <sheetData sheetId="2931">
        <row r="4">
          <cell r="C4">
            <v>36130</v>
          </cell>
        </row>
      </sheetData>
      <sheetData sheetId="2932">
        <row r="3">
          <cell r="F3">
            <v>36130</v>
          </cell>
        </row>
      </sheetData>
      <sheetData sheetId="2933">
        <row r="4">
          <cell r="C4">
            <v>36130</v>
          </cell>
        </row>
      </sheetData>
      <sheetData sheetId="2934">
        <row r="3">
          <cell r="F3">
            <v>36130</v>
          </cell>
        </row>
      </sheetData>
      <sheetData sheetId="2935">
        <row r="4">
          <cell r="C4">
            <v>36130</v>
          </cell>
        </row>
      </sheetData>
      <sheetData sheetId="2936">
        <row r="4">
          <cell r="C4">
            <v>36130</v>
          </cell>
        </row>
      </sheetData>
      <sheetData sheetId="2937">
        <row r="4">
          <cell r="C4">
            <v>36130</v>
          </cell>
        </row>
      </sheetData>
      <sheetData sheetId="2938">
        <row r="4">
          <cell r="C4">
            <v>36130</v>
          </cell>
        </row>
      </sheetData>
      <sheetData sheetId="2939">
        <row r="4">
          <cell r="C4">
            <v>36130</v>
          </cell>
        </row>
      </sheetData>
      <sheetData sheetId="2940">
        <row r="4">
          <cell r="C4">
            <v>36130</v>
          </cell>
        </row>
      </sheetData>
      <sheetData sheetId="2941">
        <row r="4">
          <cell r="C4">
            <v>36130</v>
          </cell>
        </row>
      </sheetData>
      <sheetData sheetId="2942">
        <row r="4">
          <cell r="C4">
            <v>36130</v>
          </cell>
        </row>
      </sheetData>
      <sheetData sheetId="2943">
        <row r="3">
          <cell r="F3">
            <v>36130</v>
          </cell>
        </row>
      </sheetData>
      <sheetData sheetId="2944">
        <row r="4">
          <cell r="C4">
            <v>36130</v>
          </cell>
        </row>
      </sheetData>
      <sheetData sheetId="2945">
        <row r="4">
          <cell r="C4">
            <v>36130</v>
          </cell>
        </row>
      </sheetData>
      <sheetData sheetId="2946">
        <row r="3">
          <cell r="F3">
            <v>36130</v>
          </cell>
        </row>
      </sheetData>
      <sheetData sheetId="2947">
        <row r="4">
          <cell r="C4">
            <v>36130</v>
          </cell>
        </row>
      </sheetData>
      <sheetData sheetId="2948">
        <row r="3">
          <cell r="F3">
            <v>36130</v>
          </cell>
        </row>
      </sheetData>
      <sheetData sheetId="2949">
        <row r="4">
          <cell r="C4">
            <v>36130</v>
          </cell>
        </row>
      </sheetData>
      <sheetData sheetId="2950">
        <row r="3">
          <cell r="F3">
            <v>36130</v>
          </cell>
        </row>
      </sheetData>
      <sheetData sheetId="2951">
        <row r="4">
          <cell r="C4">
            <v>36130</v>
          </cell>
        </row>
      </sheetData>
      <sheetData sheetId="2952">
        <row r="3">
          <cell r="F3">
            <v>36130</v>
          </cell>
        </row>
      </sheetData>
      <sheetData sheetId="2953">
        <row r="4">
          <cell r="C4">
            <v>36130</v>
          </cell>
        </row>
      </sheetData>
      <sheetData sheetId="2954">
        <row r="3">
          <cell r="F3">
            <v>36130</v>
          </cell>
        </row>
      </sheetData>
      <sheetData sheetId="2955">
        <row r="4">
          <cell r="C4">
            <v>36130</v>
          </cell>
        </row>
      </sheetData>
      <sheetData sheetId="2956">
        <row r="4">
          <cell r="C4">
            <v>36130</v>
          </cell>
        </row>
      </sheetData>
      <sheetData sheetId="2957">
        <row r="4">
          <cell r="C4">
            <v>36130</v>
          </cell>
        </row>
      </sheetData>
      <sheetData sheetId="2958">
        <row r="4">
          <cell r="C4">
            <v>36130</v>
          </cell>
        </row>
      </sheetData>
      <sheetData sheetId="2959">
        <row r="3">
          <cell r="F3">
            <v>36130</v>
          </cell>
        </row>
      </sheetData>
      <sheetData sheetId="2960">
        <row r="3">
          <cell r="F3">
            <v>36130</v>
          </cell>
        </row>
      </sheetData>
      <sheetData sheetId="2961">
        <row r="4">
          <cell r="C4">
            <v>36130</v>
          </cell>
        </row>
      </sheetData>
      <sheetData sheetId="2962">
        <row r="4">
          <cell r="C4">
            <v>36130</v>
          </cell>
        </row>
      </sheetData>
      <sheetData sheetId="2963">
        <row r="4">
          <cell r="C4">
            <v>36130</v>
          </cell>
        </row>
      </sheetData>
      <sheetData sheetId="2964">
        <row r="4">
          <cell r="C4">
            <v>36130</v>
          </cell>
        </row>
      </sheetData>
      <sheetData sheetId="2965">
        <row r="4">
          <cell r="C4">
            <v>36130</v>
          </cell>
        </row>
      </sheetData>
      <sheetData sheetId="2966">
        <row r="4">
          <cell r="C4">
            <v>36130</v>
          </cell>
        </row>
      </sheetData>
      <sheetData sheetId="2967">
        <row r="4">
          <cell r="C4">
            <v>36130</v>
          </cell>
        </row>
      </sheetData>
      <sheetData sheetId="2968">
        <row r="3">
          <cell r="F3">
            <v>0</v>
          </cell>
        </row>
      </sheetData>
      <sheetData sheetId="2969">
        <row r="4">
          <cell r="C4">
            <v>36130</v>
          </cell>
        </row>
      </sheetData>
      <sheetData sheetId="2970">
        <row r="4">
          <cell r="C4">
            <v>36130</v>
          </cell>
        </row>
      </sheetData>
      <sheetData sheetId="2971">
        <row r="4">
          <cell r="C4">
            <v>36130</v>
          </cell>
        </row>
      </sheetData>
      <sheetData sheetId="2972">
        <row r="4">
          <cell r="C4">
            <v>36130</v>
          </cell>
        </row>
      </sheetData>
      <sheetData sheetId="2973">
        <row r="4">
          <cell r="C4">
            <v>36130</v>
          </cell>
        </row>
      </sheetData>
      <sheetData sheetId="2974">
        <row r="4">
          <cell r="C4">
            <v>36130</v>
          </cell>
        </row>
      </sheetData>
      <sheetData sheetId="2975">
        <row r="4">
          <cell r="C4">
            <v>36130</v>
          </cell>
        </row>
      </sheetData>
      <sheetData sheetId="2976">
        <row r="4">
          <cell r="C4">
            <v>36130</v>
          </cell>
        </row>
      </sheetData>
      <sheetData sheetId="2977">
        <row r="3">
          <cell r="F3">
            <v>36130</v>
          </cell>
        </row>
      </sheetData>
      <sheetData sheetId="2978">
        <row r="4">
          <cell r="C4">
            <v>36130</v>
          </cell>
        </row>
      </sheetData>
      <sheetData sheetId="2979">
        <row r="3">
          <cell r="F3">
            <v>0</v>
          </cell>
        </row>
      </sheetData>
      <sheetData sheetId="2980">
        <row r="4">
          <cell r="C4">
            <v>36130</v>
          </cell>
        </row>
      </sheetData>
      <sheetData sheetId="2981">
        <row r="3">
          <cell r="F3">
            <v>36130</v>
          </cell>
        </row>
      </sheetData>
      <sheetData sheetId="2982">
        <row r="4">
          <cell r="C4">
            <v>36130</v>
          </cell>
        </row>
      </sheetData>
      <sheetData sheetId="2983">
        <row r="3">
          <cell r="F3">
            <v>36130</v>
          </cell>
        </row>
      </sheetData>
      <sheetData sheetId="2984">
        <row r="4">
          <cell r="C4">
            <v>36130</v>
          </cell>
        </row>
      </sheetData>
      <sheetData sheetId="2985">
        <row r="3">
          <cell r="F3">
            <v>36130</v>
          </cell>
        </row>
      </sheetData>
      <sheetData sheetId="2986">
        <row r="4">
          <cell r="C4">
            <v>36130</v>
          </cell>
        </row>
      </sheetData>
      <sheetData sheetId="2987">
        <row r="3">
          <cell r="F3">
            <v>36130</v>
          </cell>
        </row>
      </sheetData>
      <sheetData sheetId="2988">
        <row r="4">
          <cell r="C4">
            <v>36130</v>
          </cell>
        </row>
      </sheetData>
      <sheetData sheetId="2989">
        <row r="4">
          <cell r="C4">
            <v>36130</v>
          </cell>
        </row>
      </sheetData>
      <sheetData sheetId="2990">
        <row r="4">
          <cell r="C4">
            <v>36130</v>
          </cell>
        </row>
      </sheetData>
      <sheetData sheetId="2991">
        <row r="4">
          <cell r="C4">
            <v>36130</v>
          </cell>
        </row>
      </sheetData>
      <sheetData sheetId="2992">
        <row r="4">
          <cell r="C4">
            <v>36130</v>
          </cell>
        </row>
      </sheetData>
      <sheetData sheetId="2993">
        <row r="4">
          <cell r="C4">
            <v>36130</v>
          </cell>
        </row>
      </sheetData>
      <sheetData sheetId="2994">
        <row r="4">
          <cell r="C4">
            <v>36130</v>
          </cell>
        </row>
      </sheetData>
      <sheetData sheetId="2995">
        <row r="4">
          <cell r="C4">
            <v>36130</v>
          </cell>
        </row>
      </sheetData>
      <sheetData sheetId="2996">
        <row r="4">
          <cell r="C4">
            <v>36130</v>
          </cell>
        </row>
      </sheetData>
      <sheetData sheetId="2997">
        <row r="3">
          <cell r="F3">
            <v>36130</v>
          </cell>
        </row>
      </sheetData>
      <sheetData sheetId="2998">
        <row r="4">
          <cell r="C4">
            <v>36130</v>
          </cell>
        </row>
      </sheetData>
      <sheetData sheetId="2999">
        <row r="4">
          <cell r="C4">
            <v>36130</v>
          </cell>
        </row>
      </sheetData>
      <sheetData sheetId="3000">
        <row r="3">
          <cell r="F3">
            <v>36130</v>
          </cell>
        </row>
      </sheetData>
      <sheetData sheetId="3001">
        <row r="3">
          <cell r="F3">
            <v>36130</v>
          </cell>
        </row>
      </sheetData>
      <sheetData sheetId="3002">
        <row r="4">
          <cell r="C4">
            <v>36130</v>
          </cell>
        </row>
      </sheetData>
      <sheetData sheetId="3003">
        <row r="4">
          <cell r="C4">
            <v>36130</v>
          </cell>
        </row>
      </sheetData>
      <sheetData sheetId="3004">
        <row r="4">
          <cell r="C4">
            <v>36130</v>
          </cell>
        </row>
      </sheetData>
      <sheetData sheetId="3005">
        <row r="4">
          <cell r="C4">
            <v>36130</v>
          </cell>
        </row>
      </sheetData>
      <sheetData sheetId="3006">
        <row r="4">
          <cell r="C4">
            <v>36130</v>
          </cell>
        </row>
      </sheetData>
      <sheetData sheetId="3007">
        <row r="3">
          <cell r="F3">
            <v>36130</v>
          </cell>
        </row>
      </sheetData>
      <sheetData sheetId="3008">
        <row r="3">
          <cell r="F3">
            <v>36130</v>
          </cell>
        </row>
      </sheetData>
      <sheetData sheetId="3009">
        <row r="4">
          <cell r="C4">
            <v>36130</v>
          </cell>
        </row>
      </sheetData>
      <sheetData sheetId="3010">
        <row r="4">
          <cell r="C4">
            <v>36130</v>
          </cell>
        </row>
      </sheetData>
      <sheetData sheetId="3011">
        <row r="4">
          <cell r="C4">
            <v>36130</v>
          </cell>
        </row>
      </sheetData>
      <sheetData sheetId="3012">
        <row r="4">
          <cell r="C4">
            <v>36130</v>
          </cell>
        </row>
      </sheetData>
      <sheetData sheetId="3013">
        <row r="4">
          <cell r="C4">
            <v>36130</v>
          </cell>
        </row>
      </sheetData>
      <sheetData sheetId="3014">
        <row r="4">
          <cell r="C4">
            <v>36130</v>
          </cell>
        </row>
      </sheetData>
      <sheetData sheetId="3015">
        <row r="4">
          <cell r="C4">
            <v>36130</v>
          </cell>
        </row>
      </sheetData>
      <sheetData sheetId="3016">
        <row r="3">
          <cell r="F3">
            <v>36130</v>
          </cell>
        </row>
      </sheetData>
      <sheetData sheetId="3017">
        <row r="4">
          <cell r="C4">
            <v>36130</v>
          </cell>
        </row>
      </sheetData>
      <sheetData sheetId="3018">
        <row r="3">
          <cell r="F3">
            <v>36130</v>
          </cell>
        </row>
      </sheetData>
      <sheetData sheetId="3019">
        <row r="4">
          <cell r="C4">
            <v>36130</v>
          </cell>
        </row>
      </sheetData>
      <sheetData sheetId="3020">
        <row r="3">
          <cell r="F3">
            <v>36130</v>
          </cell>
        </row>
      </sheetData>
      <sheetData sheetId="3021">
        <row r="4">
          <cell r="C4">
            <v>36130</v>
          </cell>
        </row>
      </sheetData>
      <sheetData sheetId="3022">
        <row r="3">
          <cell r="F3">
            <v>36130</v>
          </cell>
        </row>
      </sheetData>
      <sheetData sheetId="3023">
        <row r="4">
          <cell r="C4">
            <v>36130</v>
          </cell>
        </row>
      </sheetData>
      <sheetData sheetId="3024">
        <row r="3">
          <cell r="F3">
            <v>36130</v>
          </cell>
        </row>
      </sheetData>
      <sheetData sheetId="3025">
        <row r="4">
          <cell r="C4">
            <v>36130</v>
          </cell>
        </row>
      </sheetData>
      <sheetData sheetId="3026">
        <row r="4">
          <cell r="C4">
            <v>36130</v>
          </cell>
        </row>
      </sheetData>
      <sheetData sheetId="3027">
        <row r="4">
          <cell r="C4">
            <v>0</v>
          </cell>
        </row>
      </sheetData>
      <sheetData sheetId="3028">
        <row r="4">
          <cell r="C4">
            <v>36130</v>
          </cell>
        </row>
      </sheetData>
      <sheetData sheetId="3029">
        <row r="4">
          <cell r="C4">
            <v>36130</v>
          </cell>
        </row>
      </sheetData>
      <sheetData sheetId="3030">
        <row r="3">
          <cell r="F3">
            <v>36130</v>
          </cell>
        </row>
      </sheetData>
      <sheetData sheetId="3031">
        <row r="3">
          <cell r="F3">
            <v>36130</v>
          </cell>
        </row>
      </sheetData>
      <sheetData sheetId="3032">
        <row r="4">
          <cell r="C4">
            <v>36130</v>
          </cell>
        </row>
      </sheetData>
      <sheetData sheetId="3033">
        <row r="4">
          <cell r="C4">
            <v>36130</v>
          </cell>
        </row>
      </sheetData>
      <sheetData sheetId="3034">
        <row r="4">
          <cell r="C4">
            <v>36130</v>
          </cell>
        </row>
      </sheetData>
      <sheetData sheetId="3035">
        <row r="3">
          <cell r="F3">
            <v>0</v>
          </cell>
        </row>
      </sheetData>
      <sheetData sheetId="3036">
        <row r="4">
          <cell r="C4">
            <v>36130</v>
          </cell>
        </row>
      </sheetData>
      <sheetData sheetId="3037">
        <row r="4">
          <cell r="C4">
            <v>36130</v>
          </cell>
        </row>
      </sheetData>
      <sheetData sheetId="3038">
        <row r="3">
          <cell r="F3">
            <v>36130</v>
          </cell>
        </row>
      </sheetData>
      <sheetData sheetId="3039">
        <row r="4">
          <cell r="C4">
            <v>36130</v>
          </cell>
        </row>
      </sheetData>
      <sheetData sheetId="3040">
        <row r="4">
          <cell r="C4">
            <v>36130</v>
          </cell>
        </row>
      </sheetData>
      <sheetData sheetId="3041">
        <row r="4">
          <cell r="C4">
            <v>36130</v>
          </cell>
        </row>
      </sheetData>
      <sheetData sheetId="3042">
        <row r="4">
          <cell r="C4">
            <v>36130</v>
          </cell>
        </row>
      </sheetData>
      <sheetData sheetId="3043">
        <row r="4">
          <cell r="C4">
            <v>36130</v>
          </cell>
        </row>
      </sheetData>
      <sheetData sheetId="3044">
        <row r="4">
          <cell r="C4">
            <v>36130</v>
          </cell>
        </row>
      </sheetData>
      <sheetData sheetId="3045">
        <row r="4">
          <cell r="C4">
            <v>36130</v>
          </cell>
        </row>
      </sheetData>
      <sheetData sheetId="3046">
        <row r="4">
          <cell r="C4">
            <v>36130</v>
          </cell>
        </row>
      </sheetData>
      <sheetData sheetId="3047">
        <row r="3">
          <cell r="F3">
            <v>36130</v>
          </cell>
        </row>
      </sheetData>
      <sheetData sheetId="3048">
        <row r="4">
          <cell r="C4">
            <v>36130</v>
          </cell>
        </row>
      </sheetData>
      <sheetData sheetId="3049">
        <row r="4">
          <cell r="C4">
            <v>36130</v>
          </cell>
        </row>
      </sheetData>
      <sheetData sheetId="3050">
        <row r="4">
          <cell r="C4">
            <v>36130</v>
          </cell>
        </row>
      </sheetData>
      <sheetData sheetId="3051">
        <row r="3">
          <cell r="F3">
            <v>36130</v>
          </cell>
        </row>
      </sheetData>
      <sheetData sheetId="3052">
        <row r="3">
          <cell r="F3">
            <v>36130</v>
          </cell>
        </row>
      </sheetData>
      <sheetData sheetId="3053">
        <row r="3">
          <cell r="F3">
            <v>36130</v>
          </cell>
        </row>
      </sheetData>
      <sheetData sheetId="3054">
        <row r="3">
          <cell r="F3">
            <v>0</v>
          </cell>
        </row>
      </sheetData>
      <sheetData sheetId="3055">
        <row r="3">
          <cell r="F3">
            <v>36130</v>
          </cell>
        </row>
      </sheetData>
      <sheetData sheetId="3056">
        <row r="3">
          <cell r="F3">
            <v>36130</v>
          </cell>
        </row>
      </sheetData>
      <sheetData sheetId="3057">
        <row r="3">
          <cell r="F3">
            <v>0</v>
          </cell>
        </row>
      </sheetData>
      <sheetData sheetId="3058">
        <row r="3">
          <cell r="F3">
            <v>36130</v>
          </cell>
        </row>
      </sheetData>
      <sheetData sheetId="3059">
        <row r="3">
          <cell r="F3">
            <v>36130</v>
          </cell>
        </row>
      </sheetData>
      <sheetData sheetId="3060">
        <row r="3">
          <cell r="F3">
            <v>0</v>
          </cell>
        </row>
      </sheetData>
      <sheetData sheetId="3061">
        <row r="3">
          <cell r="F3">
            <v>0</v>
          </cell>
        </row>
      </sheetData>
      <sheetData sheetId="3062">
        <row r="3">
          <cell r="F3">
            <v>36130</v>
          </cell>
        </row>
      </sheetData>
      <sheetData sheetId="3063">
        <row r="3">
          <cell r="F3">
            <v>36130</v>
          </cell>
        </row>
      </sheetData>
      <sheetData sheetId="3064">
        <row r="3">
          <cell r="F3">
            <v>0</v>
          </cell>
        </row>
      </sheetData>
      <sheetData sheetId="3065">
        <row r="3">
          <cell r="F3">
            <v>36130</v>
          </cell>
        </row>
      </sheetData>
      <sheetData sheetId="3066" refreshError="1"/>
      <sheetData sheetId="3067" refreshError="1"/>
      <sheetData sheetId="3068" refreshError="1"/>
      <sheetData sheetId="3069">
        <row r="3">
          <cell r="F3">
            <v>36130</v>
          </cell>
        </row>
      </sheetData>
      <sheetData sheetId="3070">
        <row r="4">
          <cell r="C4">
            <v>36130</v>
          </cell>
        </row>
      </sheetData>
      <sheetData sheetId="3071">
        <row r="4">
          <cell r="C4">
            <v>36130</v>
          </cell>
        </row>
      </sheetData>
      <sheetData sheetId="3072">
        <row r="4">
          <cell r="C4">
            <v>36130</v>
          </cell>
        </row>
      </sheetData>
      <sheetData sheetId="3073">
        <row r="4">
          <cell r="C4">
            <v>36130</v>
          </cell>
        </row>
      </sheetData>
      <sheetData sheetId="3074">
        <row r="4">
          <cell r="C4">
            <v>36130</v>
          </cell>
        </row>
      </sheetData>
      <sheetData sheetId="3075">
        <row r="4">
          <cell r="C4">
            <v>36130</v>
          </cell>
        </row>
      </sheetData>
      <sheetData sheetId="3076">
        <row r="4">
          <cell r="C4">
            <v>36130</v>
          </cell>
        </row>
      </sheetData>
      <sheetData sheetId="3077">
        <row r="4">
          <cell r="C4">
            <v>36130</v>
          </cell>
        </row>
      </sheetData>
      <sheetData sheetId="3078">
        <row r="4">
          <cell r="C4">
            <v>36130</v>
          </cell>
        </row>
      </sheetData>
      <sheetData sheetId="3079">
        <row r="4">
          <cell r="C4">
            <v>36130</v>
          </cell>
        </row>
      </sheetData>
      <sheetData sheetId="3080">
        <row r="4">
          <cell r="C4">
            <v>36130</v>
          </cell>
        </row>
      </sheetData>
      <sheetData sheetId="3081">
        <row r="4">
          <cell r="C4">
            <v>36130</v>
          </cell>
        </row>
      </sheetData>
      <sheetData sheetId="3082">
        <row r="4">
          <cell r="C4">
            <v>36130</v>
          </cell>
        </row>
      </sheetData>
      <sheetData sheetId="3083">
        <row r="4">
          <cell r="C4">
            <v>36130</v>
          </cell>
        </row>
      </sheetData>
      <sheetData sheetId="3084">
        <row r="4">
          <cell r="C4">
            <v>36130</v>
          </cell>
        </row>
      </sheetData>
      <sheetData sheetId="3085">
        <row r="4">
          <cell r="C4">
            <v>36130</v>
          </cell>
        </row>
      </sheetData>
      <sheetData sheetId="3086">
        <row r="4">
          <cell r="C4">
            <v>36130</v>
          </cell>
        </row>
      </sheetData>
      <sheetData sheetId="3087">
        <row r="4">
          <cell r="C4">
            <v>36130</v>
          </cell>
        </row>
      </sheetData>
      <sheetData sheetId="3088">
        <row r="3">
          <cell r="F3">
            <v>36130</v>
          </cell>
        </row>
      </sheetData>
      <sheetData sheetId="3089">
        <row r="4">
          <cell r="C4">
            <v>36130</v>
          </cell>
        </row>
      </sheetData>
      <sheetData sheetId="3090">
        <row r="3">
          <cell r="F3">
            <v>36130</v>
          </cell>
        </row>
      </sheetData>
      <sheetData sheetId="3091">
        <row r="3">
          <cell r="F3">
            <v>36130</v>
          </cell>
        </row>
      </sheetData>
      <sheetData sheetId="3092">
        <row r="4">
          <cell r="C4">
            <v>36130</v>
          </cell>
        </row>
      </sheetData>
      <sheetData sheetId="3093">
        <row r="4">
          <cell r="C4">
            <v>36130</v>
          </cell>
        </row>
      </sheetData>
      <sheetData sheetId="3094">
        <row r="4">
          <cell r="C4">
            <v>36130</v>
          </cell>
        </row>
      </sheetData>
      <sheetData sheetId="3095">
        <row r="4">
          <cell r="C4">
            <v>36130</v>
          </cell>
        </row>
      </sheetData>
      <sheetData sheetId="3096">
        <row r="4">
          <cell r="C4">
            <v>36130</v>
          </cell>
        </row>
      </sheetData>
      <sheetData sheetId="3097">
        <row r="4">
          <cell r="C4">
            <v>36130</v>
          </cell>
        </row>
      </sheetData>
      <sheetData sheetId="3098">
        <row r="4">
          <cell r="C4">
            <v>36130</v>
          </cell>
        </row>
      </sheetData>
      <sheetData sheetId="3099">
        <row r="4">
          <cell r="C4">
            <v>36130</v>
          </cell>
        </row>
      </sheetData>
      <sheetData sheetId="3100">
        <row r="4">
          <cell r="C4">
            <v>36130</v>
          </cell>
        </row>
      </sheetData>
      <sheetData sheetId="3101">
        <row r="4">
          <cell r="C4">
            <v>36130</v>
          </cell>
        </row>
      </sheetData>
      <sheetData sheetId="3102">
        <row r="4">
          <cell r="C4">
            <v>36130</v>
          </cell>
        </row>
      </sheetData>
      <sheetData sheetId="3103">
        <row r="4">
          <cell r="C4">
            <v>36130</v>
          </cell>
        </row>
      </sheetData>
      <sheetData sheetId="3104">
        <row r="4">
          <cell r="C4">
            <v>36130</v>
          </cell>
        </row>
      </sheetData>
      <sheetData sheetId="3105">
        <row r="4">
          <cell r="C4">
            <v>36130</v>
          </cell>
        </row>
      </sheetData>
      <sheetData sheetId="3106">
        <row r="4">
          <cell r="C4">
            <v>36130</v>
          </cell>
        </row>
      </sheetData>
      <sheetData sheetId="3107">
        <row r="4">
          <cell r="C4">
            <v>36130</v>
          </cell>
        </row>
      </sheetData>
      <sheetData sheetId="3108">
        <row r="4">
          <cell r="C4">
            <v>36130</v>
          </cell>
        </row>
      </sheetData>
      <sheetData sheetId="3109">
        <row r="4">
          <cell r="C4">
            <v>36130</v>
          </cell>
        </row>
      </sheetData>
      <sheetData sheetId="3110">
        <row r="4">
          <cell r="C4">
            <v>36130</v>
          </cell>
        </row>
      </sheetData>
      <sheetData sheetId="3111">
        <row r="4">
          <cell r="C4">
            <v>36130</v>
          </cell>
        </row>
      </sheetData>
      <sheetData sheetId="3112">
        <row r="4">
          <cell r="C4">
            <v>36130</v>
          </cell>
        </row>
      </sheetData>
      <sheetData sheetId="3113">
        <row r="4">
          <cell r="C4">
            <v>36130</v>
          </cell>
        </row>
      </sheetData>
      <sheetData sheetId="3114">
        <row r="3">
          <cell r="F3">
            <v>36130</v>
          </cell>
        </row>
      </sheetData>
      <sheetData sheetId="3115">
        <row r="4">
          <cell r="C4">
            <v>36130</v>
          </cell>
        </row>
      </sheetData>
      <sheetData sheetId="3116">
        <row r="4">
          <cell r="C4">
            <v>36130</v>
          </cell>
        </row>
      </sheetData>
      <sheetData sheetId="3117">
        <row r="4">
          <cell r="C4">
            <v>36130</v>
          </cell>
        </row>
      </sheetData>
      <sheetData sheetId="3118">
        <row r="4">
          <cell r="C4">
            <v>36130</v>
          </cell>
        </row>
      </sheetData>
      <sheetData sheetId="3119">
        <row r="4">
          <cell r="C4">
            <v>36130</v>
          </cell>
        </row>
      </sheetData>
      <sheetData sheetId="3120">
        <row r="4">
          <cell r="C4">
            <v>36130</v>
          </cell>
        </row>
      </sheetData>
      <sheetData sheetId="3121">
        <row r="4">
          <cell r="C4">
            <v>36130</v>
          </cell>
        </row>
      </sheetData>
      <sheetData sheetId="3122">
        <row r="4">
          <cell r="C4">
            <v>36130</v>
          </cell>
        </row>
      </sheetData>
      <sheetData sheetId="3123">
        <row r="4">
          <cell r="C4">
            <v>36130</v>
          </cell>
        </row>
      </sheetData>
      <sheetData sheetId="3124">
        <row r="4">
          <cell r="C4">
            <v>36130</v>
          </cell>
        </row>
      </sheetData>
      <sheetData sheetId="3125">
        <row r="4">
          <cell r="C4">
            <v>36130</v>
          </cell>
        </row>
      </sheetData>
      <sheetData sheetId="3126">
        <row r="4">
          <cell r="C4">
            <v>36130</v>
          </cell>
        </row>
      </sheetData>
      <sheetData sheetId="3127">
        <row r="4">
          <cell r="C4">
            <v>36130</v>
          </cell>
        </row>
      </sheetData>
      <sheetData sheetId="3128">
        <row r="4">
          <cell r="C4">
            <v>36130</v>
          </cell>
        </row>
      </sheetData>
      <sheetData sheetId="3129">
        <row r="4">
          <cell r="C4">
            <v>36130</v>
          </cell>
        </row>
      </sheetData>
      <sheetData sheetId="3130">
        <row r="4">
          <cell r="C4">
            <v>36130</v>
          </cell>
        </row>
      </sheetData>
      <sheetData sheetId="3131">
        <row r="4">
          <cell r="C4">
            <v>36130</v>
          </cell>
        </row>
      </sheetData>
      <sheetData sheetId="3132">
        <row r="4">
          <cell r="C4">
            <v>36130</v>
          </cell>
        </row>
      </sheetData>
      <sheetData sheetId="3133">
        <row r="4">
          <cell r="C4">
            <v>36130</v>
          </cell>
        </row>
      </sheetData>
      <sheetData sheetId="3134">
        <row r="4">
          <cell r="C4">
            <v>36130</v>
          </cell>
        </row>
      </sheetData>
      <sheetData sheetId="3135">
        <row r="4">
          <cell r="C4">
            <v>36130</v>
          </cell>
        </row>
      </sheetData>
      <sheetData sheetId="3136">
        <row r="4">
          <cell r="C4">
            <v>36130</v>
          </cell>
        </row>
      </sheetData>
      <sheetData sheetId="3137">
        <row r="4">
          <cell r="C4">
            <v>36130</v>
          </cell>
        </row>
      </sheetData>
      <sheetData sheetId="3138">
        <row r="3">
          <cell r="F3">
            <v>36130</v>
          </cell>
        </row>
      </sheetData>
      <sheetData sheetId="3139">
        <row r="4">
          <cell r="C4">
            <v>36130</v>
          </cell>
        </row>
      </sheetData>
      <sheetData sheetId="3140">
        <row r="4">
          <cell r="C4">
            <v>36130</v>
          </cell>
        </row>
      </sheetData>
      <sheetData sheetId="3141">
        <row r="4">
          <cell r="C4">
            <v>36130</v>
          </cell>
        </row>
      </sheetData>
      <sheetData sheetId="3142">
        <row r="4">
          <cell r="C4">
            <v>36130</v>
          </cell>
        </row>
      </sheetData>
      <sheetData sheetId="3143">
        <row r="4">
          <cell r="C4">
            <v>36130</v>
          </cell>
        </row>
      </sheetData>
      <sheetData sheetId="3144">
        <row r="4">
          <cell r="C4">
            <v>36130</v>
          </cell>
        </row>
      </sheetData>
      <sheetData sheetId="3145">
        <row r="4">
          <cell r="C4">
            <v>36130</v>
          </cell>
        </row>
      </sheetData>
      <sheetData sheetId="3146">
        <row r="4">
          <cell r="C4">
            <v>36130</v>
          </cell>
        </row>
      </sheetData>
      <sheetData sheetId="3147">
        <row r="4">
          <cell r="C4">
            <v>36130</v>
          </cell>
        </row>
      </sheetData>
      <sheetData sheetId="3148">
        <row r="4">
          <cell r="C4">
            <v>36130</v>
          </cell>
        </row>
      </sheetData>
      <sheetData sheetId="3149">
        <row r="4">
          <cell r="C4">
            <v>36130</v>
          </cell>
        </row>
      </sheetData>
      <sheetData sheetId="3150">
        <row r="4">
          <cell r="C4">
            <v>36130</v>
          </cell>
        </row>
      </sheetData>
      <sheetData sheetId="3151">
        <row r="4">
          <cell r="C4">
            <v>36130</v>
          </cell>
        </row>
      </sheetData>
      <sheetData sheetId="3152">
        <row r="4">
          <cell r="C4">
            <v>36130</v>
          </cell>
        </row>
      </sheetData>
      <sheetData sheetId="3153">
        <row r="4">
          <cell r="C4">
            <v>36130</v>
          </cell>
        </row>
      </sheetData>
      <sheetData sheetId="3154">
        <row r="4">
          <cell r="C4">
            <v>36130</v>
          </cell>
        </row>
      </sheetData>
      <sheetData sheetId="3155">
        <row r="4">
          <cell r="C4">
            <v>36130</v>
          </cell>
        </row>
      </sheetData>
      <sheetData sheetId="3156">
        <row r="4">
          <cell r="C4">
            <v>36130</v>
          </cell>
        </row>
      </sheetData>
      <sheetData sheetId="3157">
        <row r="4">
          <cell r="C4">
            <v>36130</v>
          </cell>
        </row>
      </sheetData>
      <sheetData sheetId="3158">
        <row r="4">
          <cell r="C4">
            <v>36130</v>
          </cell>
        </row>
      </sheetData>
      <sheetData sheetId="3159">
        <row r="4">
          <cell r="C4">
            <v>36130</v>
          </cell>
        </row>
      </sheetData>
      <sheetData sheetId="3160">
        <row r="4">
          <cell r="C4">
            <v>36130</v>
          </cell>
        </row>
      </sheetData>
      <sheetData sheetId="3161">
        <row r="4">
          <cell r="C4">
            <v>36130</v>
          </cell>
        </row>
      </sheetData>
      <sheetData sheetId="3162">
        <row r="4">
          <cell r="C4">
            <v>36130</v>
          </cell>
        </row>
      </sheetData>
      <sheetData sheetId="3163">
        <row r="4">
          <cell r="C4">
            <v>36130</v>
          </cell>
        </row>
      </sheetData>
      <sheetData sheetId="3164">
        <row r="4">
          <cell r="C4">
            <v>36130</v>
          </cell>
        </row>
      </sheetData>
      <sheetData sheetId="3165">
        <row r="4">
          <cell r="C4">
            <v>36130</v>
          </cell>
        </row>
      </sheetData>
      <sheetData sheetId="3166">
        <row r="4">
          <cell r="C4">
            <v>0</v>
          </cell>
        </row>
      </sheetData>
      <sheetData sheetId="3167">
        <row r="4">
          <cell r="C4">
            <v>36130</v>
          </cell>
        </row>
      </sheetData>
      <sheetData sheetId="3168">
        <row r="4">
          <cell r="C4">
            <v>36130</v>
          </cell>
        </row>
      </sheetData>
      <sheetData sheetId="3169">
        <row r="4">
          <cell r="C4">
            <v>36130</v>
          </cell>
        </row>
      </sheetData>
      <sheetData sheetId="3170">
        <row r="4">
          <cell r="C4">
            <v>36130</v>
          </cell>
        </row>
      </sheetData>
      <sheetData sheetId="3171">
        <row r="4">
          <cell r="C4">
            <v>36130</v>
          </cell>
        </row>
      </sheetData>
      <sheetData sheetId="3172">
        <row r="4">
          <cell r="C4">
            <v>36130</v>
          </cell>
        </row>
      </sheetData>
      <sheetData sheetId="3173">
        <row r="4">
          <cell r="C4">
            <v>36130</v>
          </cell>
        </row>
      </sheetData>
      <sheetData sheetId="3174">
        <row r="4">
          <cell r="C4">
            <v>36130</v>
          </cell>
        </row>
      </sheetData>
      <sheetData sheetId="3175">
        <row r="4">
          <cell r="C4">
            <v>36130</v>
          </cell>
        </row>
      </sheetData>
      <sheetData sheetId="3176">
        <row r="4">
          <cell r="C4">
            <v>36130</v>
          </cell>
        </row>
      </sheetData>
      <sheetData sheetId="3177">
        <row r="4">
          <cell r="C4">
            <v>36130</v>
          </cell>
        </row>
      </sheetData>
      <sheetData sheetId="3178">
        <row r="4">
          <cell r="C4">
            <v>36130</v>
          </cell>
        </row>
      </sheetData>
      <sheetData sheetId="3179">
        <row r="4">
          <cell r="C4">
            <v>36130</v>
          </cell>
        </row>
      </sheetData>
      <sheetData sheetId="3180">
        <row r="4">
          <cell r="C4">
            <v>36130</v>
          </cell>
        </row>
      </sheetData>
      <sheetData sheetId="3181">
        <row r="4">
          <cell r="C4">
            <v>36130</v>
          </cell>
        </row>
      </sheetData>
      <sheetData sheetId="3182">
        <row r="4">
          <cell r="C4">
            <v>36130</v>
          </cell>
        </row>
      </sheetData>
      <sheetData sheetId="3183">
        <row r="4">
          <cell r="C4">
            <v>36130</v>
          </cell>
        </row>
      </sheetData>
      <sheetData sheetId="3184">
        <row r="4">
          <cell r="C4">
            <v>36130</v>
          </cell>
        </row>
      </sheetData>
      <sheetData sheetId="3185">
        <row r="4">
          <cell r="C4">
            <v>36130</v>
          </cell>
        </row>
      </sheetData>
      <sheetData sheetId="3186">
        <row r="4">
          <cell r="C4">
            <v>36130</v>
          </cell>
        </row>
      </sheetData>
      <sheetData sheetId="3187">
        <row r="4">
          <cell r="C4">
            <v>36130</v>
          </cell>
        </row>
      </sheetData>
      <sheetData sheetId="3188">
        <row r="4">
          <cell r="C4">
            <v>36130</v>
          </cell>
        </row>
      </sheetData>
      <sheetData sheetId="3189">
        <row r="4">
          <cell r="C4">
            <v>36130</v>
          </cell>
        </row>
      </sheetData>
      <sheetData sheetId="3190">
        <row r="4">
          <cell r="C4">
            <v>36130</v>
          </cell>
        </row>
      </sheetData>
      <sheetData sheetId="3191">
        <row r="4">
          <cell r="C4">
            <v>36130</v>
          </cell>
        </row>
      </sheetData>
      <sheetData sheetId="3192">
        <row r="4">
          <cell r="C4">
            <v>36130</v>
          </cell>
        </row>
      </sheetData>
      <sheetData sheetId="3193">
        <row r="4">
          <cell r="C4">
            <v>36130</v>
          </cell>
        </row>
      </sheetData>
      <sheetData sheetId="3194">
        <row r="4">
          <cell r="C4">
            <v>36130</v>
          </cell>
        </row>
      </sheetData>
      <sheetData sheetId="3195">
        <row r="4">
          <cell r="C4">
            <v>36130</v>
          </cell>
        </row>
      </sheetData>
      <sheetData sheetId="3196">
        <row r="4">
          <cell r="C4">
            <v>36130</v>
          </cell>
        </row>
      </sheetData>
      <sheetData sheetId="3197">
        <row r="4">
          <cell r="C4">
            <v>36130</v>
          </cell>
        </row>
      </sheetData>
      <sheetData sheetId="3198">
        <row r="4">
          <cell r="C4">
            <v>36130</v>
          </cell>
        </row>
      </sheetData>
      <sheetData sheetId="3199">
        <row r="4">
          <cell r="C4">
            <v>36130</v>
          </cell>
        </row>
      </sheetData>
      <sheetData sheetId="3200">
        <row r="4">
          <cell r="C4">
            <v>36130</v>
          </cell>
        </row>
      </sheetData>
      <sheetData sheetId="3201">
        <row r="4">
          <cell r="C4">
            <v>36130</v>
          </cell>
        </row>
      </sheetData>
      <sheetData sheetId="3202">
        <row r="4">
          <cell r="C4">
            <v>36130</v>
          </cell>
        </row>
      </sheetData>
      <sheetData sheetId="3203">
        <row r="4">
          <cell r="C4">
            <v>36130</v>
          </cell>
        </row>
      </sheetData>
      <sheetData sheetId="3204">
        <row r="4">
          <cell r="C4">
            <v>36130</v>
          </cell>
        </row>
      </sheetData>
      <sheetData sheetId="3205">
        <row r="4">
          <cell r="C4">
            <v>36130</v>
          </cell>
        </row>
      </sheetData>
      <sheetData sheetId="3206">
        <row r="4">
          <cell r="C4">
            <v>36130</v>
          </cell>
        </row>
      </sheetData>
      <sheetData sheetId="3207">
        <row r="4">
          <cell r="C4">
            <v>36130</v>
          </cell>
        </row>
      </sheetData>
      <sheetData sheetId="3208">
        <row r="4">
          <cell r="C4">
            <v>36130</v>
          </cell>
        </row>
      </sheetData>
      <sheetData sheetId="3209">
        <row r="4">
          <cell r="C4">
            <v>36130</v>
          </cell>
        </row>
      </sheetData>
      <sheetData sheetId="3210" refreshError="1"/>
      <sheetData sheetId="3211" refreshError="1"/>
      <sheetData sheetId="3212" refreshError="1"/>
      <sheetData sheetId="3213">
        <row r="4">
          <cell r="C4">
            <v>36130</v>
          </cell>
        </row>
      </sheetData>
      <sheetData sheetId="3214">
        <row r="4">
          <cell r="C4">
            <v>36130</v>
          </cell>
        </row>
      </sheetData>
      <sheetData sheetId="3215">
        <row r="4">
          <cell r="C4">
            <v>36130</v>
          </cell>
        </row>
      </sheetData>
      <sheetData sheetId="3216">
        <row r="3">
          <cell r="F3">
            <v>36130</v>
          </cell>
        </row>
      </sheetData>
      <sheetData sheetId="3217">
        <row r="4">
          <cell r="C4">
            <v>36130</v>
          </cell>
        </row>
      </sheetData>
      <sheetData sheetId="3218">
        <row r="4">
          <cell r="C4">
            <v>36130</v>
          </cell>
        </row>
      </sheetData>
      <sheetData sheetId="3219">
        <row r="4">
          <cell r="C4">
            <v>36130</v>
          </cell>
        </row>
      </sheetData>
      <sheetData sheetId="3220">
        <row r="3">
          <cell r="F3">
            <v>36130</v>
          </cell>
        </row>
      </sheetData>
      <sheetData sheetId="3221">
        <row r="4">
          <cell r="C4">
            <v>36130</v>
          </cell>
        </row>
      </sheetData>
      <sheetData sheetId="3222">
        <row r="3">
          <cell r="F3">
            <v>36130</v>
          </cell>
        </row>
      </sheetData>
      <sheetData sheetId="3223">
        <row r="4">
          <cell r="C4">
            <v>36130</v>
          </cell>
        </row>
      </sheetData>
      <sheetData sheetId="3224">
        <row r="4">
          <cell r="C4">
            <v>36130</v>
          </cell>
        </row>
      </sheetData>
      <sheetData sheetId="3225">
        <row r="4">
          <cell r="C4">
            <v>36130</v>
          </cell>
        </row>
      </sheetData>
      <sheetData sheetId="3226">
        <row r="4">
          <cell r="C4">
            <v>36130</v>
          </cell>
        </row>
      </sheetData>
      <sheetData sheetId="3227">
        <row r="4">
          <cell r="C4">
            <v>36130</v>
          </cell>
        </row>
      </sheetData>
      <sheetData sheetId="3228">
        <row r="4">
          <cell r="C4">
            <v>36130</v>
          </cell>
        </row>
      </sheetData>
      <sheetData sheetId="3229">
        <row r="4">
          <cell r="C4">
            <v>36130</v>
          </cell>
        </row>
      </sheetData>
      <sheetData sheetId="3230">
        <row r="4">
          <cell r="C4">
            <v>36130</v>
          </cell>
        </row>
      </sheetData>
      <sheetData sheetId="3231">
        <row r="4">
          <cell r="C4">
            <v>36130</v>
          </cell>
        </row>
      </sheetData>
      <sheetData sheetId="3232">
        <row r="4">
          <cell r="C4">
            <v>36130</v>
          </cell>
        </row>
      </sheetData>
      <sheetData sheetId="3233">
        <row r="3">
          <cell r="F3">
            <v>36130</v>
          </cell>
        </row>
      </sheetData>
      <sheetData sheetId="3234">
        <row r="4">
          <cell r="C4">
            <v>36130</v>
          </cell>
        </row>
      </sheetData>
      <sheetData sheetId="3235">
        <row r="3">
          <cell r="F3">
            <v>36130</v>
          </cell>
        </row>
      </sheetData>
      <sheetData sheetId="3236">
        <row r="4">
          <cell r="C4">
            <v>36130</v>
          </cell>
        </row>
      </sheetData>
      <sheetData sheetId="3237">
        <row r="4">
          <cell r="C4">
            <v>36130</v>
          </cell>
        </row>
      </sheetData>
      <sheetData sheetId="3238">
        <row r="4">
          <cell r="C4">
            <v>36130</v>
          </cell>
        </row>
      </sheetData>
      <sheetData sheetId="3239">
        <row r="4">
          <cell r="C4">
            <v>36130</v>
          </cell>
        </row>
      </sheetData>
      <sheetData sheetId="3240">
        <row r="4">
          <cell r="C4">
            <v>36130</v>
          </cell>
        </row>
      </sheetData>
      <sheetData sheetId="3241">
        <row r="4">
          <cell r="C4">
            <v>36130</v>
          </cell>
        </row>
      </sheetData>
      <sheetData sheetId="3242">
        <row r="4">
          <cell r="C4">
            <v>36130</v>
          </cell>
        </row>
      </sheetData>
      <sheetData sheetId="3243">
        <row r="4">
          <cell r="C4">
            <v>36130</v>
          </cell>
        </row>
      </sheetData>
      <sheetData sheetId="3244">
        <row r="4">
          <cell r="C4">
            <v>36130</v>
          </cell>
        </row>
      </sheetData>
      <sheetData sheetId="3245">
        <row r="4">
          <cell r="C4">
            <v>36130</v>
          </cell>
        </row>
      </sheetData>
      <sheetData sheetId="3246">
        <row r="4">
          <cell r="C4">
            <v>36130</v>
          </cell>
        </row>
      </sheetData>
      <sheetData sheetId="3247">
        <row r="3">
          <cell r="F3">
            <v>36130</v>
          </cell>
        </row>
      </sheetData>
      <sheetData sheetId="3248">
        <row r="4">
          <cell r="C4">
            <v>36130</v>
          </cell>
        </row>
      </sheetData>
      <sheetData sheetId="3249">
        <row r="4">
          <cell r="C4">
            <v>36130</v>
          </cell>
        </row>
      </sheetData>
      <sheetData sheetId="3250">
        <row r="4">
          <cell r="C4">
            <v>36130</v>
          </cell>
        </row>
      </sheetData>
      <sheetData sheetId="3251">
        <row r="4">
          <cell r="C4">
            <v>36130</v>
          </cell>
        </row>
      </sheetData>
      <sheetData sheetId="3252">
        <row r="4">
          <cell r="C4">
            <v>36130</v>
          </cell>
        </row>
      </sheetData>
      <sheetData sheetId="3253">
        <row r="3">
          <cell r="F3">
            <v>36130</v>
          </cell>
        </row>
      </sheetData>
      <sheetData sheetId="3254">
        <row r="4">
          <cell r="C4">
            <v>36130</v>
          </cell>
        </row>
      </sheetData>
      <sheetData sheetId="3255">
        <row r="4">
          <cell r="C4">
            <v>36130</v>
          </cell>
        </row>
      </sheetData>
      <sheetData sheetId="3256">
        <row r="3">
          <cell r="F3">
            <v>36130</v>
          </cell>
        </row>
      </sheetData>
      <sheetData sheetId="3257">
        <row r="4">
          <cell r="C4">
            <v>36130</v>
          </cell>
        </row>
      </sheetData>
      <sheetData sheetId="3258">
        <row r="4">
          <cell r="C4">
            <v>36130</v>
          </cell>
        </row>
      </sheetData>
      <sheetData sheetId="3259">
        <row r="4">
          <cell r="C4">
            <v>36130</v>
          </cell>
        </row>
      </sheetData>
      <sheetData sheetId="3260">
        <row r="3">
          <cell r="F3">
            <v>36130</v>
          </cell>
        </row>
      </sheetData>
      <sheetData sheetId="3261">
        <row r="4">
          <cell r="C4">
            <v>36130</v>
          </cell>
        </row>
      </sheetData>
      <sheetData sheetId="3262">
        <row r="4">
          <cell r="C4">
            <v>36130</v>
          </cell>
        </row>
      </sheetData>
      <sheetData sheetId="3263">
        <row r="4">
          <cell r="C4">
            <v>36130</v>
          </cell>
        </row>
      </sheetData>
      <sheetData sheetId="3264">
        <row r="4">
          <cell r="C4">
            <v>36130</v>
          </cell>
        </row>
      </sheetData>
      <sheetData sheetId="3265">
        <row r="3">
          <cell r="F3">
            <v>36130</v>
          </cell>
        </row>
      </sheetData>
      <sheetData sheetId="3266">
        <row r="4">
          <cell r="C4">
            <v>36130</v>
          </cell>
        </row>
      </sheetData>
      <sheetData sheetId="3267">
        <row r="4">
          <cell r="C4">
            <v>36130</v>
          </cell>
        </row>
      </sheetData>
      <sheetData sheetId="3268">
        <row r="4">
          <cell r="C4">
            <v>36130</v>
          </cell>
        </row>
      </sheetData>
      <sheetData sheetId="3269">
        <row r="3">
          <cell r="F3">
            <v>36130</v>
          </cell>
        </row>
      </sheetData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>
        <row r="3">
          <cell r="F3">
            <v>0</v>
          </cell>
        </row>
      </sheetData>
      <sheetData sheetId="3283" refreshError="1"/>
      <sheetData sheetId="3284" refreshError="1"/>
      <sheetData sheetId="3285" refreshError="1"/>
      <sheetData sheetId="3286">
        <row r="4">
          <cell r="C4">
            <v>36130</v>
          </cell>
        </row>
      </sheetData>
      <sheetData sheetId="3287">
        <row r="4">
          <cell r="C4">
            <v>36130</v>
          </cell>
        </row>
      </sheetData>
      <sheetData sheetId="3288">
        <row r="3">
          <cell r="F3">
            <v>36130</v>
          </cell>
        </row>
      </sheetData>
      <sheetData sheetId="3289" refreshError="1"/>
      <sheetData sheetId="3290" refreshError="1"/>
      <sheetData sheetId="3291" refreshError="1"/>
      <sheetData sheetId="3292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4">
          <cell r="C4">
            <v>0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 refreshError="1"/>
      <sheetData sheetId="34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1"/>
      <sheetName val="16"/>
      <sheetName val="50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eritme"/>
      <sheetName val="LİSTE_FİYATLARI"/>
      <sheetName val="metin"/>
      <sheetName val="demir"/>
      <sheetName val="irsaliye_tesbit4-5"/>
      <sheetName val="WEBER_MARKEM_FİYATLAR"/>
      <sheetName val="Cash2"/>
      <sheetName val="Z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boq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4 -Механика"/>
      <sheetName val="TES?SAT"/>
      <sheetName val="LOB"/>
      <sheetName val="FATURA"/>
      <sheetName val="Teklif.2"/>
      <sheetName val="Faturanızı Özelleştirin"/>
      <sheetName val="BILGI GIR"/>
      <sheetName val="BLOK-KE??F"/>
      <sheetName val="?CMAL"/>
      <sheetName val="katsay?lar"/>
      <sheetName val="(c)YOSİ"/>
      <sheetName val="Teklif.2.xls"/>
      <sheetName val="Sheet1"/>
      <sheetName val="Kesif_Ozeti"/>
      <sheetName val="#BAŞV"/>
      <sheetName val="imalat iç sayfa"/>
      <sheetName val="TABLO-3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Faturanızı_Özelleştirin"/>
      <sheetName val="BILGI_GIR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Teklif_2"/>
      <sheetName val="Teklif_2_xls"/>
      <sheetName val="imalat_iç_sayfa"/>
      <sheetName val="BLOK-KE__F"/>
      <sheetName val="TES_SAT"/>
      <sheetName val="_CMAL"/>
      <sheetName val="katsay_lar"/>
      <sheetName val="Veri Tabanı"/>
      <sheetName val=""/>
      <sheetName val="Общий итог"/>
      <sheetName val="HKED.KEŞFİ İmalat"/>
      <sheetName val="YEŞİL DEFTER-İmalat"/>
      <sheetName val="KALIP"/>
      <sheetName val="Demir Fiyat Farkı KD"/>
      <sheetName val="Sayfa2"/>
      <sheetName val="Finansal tamamlanma Eğrisi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4_-Механика"/>
      <sheetName val="imalat_iç_sayfa1"/>
      <sheetName val="Veri_Tabanı"/>
      <sheetName val="HKED_KEŞFİ_İmalat"/>
      <sheetName val="YEŞİL_DEFTER-İmalat"/>
      <sheetName val="Finansal_tamamlanma_Eğrisi"/>
      <sheetName val="Demir_Fiyat_Farkı_KD"/>
      <sheetName val="LİSTS"/>
      <sheetName val="Y.D"/>
      <sheetName val="masraf yeri"/>
      <sheetName val="Y_D"/>
      <sheetName val="masraf_yeri"/>
      <sheetName val="TCMB"/>
      <sheetName val="FİRMALAR"/>
      <sheetName val="YK Nat. Gas (Off-site)"/>
      <sheetName val="B. Fiyatlar"/>
      <sheetName val="sal"/>
      <sheetName val="04.Özet"/>
      <sheetName val="Veri"/>
      <sheetName val="VTR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AOP Summary-2"/>
      <sheetName val="rayıc"/>
      <sheetName val="pencere merkezi ys ab"/>
      <sheetName val="kule pencere merk"/>
      <sheetName val="Kur"/>
      <sheetName val="info "/>
      <sheetName val="13-İŞGÜCÜ.HİSTOGRAM'03"/>
      <sheetName val="DATA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1.11.b"/>
      <sheetName val="Ictas (SPV ve ICA) detay"/>
      <sheetName val="Personel Maliyet Ictas on SPV"/>
      <sheetName val="TAŞERON"/>
      <sheetName val="Data - Alt Kategori"/>
      <sheetName val="LİSTE"/>
      <sheetName val="Bilgi"/>
      <sheetName val="HAKEDİŞ KEŞFİ"/>
      <sheetName val=" N Finansal Eğri"/>
      <sheetName val="COST-TZ"/>
      <sheetName val="FitOutConfCentre"/>
      <sheetName val="İhzar"/>
      <sheetName val="Rate Analysis"/>
      <sheetName val="AC"/>
      <sheetName val="FILTER SCH"/>
      <sheetName val="CONVECTOR"/>
      <sheetName val="FCU "/>
      <sheetName val="37"/>
      <sheetName val="SIVA"/>
      <sheetName val="ISITMA"/>
      <sheetName val="Опции"/>
      <sheetName val="Проект"/>
      <sheetName val="Анализ"/>
      <sheetName val="ek bina metraj"/>
      <sheetName val="KAPAK"/>
      <sheetName val="B03"/>
      <sheetName val="eryamankeşif"/>
      <sheetName val="analizler"/>
      <sheetName val="Tut 1"/>
      <sheetName val="7İŞGÜCÜ-DAĞILIM"/>
      <sheetName val="Finansal t. Eğrisi"/>
      <sheetName val="Sayfa1"/>
      <sheetName val="Лист1"/>
      <sheetName val="KABULLER"/>
      <sheetName val="BUTCE KURLARI"/>
      <sheetName val="asansör-tr"/>
      <sheetName val="Grafik_Altlık"/>
      <sheetName val="MALZEME VE İŞÇİLİK"/>
      <sheetName val="ÖN KAPAK"/>
      <sheetName val="bsat muflu"/>
      <sheetName val="BF2001"/>
      <sheetName val="171_02_4 u hangar"/>
      <sheetName val="GENEL KESIF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RAPOR1_İMALAT İLERLEME"/>
      <sheetName val="Summary"/>
      <sheetName val="keşif özeti"/>
      <sheetName val="degisken"/>
      <sheetName val="(G)"/>
      <sheetName val="YK_Nat__Gas_(Off-site)"/>
      <sheetName val="KOD"/>
      <sheetName val="ESCON"/>
      <sheetName val="ÖDEME-36-kredili_뀁崔퐃㦨"/>
      <sheetName val="ÖDEME-36-kredili_뀀䨔퐃⚨"/>
      <sheetName val="ÖDEME-36-kredili_퐃⚨적췉"/>
      <sheetName val="ÖDEME-36-kredili_𢡊_x001f__x0000_"/>
      <sheetName val="Top Sheet"/>
      <sheetName val="Haftalık.Rapor"/>
      <sheetName val="arka kapak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sarf"/>
      <sheetName val="9.Taşeron"/>
      <sheetName val="PURS ORJİNAL"/>
      <sheetName val="PURS"/>
      <sheetName val="TASK"/>
      <sheetName val="BOQ "/>
      <sheetName val="Spread"/>
      <sheetName val="dýsýplýn"/>
      <sheetName val="CASHFLOWS"/>
      <sheetName val="Katsayı"/>
      <sheetName val="TEI"/>
      <sheetName val="8) FATURA"/>
      <sheetName val="Sheet2"/>
      <sheetName val="PE-F-42 Rev 01 Manpower"/>
      <sheetName val="Sebepler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DİZİN"/>
      <sheetName val="KESİNTİLER"/>
      <sheetName val="MAHFİL KAT"/>
      <sheetName val="227"/>
      <sheetName val="228"/>
      <sheetName val="231"/>
      <sheetName val="233"/>
      <sheetName val="234"/>
      <sheetName val="sheet3"/>
      <sheetName val="HARFLER"/>
      <sheetName val="22 A BLOK YEVMİYE TUTANAĞI"/>
      <sheetName val="Л Сад_исходный"/>
      <sheetName val="Rapor"/>
      <sheetName val="VERİ"/>
      <sheetName val="Бюджет прочее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Коэффициентарий"/>
      <sheetName val="ÖDEME-36-kredili_𢡊_x001f_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4_-Механика9"/>
      <sheetName val="Veri_Tabanı9"/>
      <sheetName val="masraf_yeri9"/>
      <sheetName val="imalat_iç_sayfa10"/>
      <sheetName val="Y_D9"/>
      <sheetName val="Finansal_tamamlanma_Eğrisi9"/>
      <sheetName val="Demir_Fiyat_Farkı_KD9"/>
      <sheetName val="pencere_merkezi_ys_ab6"/>
      <sheetName val="kule_pencere_merk6"/>
      <sheetName val="HKED_KEŞFİ_İmalat9"/>
      <sheetName val="YEŞİL_DEFTER-İmalat9"/>
      <sheetName val="B__Fiyatlar6"/>
      <sheetName val="YK_Nat__Gas_(Off-site)1"/>
      <sheetName val="Общий_итог"/>
      <sheetName val="Ictas_(SPV_ve_ICA)_detay"/>
      <sheetName val="Personel_Maliyet_Ictas_on_SPV"/>
      <sheetName val="info_5"/>
      <sheetName val="1_11_b"/>
      <sheetName val="Finansal_t__Eğrisi"/>
      <sheetName val="Tut_1"/>
      <sheetName val="Data_-_Alt_Kategori"/>
      <sheetName val="Top_Sheet"/>
      <sheetName val="Haftalık_Rapor"/>
      <sheetName val="Rate_Analysis"/>
      <sheetName val="FILTER_SCH"/>
      <sheetName val="FCU_"/>
      <sheetName val="HAKEDİŞ_KEŞFİ"/>
      <sheetName val="MALZEME_VE_İŞÇİLİK"/>
      <sheetName val="_N_Finansal_Eğri"/>
      <sheetName val="AOP_Summary-2"/>
      <sheetName val="13-İŞGÜCÜ_HİSTOGRAM'03"/>
      <sheetName val="BUTCE_KURLARI"/>
      <sheetName val="bsat_muflu"/>
      <sheetName val="ÖN_KAPAK"/>
      <sheetName val="171_02_4_u_hangar"/>
      <sheetName val="GENEL_KESIF"/>
      <sheetName val="RAPOR1_İMALAT_İLERLEME"/>
      <sheetName val="keşif_özeti"/>
      <sheetName val="arka_kapak"/>
      <sheetName val="8)_FATURA"/>
      <sheetName val="İNŞAAT"/>
      <sheetName val="Справочник статей"/>
      <sheetName val="Списки"/>
      <sheetName val="ÖDEME-36-kredili_Ȁ"/>
      <sheetName val="bfk2000"/>
      <sheetName val="PURS_ORJİNAL"/>
      <sheetName val="ek_bina_metraj"/>
      <sheetName val="PE-F-42_Rev_01_Manpower"/>
      <sheetName val="ÖDEME-36-kredili_𢡊"/>
      <sheetName val="04_Özet"/>
      <sheetName val="BOQ_"/>
      <sheetName val="ELZ_Grafik_Altlik"/>
      <sheetName val="İTT_Elazığ_KPK"/>
      <sheetName val="BRS_Grafik_Altlik"/>
      <sheetName val="İTT_Bursa_KPK"/>
      <sheetName val="ICMAL"/>
      <sheetName val="bfk2002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imalat_iç_sayfa15"/>
      <sheetName val="Veri_Tabanı14"/>
      <sheetName val="4_-Механика14"/>
      <sheetName val="HKED_KEŞFİ_İmalat14"/>
      <sheetName val="YEŞİL_DEFTER-İmalat14"/>
      <sheetName val="Finansal_tamamlanma_Eğrisi14"/>
      <sheetName val="Demir_Fiyat_Farkı_KD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HAKEDİŞ_KEŞFİ5"/>
      <sheetName val="info_10"/>
      <sheetName val="_N_Finansal_Eğri5"/>
      <sheetName val="AOP_Summary-25"/>
      <sheetName val="BUTCE_KURLARI5"/>
      <sheetName val="Rate_Analysis5"/>
      <sheetName val="FILTER_SCH5"/>
      <sheetName val="FCU_5"/>
      <sheetName val="Data_-_Alt_Kategori5"/>
      <sheetName val="13-İŞGÜCÜ_HİSTOGRAM'035"/>
      <sheetName val="bsat_muflu5"/>
      <sheetName val="MALZEME_VE_İŞÇİLİK5"/>
      <sheetName val="ÖN_KAPAK5"/>
      <sheetName val="171_02_4_u_hangar5"/>
      <sheetName val="GENEL_KESIF5"/>
      <sheetName val="RAPOR1_İMALAT_İLERLEME5"/>
      <sheetName val="Ictas_(SPV_ve_ICA)_detay5"/>
      <sheetName val="Personel_Maliyet_Ictas_on_SPV5"/>
      <sheetName val="1_11_b5"/>
      <sheetName val="PURS_ORJİNAL5"/>
      <sheetName val="arka_kapak5"/>
      <sheetName val="keşif_özeti5"/>
      <sheetName val="Finansal_t__Eğrisi5"/>
      <sheetName val="Tut_15"/>
      <sheetName val="Top_Sheet5"/>
      <sheetName val="Haftalık_Rapor5"/>
      <sheetName val="ek_bina_metraj5"/>
      <sheetName val="8)_FATURA5"/>
      <sheetName val="PE-F-42_Rev_01_Manpower5"/>
      <sheetName val="04_Özet5"/>
      <sheetName val="BOQ_5"/>
      <sheetName val="MAHFİL_KAT1"/>
      <sheetName val="22_A_BLOK_YEVMİYE_TUTANAĞI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16"/>
      <sheetName val="Teklif_2_xls16"/>
      <sheetName val="imalat_iç_sayfa16"/>
      <sheetName val="Veri_Tabanı15"/>
      <sheetName val="4_-Механика15"/>
      <sheetName val="HKED_KEŞFİ_İmalat15"/>
      <sheetName val="YEŞİL_DEFTER-İmalat15"/>
      <sheetName val="Finansal_tamamlanma_Eğrisi15"/>
      <sheetName val="Demir_Fiyat_Farkı_KD15"/>
      <sheetName val="Y_D15"/>
      <sheetName val="masraf_yeri15"/>
      <sheetName val="B__Fiyatlar12"/>
      <sheetName val="YK_Nat__Gas_(Off-site)7"/>
      <sheetName val="Общий_итог6"/>
      <sheetName val="pencere_merkezi_ys_ab12"/>
      <sheetName val="kule_pencere_merk12"/>
      <sheetName val="HAKEDİŞ_KEŞFİ6"/>
      <sheetName val="info_11"/>
      <sheetName val="_N_Finansal_Eğri6"/>
      <sheetName val="AOP_Summary-26"/>
      <sheetName val="BUTCE_KURLARI6"/>
      <sheetName val="Rate_Analysis6"/>
      <sheetName val="FILTER_SCH6"/>
      <sheetName val="FCU_6"/>
      <sheetName val="Data_-_Alt_Kategori6"/>
      <sheetName val="13-İŞGÜCÜ_HİSTOGRAM'036"/>
      <sheetName val="bsat_muflu6"/>
      <sheetName val="MALZEME_VE_İŞÇİLİK6"/>
      <sheetName val="ÖN_KAPAK6"/>
      <sheetName val="171_02_4_u_hangar6"/>
      <sheetName val="GENEL_KESIF6"/>
      <sheetName val="RAPOR1_İMALAT_İLERLEME6"/>
      <sheetName val="Ictas_(SPV_ve_ICA)_detay6"/>
      <sheetName val="Personel_Maliyet_Ictas_on_SPV6"/>
      <sheetName val="1_11_b6"/>
      <sheetName val="PURS_ORJİNAL6"/>
      <sheetName val="arka_kapak6"/>
      <sheetName val="keşif_özeti6"/>
      <sheetName val="Finansal_t__Eğrisi6"/>
      <sheetName val="Tut_16"/>
      <sheetName val="Top_Sheet6"/>
      <sheetName val="Haftalık_Rapor6"/>
      <sheetName val="ek_bina_metraj6"/>
      <sheetName val="8)_FATURA6"/>
      <sheetName val="PE-F-42_Rev_01_Manpower6"/>
      <sheetName val="04_Özet6"/>
      <sheetName val="BOQ_6"/>
      <sheetName val="MAHFİL_KAT2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OW (не трогать)"/>
      <sheetName val="Выжимка по затратам 2"/>
      <sheetName val="1C_2кв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Coeff"/>
      <sheetName val="TABLO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Veri_Tabanı16"/>
      <sheetName val="4_-Механика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B__Fiyatlar13"/>
      <sheetName val="YK_Nat__Gas_(Off-site)8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171_02_4_u_hangar7"/>
      <sheetName val="GENEL_KESIF7"/>
      <sheetName val="RAPOR1_İMALAT_İLERLEME7"/>
      <sheetName val="Ictas_(SPV_ve_ICA)_detay7"/>
      <sheetName val="Personel_Maliyet_Ictas_on_SPV7"/>
      <sheetName val="1_11_b7"/>
      <sheetName val="PURS_ORJİNAL7"/>
      <sheetName val="arka_kapak7"/>
      <sheetName val="keşif_özeti7"/>
      <sheetName val="Finansal_t__Eğrisi7"/>
      <sheetName val="Tut_17"/>
      <sheetName val="Top_Sheet7"/>
      <sheetName val="Haftalık_Rapor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bank"/>
      <sheetName val="MAHAL LİSTELERİ"/>
      <sheetName val="HiPath3000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önyüz"/>
      <sheetName val="9-Y.İ.L. İcmal"/>
      <sheetName val="Beton İcmal"/>
      <sheetName val="TEKLİF ANA TABLO (TOPSHEET)"/>
      <sheetName val="Personel (2)"/>
      <sheetName val="Makina Ekipman"/>
      <sheetName val="ENDİREK MASRAF TABLOSU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Справочники"/>
      <sheetName val="ÖZET"/>
      <sheetName val="갑지(추정)"/>
      <sheetName val="PriceSummary"/>
      <sheetName val="PLANT"/>
      <sheetName val="INSTRUMENT"/>
      <sheetName val="SpecITEM"/>
      <sheetName val="LINE_Sc"/>
      <sheetName val="MOTOR"/>
      <sheetName val="Personel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VERİ KOLARI"/>
      <sheetName val="Listeler"/>
      <sheetName val="bfk"/>
      <sheetName val="9_Taşeron"/>
      <sheetName val="YBFA"/>
      <sheetName val="TenderItemCurrencies"/>
      <sheetName val="MAHFİL_KAT5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irsaliye tesbit4-5"/>
      <sheetName val="YAKLAŞIK MALİYET"/>
      <sheetName val="Veriler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TEKLİF KATSAYILARI"/>
      <sheetName val="M-Book for Conc"/>
      <sheetName val="M-Book for FW"/>
      <sheetName val="irsaliye_tesbit4-51"/>
      <sheetName val="irsaliye_tesbit4-52"/>
      <sheetName val="irsaliye_tesbit4-53"/>
      <sheetName val="Başlık"/>
      <sheetName val="LIST"/>
      <sheetName val="Бюджет_прочее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Л_Сад_исходный"/>
      <sheetName val="Справочник_статей"/>
      <sheetName val="9_Taşeron1"/>
      <sheetName val="Birim_Fiyat_Tablosu1"/>
      <sheetName val="B_F_11_1"/>
      <sheetName val="B_F_0011"/>
      <sheetName val="B_F_0021"/>
      <sheetName val="B_F_0031"/>
      <sheetName val="B_F_0041"/>
      <sheetName val="B_F_0051"/>
      <sheetName val="B_F_0071"/>
      <sheetName val="B_F_0081"/>
      <sheetName val="B_F_0091"/>
      <sheetName val="B_F_0101"/>
      <sheetName val="B_F_0111"/>
      <sheetName val="B_F_0121"/>
      <sheetName val="B_F_0131"/>
      <sheetName val="B_F_0141"/>
      <sheetName val="B_F_0151"/>
      <sheetName val="B_F_0161"/>
      <sheetName val="B_F_0171"/>
      <sheetName val="B_F_0201"/>
      <sheetName val="B_F_0211"/>
      <sheetName val="B_F_0221"/>
      <sheetName val="Бюджет_прочее1"/>
      <sheetName val="Л_Сад_исходный1"/>
      <sheetName val="Справочник_статей1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A01_TOPRAK਀㙹԰_x0000_缀_x0000__x0000__x0000_"/>
      <sheetName val="Мосфильм"/>
      <sheetName val="лист для списков"/>
      <sheetName val="Sheet4"/>
      <sheetName val="KPC - Site Management"/>
      <sheetName val="irsaliye_tesbit4-55"/>
      <sheetName val="irsaliye_tesbit4-54"/>
      <sheetName val="input"/>
      <sheetName val="#REF"/>
      <sheetName val="KABLO"/>
      <sheetName val="9-Y_İ_L__İcmal"/>
      <sheetName val="Faturanızı_Özelleşti"/>
      <sheetName val="SELAHATTİN VERMEZ YEVMİYE"/>
      <sheetName val="AHMET AKBULAK "/>
      <sheetName val="ANALİZLER 1"/>
      <sheetName val="ap.hak."/>
      <sheetName val="maliyet"/>
      <sheetName val="RAYİÇLER"/>
      <sheetName val="MARKALAR"/>
      <sheetName val="GENEL GİDER VE DÖVİZ"/>
      <sheetName val="ELKTRİK_124"/>
      <sheetName val="NAKİT_DEĞERLENDİRME24"/>
      <sheetName val="BF-EK_(ATTIRILMIŞ)24"/>
      <sheetName val="KEŞİF-fiz_(2)24"/>
      <sheetName val="KEŞİF-fiz_(3)24"/>
      <sheetName val="MAHAL_LİSTESİ24"/>
      <sheetName val="KİR-KAR_(2)24"/>
      <sheetName val="ÖDEME-36-kredili_(2)24"/>
      <sheetName val="ÖDEME-36-kredili_(3)24"/>
      <sheetName val="Faturanızı_Özelleştirin22"/>
      <sheetName val="BILGI_GIR22"/>
      <sheetName val="BUTÇE_ÖZET22"/>
      <sheetName val="PROJE_MUKAYESE22"/>
      <sheetName val="İCMAL_BÜTÇE22"/>
      <sheetName val="GERÇEKLEŞEN_BÜTÇE_22"/>
      <sheetName val="GERÇEKLEŞEN_BÜTÇE22"/>
      <sheetName val="HEDEF_BÜTÇE22"/>
      <sheetName val="A09_PEYZAJ_TT-EK1_22"/>
      <sheetName val="A01_TOPRAK_İŞLERİ22"/>
      <sheetName val="A01_İNKLINOMETRE22"/>
      <sheetName val="A02_OZBEK_AS22"/>
      <sheetName val="A02_OZBEK_ADI22"/>
      <sheetName val="A02__OZBEK_ADA_DISI22"/>
      <sheetName val="A03_KABA_YAPI22"/>
      <sheetName val="A04_TUGRA_AS22"/>
      <sheetName val="A04_TUGRA_ADI22"/>
      <sheetName val="A04_İnce_İşler_Keşif22"/>
      <sheetName val="A04_P-LINE22"/>
      <sheetName val="A04_KAPLAMA22"/>
      <sheetName val="A04_SOSYAL_TESİSLER22"/>
      <sheetName val="A04_SERAMİK22"/>
      <sheetName val="A04_MERMER_KEŞİF22"/>
      <sheetName val="MERMER_METRAJ22"/>
      <sheetName val="A04_ALÜMİNYUM22"/>
      <sheetName val="A04_ÇELİK_KAPI22"/>
      <sheetName val="A04_İÇ_KAPI22"/>
      <sheetName val="A04_SAC_KAPI22"/>
      <sheetName val="A04_SAC_KAPI_METRAJ22"/>
      <sheetName val="A04_PVC22"/>
      <sheetName val="PVC_METRAJI22"/>
      <sheetName val="A04_MOBİLYA22"/>
      <sheetName val="A04_VİTRİFİYE22"/>
      <sheetName val="A05_CEPHE22"/>
      <sheetName val="A05_DIŞ_KABA_SIVA22"/>
      <sheetName val="A03-04-06_ÇATI_22"/>
      <sheetName val="A06_PLINE22"/>
      <sheetName val="A07_MEK_EROGLU22"/>
      <sheetName val="A07_MEK_AS22"/>
      <sheetName val="SIHHİ_TESİSAT_AS22"/>
      <sheetName val="KLİMA_TESİSATI_AS22"/>
      <sheetName val="TEST,_AYAR,_İŞL_AS22"/>
      <sheetName val="A07_MEK_ADI22"/>
      <sheetName val="SIHHİ_TESİSAT_ADI22"/>
      <sheetName val="KLİMA_TESİSATI_ADI22"/>
      <sheetName val="TEST,_AYAR,_İŞL_ADI22"/>
      <sheetName val="A08_ELK_EROĞLU22"/>
      <sheetName val="A08_AS__AS22"/>
      <sheetName val="A08_AS_ADI22"/>
      <sheetName val="A08_ELK_AS22"/>
      <sheetName val="2_BLOK_İCMAL-AS22"/>
      <sheetName val="_BL_ORTAK_ALANLAR-AS22"/>
      <sheetName val="BL_DAİRE_İÇLER-AS22"/>
      <sheetName val="3_SOSYAL_ALAN_GENEL_İCMAL-AS22"/>
      <sheetName val="HİDROFOR_ODASI_İCMAL-AS22"/>
      <sheetName val="HİDROFOR_ODASI-AS22"/>
      <sheetName val="SİTE_YÖNETİM_İCMAL-AS22"/>
      <sheetName val="SİTE_YÖNETİM-AS22"/>
      <sheetName val="SOSYAL_TESİS_SPOR_İCMAL-AS22"/>
      <sheetName val="SOSYAL_TESİS_SPOR-AS22"/>
      <sheetName val="SOSYAL_TESİS_CAFE_İCMAL-AS22"/>
      <sheetName val="SOSYAL_TESİS_CAFE-AS22"/>
      <sheetName val="GÜVENLİK_VE_SÜS_HAVUZU_İCMAL-22"/>
      <sheetName val="GÜVENLİK_VE_SÜS_HAVUZU22"/>
      <sheetName val="4_İCMAL_ALTYAPI-AS22"/>
      <sheetName val="A08_ELK_ADI_22"/>
      <sheetName val="2_BLOK_İCMAL-ADI22"/>
      <sheetName val="_BL_ORTAK_ALANLAR-ADI22"/>
      <sheetName val="BL_DAİRE_İÇLERİ-ADI22"/>
      <sheetName val="3_SOSYAL_ALAN_GENEL_İCMAL-ADI22"/>
      <sheetName val="HİDROFOR_ODASI_İCMAL-ADI22"/>
      <sheetName val="HİDROFOR_ODASI-ADI22"/>
      <sheetName val="SİTE_YÖNETİM_İCMAL-ADI22"/>
      <sheetName val="SİTE_YÖNETİM-ADI22"/>
      <sheetName val="SOSYAL_TESİS_SPOR_İCMAL-ADI22"/>
      <sheetName val="SOSYAL_TESİS_SPOR-ADI22"/>
      <sheetName val="SOSYAL_TESİS_CAFE_İCMAL-ADI22"/>
      <sheetName val="SOSYAL_TESİS_CAFE-ADI22"/>
      <sheetName val="GÜVENLİK_VE_SÜS_HAV-İCMAL-ADI22"/>
      <sheetName val="GÜVENLİK_VE_SÜS_HAVUZU-ADI22"/>
      <sheetName val="4_İCMAL_ALTYAPI-ADI22"/>
      <sheetName val="A10_ŞANTİYE_GELEN_GİDER22"/>
      <sheetName val="GÜVENLİK_KLÜBELERİ22"/>
      <sheetName val="Teklif_222"/>
      <sheetName val="Teklif_2_xls22"/>
      <sheetName val="4_-Механика21"/>
      <sheetName val="Veri_Tabanı21"/>
      <sheetName val="imalat_iç_sayfa22"/>
      <sheetName val="HKED_KEŞFİ_İmalat21"/>
      <sheetName val="YEŞİL_DEFTER-İmalat21"/>
      <sheetName val="Finansal_tamamlanma_Eğrisi21"/>
      <sheetName val="Demir_Fiyat_Farkı_KD21"/>
      <sheetName val="Y_D21"/>
      <sheetName val="masraf_yeri21"/>
      <sheetName val="YK_Nat__Gas_(Off-site)13"/>
      <sheetName val="B__Fiyatlar18"/>
      <sheetName val="pencere_merkezi_ys_ab18"/>
      <sheetName val="kule_pencere_merk18"/>
      <sheetName val="Общий_итог12"/>
      <sheetName val="info_17"/>
      <sheetName val="Data_-_Alt_Kategori12"/>
      <sheetName val="Ictas_(SPV_ve_ICA)_detay12"/>
      <sheetName val="Personel_Maliyet_Ictas_on_SPV12"/>
      <sheetName val="1_11_b12"/>
      <sheetName val="Rate_Analysis12"/>
      <sheetName val="FILTER_SCH12"/>
      <sheetName val="FCU_12"/>
      <sheetName val="HAKEDİŞ_KEŞFİ12"/>
      <sheetName val="MALZEME_VE_İŞÇİLİK12"/>
      <sheetName val="_N_Finansal_Eğri12"/>
      <sheetName val="AOP_Summary-212"/>
      <sheetName val="13-İŞGÜCÜ_HİSTOGRAM'0312"/>
      <sheetName val="BUTCE_KURLARI12"/>
      <sheetName val="Top_Sheet12"/>
      <sheetName val="Finansal_t__Eğrisi12"/>
      <sheetName val="Tut_112"/>
      <sheetName val="ÖN_KAPAK12"/>
      <sheetName val="Haftalık_Rapor12"/>
      <sheetName val="bsat_muflu12"/>
      <sheetName val="keşif_özeti12"/>
      <sheetName val="RAPOR1_İMALAT_İLERLEME12"/>
      <sheetName val="171_02_4_u_hangar12"/>
      <sheetName val="GENEL_KESIF12"/>
      <sheetName val="arka_kapak12"/>
      <sheetName val="8)_FATURA12"/>
      <sheetName val="PURS_ORJİNAL12"/>
      <sheetName val="ek_bina_metraj12"/>
      <sheetName val="PE-F-42_Rev_01_Manpower12"/>
      <sheetName val="BOQ_12"/>
      <sheetName val="MAHFİL_KAT6"/>
      <sheetName val="04_Özet12"/>
      <sheetName val="22_A_BLOK_YEVMİYE_TUTANAĞI5"/>
      <sheetName val="TEKLİF_ANA_TABLO_(TOPSHEET)"/>
      <sheetName val="Personel_(2)"/>
      <sheetName val="Makina_Ekipman"/>
      <sheetName val="ENDİREK_MASRAF_TABLOSU"/>
      <sheetName val="ISITMA_VE_SOĞUTMA"/>
      <sheetName val="KLİMA_-_HAVALANDIRMA"/>
      <sheetName val="YANGINDAN_KORUNMA"/>
      <sheetName val="SISMIK_KORUMA"/>
      <sheetName val="PASİF_YANGIN"/>
      <sheetName val="TEST_BALANS_DEVREYE_ALMA"/>
      <sheetName val="MAHAL_LİSTELERİ"/>
      <sheetName val="YAKLAŞIK_MALİYET"/>
      <sheetName val="Beton_İcmal"/>
      <sheetName val="MAMUL_STOK_AMBARI"/>
      <sheetName val="KARTON_STRAFOR_AMBARI"/>
      <sheetName val="ELT_ODALARI"/>
      <sheetName val="GKK_OFİSLERİ"/>
      <sheetName val="TEST_VE_İLK_ÖRNEK_ODALARI"/>
      <sheetName val="ARGE_LABORATUVARI"/>
      <sheetName val="KALİTE_KUMANDA_ODALARI"/>
      <sheetName val="TEKNİK_ALANLAR_VE_KORİDOR"/>
      <sheetName val="MAMUL_AMBAR"/>
      <sheetName val="HAM_MADDE_SİLOSU"/>
      <sheetName val="POMPA_ODASI_BASINÇ_DÜŞÜRÜCÜ_"/>
      <sheetName val="M-Book_for_Conc"/>
      <sheetName val="M-Book_for_FW"/>
      <sheetName val="TEKLİF_KATSAYILARI"/>
      <sheetName val="VERİ_KOLARI"/>
      <sheetName val="IPC 001"/>
      <sheetName val="SZÁMLÁZÁS ÖSSZESÍTŐ"/>
      <sheetName val="Számlázás KTk.Csap"/>
      <sheetName val="cmbpr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4">
          <cell r="C4">
            <v>36130</v>
          </cell>
        </row>
      </sheetData>
      <sheetData sheetId="49">
        <row r="4">
          <cell r="C4">
            <v>36130</v>
          </cell>
        </row>
      </sheetData>
      <sheetData sheetId="50">
        <row r="4">
          <cell r="C4">
            <v>36130</v>
          </cell>
        </row>
      </sheetData>
      <sheetData sheetId="51">
        <row r="4">
          <cell r="C4">
            <v>36130</v>
          </cell>
        </row>
      </sheetData>
      <sheetData sheetId="52">
        <row r="4">
          <cell r="C4">
            <v>36130</v>
          </cell>
        </row>
      </sheetData>
      <sheetData sheetId="53">
        <row r="4">
          <cell r="C4">
            <v>36130</v>
          </cell>
        </row>
      </sheetData>
      <sheetData sheetId="54">
        <row r="4">
          <cell r="C4">
            <v>36130</v>
          </cell>
        </row>
      </sheetData>
      <sheetData sheetId="55">
        <row r="4">
          <cell r="C4">
            <v>36130</v>
          </cell>
        </row>
      </sheetData>
      <sheetData sheetId="56">
        <row r="4">
          <cell r="C4">
            <v>36130</v>
          </cell>
        </row>
      </sheetData>
      <sheetData sheetId="57">
        <row r="4">
          <cell r="C4">
            <v>36130</v>
          </cell>
        </row>
      </sheetData>
      <sheetData sheetId="58">
        <row r="4">
          <cell r="C4">
            <v>36130</v>
          </cell>
        </row>
      </sheetData>
      <sheetData sheetId="59">
        <row r="4">
          <cell r="C4">
            <v>36130</v>
          </cell>
        </row>
      </sheetData>
      <sheetData sheetId="60">
        <row r="4">
          <cell r="C4">
            <v>36130</v>
          </cell>
        </row>
      </sheetData>
      <sheetData sheetId="61">
        <row r="4">
          <cell r="C4">
            <v>36130</v>
          </cell>
        </row>
      </sheetData>
      <sheetData sheetId="62">
        <row r="4">
          <cell r="C4">
            <v>36130</v>
          </cell>
        </row>
      </sheetData>
      <sheetData sheetId="63">
        <row r="4">
          <cell r="C4">
            <v>36130</v>
          </cell>
        </row>
      </sheetData>
      <sheetData sheetId="64">
        <row r="4">
          <cell r="C4">
            <v>36130</v>
          </cell>
        </row>
      </sheetData>
      <sheetData sheetId="65">
        <row r="4">
          <cell r="C4">
            <v>36130</v>
          </cell>
        </row>
      </sheetData>
      <sheetData sheetId="66">
        <row r="4">
          <cell r="C4">
            <v>36130</v>
          </cell>
        </row>
      </sheetData>
      <sheetData sheetId="67">
        <row r="4">
          <cell r="C4">
            <v>36130</v>
          </cell>
        </row>
      </sheetData>
      <sheetData sheetId="68">
        <row r="4">
          <cell r="C4">
            <v>36130</v>
          </cell>
        </row>
      </sheetData>
      <sheetData sheetId="69">
        <row r="4">
          <cell r="C4">
            <v>36130</v>
          </cell>
        </row>
      </sheetData>
      <sheetData sheetId="70">
        <row r="4">
          <cell r="C4">
            <v>36130</v>
          </cell>
        </row>
      </sheetData>
      <sheetData sheetId="71">
        <row r="4">
          <cell r="C4">
            <v>36130</v>
          </cell>
        </row>
      </sheetData>
      <sheetData sheetId="72">
        <row r="4">
          <cell r="C4">
            <v>36130</v>
          </cell>
        </row>
      </sheetData>
      <sheetData sheetId="73">
        <row r="4">
          <cell r="C4">
            <v>36130</v>
          </cell>
        </row>
      </sheetData>
      <sheetData sheetId="74">
        <row r="4">
          <cell r="C4">
            <v>36130</v>
          </cell>
        </row>
      </sheetData>
      <sheetData sheetId="75">
        <row r="4">
          <cell r="C4">
            <v>36130</v>
          </cell>
        </row>
      </sheetData>
      <sheetData sheetId="76">
        <row r="4">
          <cell r="C4">
            <v>36130</v>
          </cell>
        </row>
      </sheetData>
      <sheetData sheetId="77">
        <row r="4">
          <cell r="C4">
            <v>36130</v>
          </cell>
        </row>
      </sheetData>
      <sheetData sheetId="78">
        <row r="4">
          <cell r="C4">
            <v>36130</v>
          </cell>
        </row>
      </sheetData>
      <sheetData sheetId="79">
        <row r="4">
          <cell r="C4">
            <v>36130</v>
          </cell>
        </row>
      </sheetData>
      <sheetData sheetId="80">
        <row r="4">
          <cell r="C4">
            <v>36130</v>
          </cell>
        </row>
      </sheetData>
      <sheetData sheetId="81">
        <row r="4">
          <cell r="C4">
            <v>36130</v>
          </cell>
        </row>
      </sheetData>
      <sheetData sheetId="82">
        <row r="4">
          <cell r="C4">
            <v>36130</v>
          </cell>
        </row>
      </sheetData>
      <sheetData sheetId="83">
        <row r="4">
          <cell r="C4">
            <v>36130</v>
          </cell>
        </row>
      </sheetData>
      <sheetData sheetId="84">
        <row r="4">
          <cell r="C4">
            <v>36130</v>
          </cell>
        </row>
      </sheetData>
      <sheetData sheetId="85">
        <row r="4">
          <cell r="C4">
            <v>36130</v>
          </cell>
        </row>
      </sheetData>
      <sheetData sheetId="86">
        <row r="4">
          <cell r="C4">
            <v>36130</v>
          </cell>
        </row>
      </sheetData>
      <sheetData sheetId="87">
        <row r="4">
          <cell r="C4">
            <v>36130</v>
          </cell>
        </row>
      </sheetData>
      <sheetData sheetId="88">
        <row r="4">
          <cell r="C4">
            <v>36130</v>
          </cell>
        </row>
      </sheetData>
      <sheetData sheetId="89">
        <row r="4">
          <cell r="C4">
            <v>36130</v>
          </cell>
        </row>
      </sheetData>
      <sheetData sheetId="90">
        <row r="4">
          <cell r="C4">
            <v>36130</v>
          </cell>
        </row>
      </sheetData>
      <sheetData sheetId="91">
        <row r="4">
          <cell r="C4">
            <v>36130</v>
          </cell>
        </row>
      </sheetData>
      <sheetData sheetId="92">
        <row r="4">
          <cell r="C4">
            <v>36130</v>
          </cell>
        </row>
      </sheetData>
      <sheetData sheetId="93">
        <row r="4">
          <cell r="C4">
            <v>36130</v>
          </cell>
        </row>
      </sheetData>
      <sheetData sheetId="94">
        <row r="4">
          <cell r="C4">
            <v>36130</v>
          </cell>
        </row>
      </sheetData>
      <sheetData sheetId="95">
        <row r="4">
          <cell r="C4">
            <v>36130</v>
          </cell>
        </row>
      </sheetData>
      <sheetData sheetId="96">
        <row r="4">
          <cell r="C4">
            <v>36130</v>
          </cell>
        </row>
      </sheetData>
      <sheetData sheetId="97">
        <row r="4">
          <cell r="C4">
            <v>36130</v>
          </cell>
        </row>
      </sheetData>
      <sheetData sheetId="98">
        <row r="4">
          <cell r="C4">
            <v>36130</v>
          </cell>
        </row>
      </sheetData>
      <sheetData sheetId="99">
        <row r="4">
          <cell r="C4">
            <v>36130</v>
          </cell>
        </row>
      </sheetData>
      <sheetData sheetId="100">
        <row r="4">
          <cell r="C4">
            <v>36130</v>
          </cell>
        </row>
      </sheetData>
      <sheetData sheetId="101">
        <row r="4">
          <cell r="C4">
            <v>36130</v>
          </cell>
        </row>
      </sheetData>
      <sheetData sheetId="102">
        <row r="4">
          <cell r="C4">
            <v>36130</v>
          </cell>
        </row>
      </sheetData>
      <sheetData sheetId="103">
        <row r="4">
          <cell r="C4">
            <v>36130</v>
          </cell>
        </row>
      </sheetData>
      <sheetData sheetId="104">
        <row r="4">
          <cell r="C4">
            <v>36130</v>
          </cell>
        </row>
      </sheetData>
      <sheetData sheetId="105">
        <row r="4">
          <cell r="C4">
            <v>36130</v>
          </cell>
        </row>
      </sheetData>
      <sheetData sheetId="106">
        <row r="4">
          <cell r="C4">
            <v>36130</v>
          </cell>
        </row>
      </sheetData>
      <sheetData sheetId="107">
        <row r="4">
          <cell r="C4">
            <v>36130</v>
          </cell>
        </row>
      </sheetData>
      <sheetData sheetId="108">
        <row r="4">
          <cell r="C4">
            <v>36130</v>
          </cell>
        </row>
      </sheetData>
      <sheetData sheetId="109">
        <row r="4">
          <cell r="C4">
            <v>36130</v>
          </cell>
        </row>
      </sheetData>
      <sheetData sheetId="110">
        <row r="4">
          <cell r="C4">
            <v>36130</v>
          </cell>
        </row>
      </sheetData>
      <sheetData sheetId="111">
        <row r="4">
          <cell r="C4">
            <v>36130</v>
          </cell>
        </row>
      </sheetData>
      <sheetData sheetId="112">
        <row r="4">
          <cell r="C4">
            <v>36130</v>
          </cell>
        </row>
      </sheetData>
      <sheetData sheetId="113">
        <row r="4">
          <cell r="C4">
            <v>36130</v>
          </cell>
        </row>
      </sheetData>
      <sheetData sheetId="114">
        <row r="4">
          <cell r="C4">
            <v>36130</v>
          </cell>
        </row>
      </sheetData>
      <sheetData sheetId="115">
        <row r="4">
          <cell r="C4">
            <v>36130</v>
          </cell>
        </row>
      </sheetData>
      <sheetData sheetId="116">
        <row r="4">
          <cell r="C4">
            <v>36130</v>
          </cell>
        </row>
      </sheetData>
      <sheetData sheetId="117">
        <row r="4">
          <cell r="C4">
            <v>36130</v>
          </cell>
        </row>
      </sheetData>
      <sheetData sheetId="118">
        <row r="4">
          <cell r="C4">
            <v>36130</v>
          </cell>
        </row>
      </sheetData>
      <sheetData sheetId="119">
        <row r="4">
          <cell r="C4">
            <v>36130</v>
          </cell>
        </row>
      </sheetData>
      <sheetData sheetId="120">
        <row r="4">
          <cell r="C4">
            <v>36130</v>
          </cell>
        </row>
      </sheetData>
      <sheetData sheetId="121">
        <row r="4">
          <cell r="C4">
            <v>36130</v>
          </cell>
        </row>
      </sheetData>
      <sheetData sheetId="122">
        <row r="4">
          <cell r="C4">
            <v>36130</v>
          </cell>
        </row>
      </sheetData>
      <sheetData sheetId="123">
        <row r="4">
          <cell r="C4">
            <v>36130</v>
          </cell>
        </row>
      </sheetData>
      <sheetData sheetId="124">
        <row r="4">
          <cell r="C4">
            <v>36130</v>
          </cell>
        </row>
      </sheetData>
      <sheetData sheetId="125">
        <row r="4">
          <cell r="C4">
            <v>36130</v>
          </cell>
        </row>
      </sheetData>
      <sheetData sheetId="126">
        <row r="4">
          <cell r="C4">
            <v>36130</v>
          </cell>
        </row>
      </sheetData>
      <sheetData sheetId="127">
        <row r="4">
          <cell r="C4">
            <v>36130</v>
          </cell>
        </row>
      </sheetData>
      <sheetData sheetId="128">
        <row r="4">
          <cell r="C4">
            <v>36130</v>
          </cell>
        </row>
      </sheetData>
      <sheetData sheetId="129">
        <row r="4">
          <cell r="C4">
            <v>36130</v>
          </cell>
        </row>
      </sheetData>
      <sheetData sheetId="130">
        <row r="4">
          <cell r="C4">
            <v>36130</v>
          </cell>
        </row>
      </sheetData>
      <sheetData sheetId="131">
        <row r="4">
          <cell r="C4">
            <v>36130</v>
          </cell>
        </row>
      </sheetData>
      <sheetData sheetId="132">
        <row r="4">
          <cell r="C4">
            <v>36130</v>
          </cell>
        </row>
      </sheetData>
      <sheetData sheetId="133">
        <row r="4">
          <cell r="C4">
            <v>36130</v>
          </cell>
        </row>
      </sheetData>
      <sheetData sheetId="134">
        <row r="4">
          <cell r="C4">
            <v>36130</v>
          </cell>
        </row>
      </sheetData>
      <sheetData sheetId="135">
        <row r="4">
          <cell r="C4">
            <v>36130</v>
          </cell>
        </row>
      </sheetData>
      <sheetData sheetId="136">
        <row r="4">
          <cell r="C4">
            <v>36130</v>
          </cell>
        </row>
      </sheetData>
      <sheetData sheetId="137">
        <row r="4">
          <cell r="C4">
            <v>36130</v>
          </cell>
        </row>
      </sheetData>
      <sheetData sheetId="138">
        <row r="4">
          <cell r="C4">
            <v>36130</v>
          </cell>
        </row>
      </sheetData>
      <sheetData sheetId="139">
        <row r="4">
          <cell r="C4">
            <v>36130</v>
          </cell>
        </row>
      </sheetData>
      <sheetData sheetId="140">
        <row r="4">
          <cell r="C4">
            <v>36130</v>
          </cell>
        </row>
      </sheetData>
      <sheetData sheetId="141">
        <row r="4">
          <cell r="C4">
            <v>36130</v>
          </cell>
        </row>
      </sheetData>
      <sheetData sheetId="142">
        <row r="4">
          <cell r="C4">
            <v>36130</v>
          </cell>
        </row>
      </sheetData>
      <sheetData sheetId="143">
        <row r="4">
          <cell r="C4">
            <v>36130</v>
          </cell>
        </row>
      </sheetData>
      <sheetData sheetId="144">
        <row r="4">
          <cell r="C4">
            <v>36130</v>
          </cell>
        </row>
      </sheetData>
      <sheetData sheetId="145" refreshError="1"/>
      <sheetData sheetId="146">
        <row r="4">
          <cell r="C4">
            <v>36130</v>
          </cell>
        </row>
      </sheetData>
      <sheetData sheetId="147">
        <row r="4">
          <cell r="C4">
            <v>36130</v>
          </cell>
        </row>
      </sheetData>
      <sheetData sheetId="148">
        <row r="4">
          <cell r="C4">
            <v>36130</v>
          </cell>
        </row>
      </sheetData>
      <sheetData sheetId="149">
        <row r="4">
          <cell r="C4">
            <v>36130</v>
          </cell>
        </row>
      </sheetData>
      <sheetData sheetId="150">
        <row r="4">
          <cell r="C4">
            <v>36130</v>
          </cell>
        </row>
      </sheetData>
      <sheetData sheetId="151">
        <row r="4">
          <cell r="C4">
            <v>36130</v>
          </cell>
        </row>
      </sheetData>
      <sheetData sheetId="152">
        <row r="4">
          <cell r="C4">
            <v>36130</v>
          </cell>
        </row>
      </sheetData>
      <sheetData sheetId="153">
        <row r="4">
          <cell r="C4">
            <v>36130</v>
          </cell>
        </row>
      </sheetData>
      <sheetData sheetId="154">
        <row r="4">
          <cell r="C4">
            <v>36130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C4">
            <v>36130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4">
          <cell r="C4">
            <v>36130</v>
          </cell>
        </row>
      </sheetData>
      <sheetData sheetId="173">
        <row r="4">
          <cell r="C4">
            <v>36130</v>
          </cell>
        </row>
      </sheetData>
      <sheetData sheetId="174">
        <row r="4">
          <cell r="C4">
            <v>36130</v>
          </cell>
        </row>
      </sheetData>
      <sheetData sheetId="175">
        <row r="4">
          <cell r="C4">
            <v>36130</v>
          </cell>
        </row>
      </sheetData>
      <sheetData sheetId="176">
        <row r="4">
          <cell r="C4">
            <v>36130</v>
          </cell>
        </row>
      </sheetData>
      <sheetData sheetId="177">
        <row r="4">
          <cell r="C4">
            <v>36130</v>
          </cell>
        </row>
      </sheetData>
      <sheetData sheetId="178">
        <row r="4">
          <cell r="C4">
            <v>36130</v>
          </cell>
        </row>
      </sheetData>
      <sheetData sheetId="179">
        <row r="4">
          <cell r="C4">
            <v>36130</v>
          </cell>
        </row>
      </sheetData>
      <sheetData sheetId="180">
        <row r="4">
          <cell r="C4">
            <v>36130</v>
          </cell>
        </row>
      </sheetData>
      <sheetData sheetId="181">
        <row r="3">
          <cell r="F3">
            <v>0</v>
          </cell>
        </row>
      </sheetData>
      <sheetData sheetId="182">
        <row r="3">
          <cell r="F3">
            <v>0</v>
          </cell>
        </row>
      </sheetData>
      <sheetData sheetId="183">
        <row r="3">
          <cell r="F3">
            <v>0</v>
          </cell>
        </row>
      </sheetData>
      <sheetData sheetId="184">
        <row r="4">
          <cell r="C4">
            <v>36130</v>
          </cell>
        </row>
      </sheetData>
      <sheetData sheetId="185">
        <row r="3">
          <cell r="F3">
            <v>0</v>
          </cell>
        </row>
      </sheetData>
      <sheetData sheetId="186">
        <row r="4">
          <cell r="C4">
            <v>36130</v>
          </cell>
        </row>
      </sheetData>
      <sheetData sheetId="187">
        <row r="3">
          <cell r="F3">
            <v>0</v>
          </cell>
        </row>
      </sheetData>
      <sheetData sheetId="188">
        <row r="3">
          <cell r="F3">
            <v>0</v>
          </cell>
        </row>
      </sheetData>
      <sheetData sheetId="189">
        <row r="3">
          <cell r="F3">
            <v>0</v>
          </cell>
        </row>
      </sheetData>
      <sheetData sheetId="190">
        <row r="3">
          <cell r="F3">
            <v>0</v>
          </cell>
        </row>
      </sheetData>
      <sheetData sheetId="191">
        <row r="4">
          <cell r="C4">
            <v>36130</v>
          </cell>
        </row>
      </sheetData>
      <sheetData sheetId="192">
        <row r="4">
          <cell r="C4">
            <v>36130</v>
          </cell>
        </row>
      </sheetData>
      <sheetData sheetId="193">
        <row r="4">
          <cell r="C4">
            <v>36130</v>
          </cell>
        </row>
      </sheetData>
      <sheetData sheetId="194">
        <row r="4">
          <cell r="C4">
            <v>36130</v>
          </cell>
        </row>
      </sheetData>
      <sheetData sheetId="195">
        <row r="4">
          <cell r="C4">
            <v>36130</v>
          </cell>
        </row>
      </sheetData>
      <sheetData sheetId="196">
        <row r="4">
          <cell r="C4">
            <v>36130</v>
          </cell>
        </row>
      </sheetData>
      <sheetData sheetId="197">
        <row r="4">
          <cell r="C4">
            <v>36130</v>
          </cell>
        </row>
      </sheetData>
      <sheetData sheetId="198">
        <row r="4">
          <cell r="C4">
            <v>36130</v>
          </cell>
        </row>
      </sheetData>
      <sheetData sheetId="199">
        <row r="4">
          <cell r="C4">
            <v>36130</v>
          </cell>
        </row>
      </sheetData>
      <sheetData sheetId="200">
        <row r="4">
          <cell r="C4">
            <v>36130</v>
          </cell>
        </row>
      </sheetData>
      <sheetData sheetId="201">
        <row r="4">
          <cell r="C4">
            <v>36130</v>
          </cell>
        </row>
      </sheetData>
      <sheetData sheetId="202">
        <row r="4">
          <cell r="C4">
            <v>36130</v>
          </cell>
        </row>
      </sheetData>
      <sheetData sheetId="203">
        <row r="4">
          <cell r="C4">
            <v>36130</v>
          </cell>
        </row>
      </sheetData>
      <sheetData sheetId="204">
        <row r="4">
          <cell r="C4">
            <v>36130</v>
          </cell>
        </row>
      </sheetData>
      <sheetData sheetId="205">
        <row r="4">
          <cell r="C4">
            <v>36130</v>
          </cell>
        </row>
      </sheetData>
      <sheetData sheetId="206">
        <row r="4">
          <cell r="C4">
            <v>36130</v>
          </cell>
        </row>
      </sheetData>
      <sheetData sheetId="207">
        <row r="4">
          <cell r="C4">
            <v>36130</v>
          </cell>
        </row>
      </sheetData>
      <sheetData sheetId="208">
        <row r="4">
          <cell r="C4">
            <v>36130</v>
          </cell>
        </row>
      </sheetData>
      <sheetData sheetId="209">
        <row r="4">
          <cell r="C4">
            <v>36130</v>
          </cell>
        </row>
      </sheetData>
      <sheetData sheetId="210">
        <row r="4">
          <cell r="C4">
            <v>36130</v>
          </cell>
        </row>
      </sheetData>
      <sheetData sheetId="211">
        <row r="4">
          <cell r="C4">
            <v>36130</v>
          </cell>
        </row>
      </sheetData>
      <sheetData sheetId="212">
        <row r="4">
          <cell r="C4">
            <v>36130</v>
          </cell>
        </row>
      </sheetData>
      <sheetData sheetId="213">
        <row r="4">
          <cell r="C4">
            <v>36130</v>
          </cell>
        </row>
      </sheetData>
      <sheetData sheetId="214">
        <row r="4">
          <cell r="C4">
            <v>36130</v>
          </cell>
        </row>
      </sheetData>
      <sheetData sheetId="215">
        <row r="4">
          <cell r="C4">
            <v>36130</v>
          </cell>
        </row>
      </sheetData>
      <sheetData sheetId="216">
        <row r="4">
          <cell r="C4">
            <v>36130</v>
          </cell>
        </row>
      </sheetData>
      <sheetData sheetId="217">
        <row r="4">
          <cell r="C4">
            <v>36130</v>
          </cell>
        </row>
      </sheetData>
      <sheetData sheetId="218">
        <row r="4">
          <cell r="C4">
            <v>36130</v>
          </cell>
        </row>
      </sheetData>
      <sheetData sheetId="219">
        <row r="4">
          <cell r="C4">
            <v>36130</v>
          </cell>
        </row>
      </sheetData>
      <sheetData sheetId="220">
        <row r="4">
          <cell r="C4">
            <v>36130</v>
          </cell>
        </row>
      </sheetData>
      <sheetData sheetId="221">
        <row r="4">
          <cell r="C4">
            <v>36130</v>
          </cell>
        </row>
      </sheetData>
      <sheetData sheetId="222">
        <row r="4">
          <cell r="C4">
            <v>36130</v>
          </cell>
        </row>
      </sheetData>
      <sheetData sheetId="223">
        <row r="4">
          <cell r="C4">
            <v>36130</v>
          </cell>
        </row>
      </sheetData>
      <sheetData sheetId="224">
        <row r="4">
          <cell r="C4">
            <v>36130</v>
          </cell>
        </row>
      </sheetData>
      <sheetData sheetId="225">
        <row r="4">
          <cell r="C4">
            <v>36130</v>
          </cell>
        </row>
      </sheetData>
      <sheetData sheetId="226">
        <row r="4">
          <cell r="C4">
            <v>36130</v>
          </cell>
        </row>
      </sheetData>
      <sheetData sheetId="227">
        <row r="4">
          <cell r="C4">
            <v>36130</v>
          </cell>
        </row>
      </sheetData>
      <sheetData sheetId="228">
        <row r="4">
          <cell r="C4">
            <v>36130</v>
          </cell>
        </row>
      </sheetData>
      <sheetData sheetId="229">
        <row r="4">
          <cell r="C4">
            <v>36130</v>
          </cell>
        </row>
      </sheetData>
      <sheetData sheetId="230">
        <row r="4">
          <cell r="C4">
            <v>36130</v>
          </cell>
        </row>
      </sheetData>
      <sheetData sheetId="231">
        <row r="4">
          <cell r="C4">
            <v>36130</v>
          </cell>
        </row>
      </sheetData>
      <sheetData sheetId="232">
        <row r="4">
          <cell r="C4">
            <v>36130</v>
          </cell>
        </row>
      </sheetData>
      <sheetData sheetId="233">
        <row r="4">
          <cell r="C4">
            <v>36130</v>
          </cell>
        </row>
      </sheetData>
      <sheetData sheetId="234">
        <row r="4">
          <cell r="C4">
            <v>36130</v>
          </cell>
        </row>
      </sheetData>
      <sheetData sheetId="235">
        <row r="4">
          <cell r="C4">
            <v>36130</v>
          </cell>
        </row>
      </sheetData>
      <sheetData sheetId="236">
        <row r="4">
          <cell r="C4">
            <v>36130</v>
          </cell>
        </row>
      </sheetData>
      <sheetData sheetId="237">
        <row r="4">
          <cell r="C4">
            <v>36130</v>
          </cell>
        </row>
      </sheetData>
      <sheetData sheetId="238">
        <row r="4">
          <cell r="C4">
            <v>36130</v>
          </cell>
        </row>
      </sheetData>
      <sheetData sheetId="239">
        <row r="4">
          <cell r="C4">
            <v>36130</v>
          </cell>
        </row>
      </sheetData>
      <sheetData sheetId="240">
        <row r="4">
          <cell r="C4">
            <v>36130</v>
          </cell>
        </row>
      </sheetData>
      <sheetData sheetId="241">
        <row r="4">
          <cell r="C4">
            <v>36130</v>
          </cell>
        </row>
      </sheetData>
      <sheetData sheetId="242">
        <row r="4">
          <cell r="C4">
            <v>36130</v>
          </cell>
        </row>
      </sheetData>
      <sheetData sheetId="243">
        <row r="4">
          <cell r="C4">
            <v>36130</v>
          </cell>
        </row>
      </sheetData>
      <sheetData sheetId="244">
        <row r="4">
          <cell r="C4">
            <v>36130</v>
          </cell>
        </row>
      </sheetData>
      <sheetData sheetId="245">
        <row r="4">
          <cell r="C4">
            <v>36130</v>
          </cell>
        </row>
      </sheetData>
      <sheetData sheetId="246">
        <row r="4">
          <cell r="C4">
            <v>36130</v>
          </cell>
        </row>
      </sheetData>
      <sheetData sheetId="247">
        <row r="4">
          <cell r="C4">
            <v>36130</v>
          </cell>
        </row>
      </sheetData>
      <sheetData sheetId="248">
        <row r="4">
          <cell r="C4">
            <v>36130</v>
          </cell>
        </row>
      </sheetData>
      <sheetData sheetId="249">
        <row r="4">
          <cell r="C4">
            <v>36130</v>
          </cell>
        </row>
      </sheetData>
      <sheetData sheetId="250">
        <row r="4">
          <cell r="C4">
            <v>36130</v>
          </cell>
        </row>
      </sheetData>
      <sheetData sheetId="251">
        <row r="4">
          <cell r="C4">
            <v>36130</v>
          </cell>
        </row>
      </sheetData>
      <sheetData sheetId="252">
        <row r="4">
          <cell r="C4">
            <v>36130</v>
          </cell>
        </row>
      </sheetData>
      <sheetData sheetId="253">
        <row r="4">
          <cell r="C4">
            <v>36130</v>
          </cell>
        </row>
      </sheetData>
      <sheetData sheetId="254">
        <row r="4">
          <cell r="C4">
            <v>36130</v>
          </cell>
        </row>
      </sheetData>
      <sheetData sheetId="255">
        <row r="4">
          <cell r="C4">
            <v>36130</v>
          </cell>
        </row>
      </sheetData>
      <sheetData sheetId="256">
        <row r="4">
          <cell r="C4">
            <v>36130</v>
          </cell>
        </row>
      </sheetData>
      <sheetData sheetId="257">
        <row r="4">
          <cell r="C4">
            <v>36130</v>
          </cell>
        </row>
      </sheetData>
      <sheetData sheetId="258">
        <row r="4">
          <cell r="C4">
            <v>36130</v>
          </cell>
        </row>
      </sheetData>
      <sheetData sheetId="259">
        <row r="4">
          <cell r="C4">
            <v>36130</v>
          </cell>
        </row>
      </sheetData>
      <sheetData sheetId="260">
        <row r="4">
          <cell r="C4">
            <v>36130</v>
          </cell>
        </row>
      </sheetData>
      <sheetData sheetId="261">
        <row r="4">
          <cell r="C4">
            <v>36130</v>
          </cell>
        </row>
      </sheetData>
      <sheetData sheetId="262">
        <row r="4">
          <cell r="C4">
            <v>36130</v>
          </cell>
        </row>
      </sheetData>
      <sheetData sheetId="263">
        <row r="4">
          <cell r="C4">
            <v>36130</v>
          </cell>
        </row>
      </sheetData>
      <sheetData sheetId="264">
        <row r="4">
          <cell r="C4">
            <v>36130</v>
          </cell>
        </row>
      </sheetData>
      <sheetData sheetId="265">
        <row r="4">
          <cell r="C4">
            <v>36130</v>
          </cell>
        </row>
      </sheetData>
      <sheetData sheetId="266">
        <row r="4">
          <cell r="C4">
            <v>36130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4">
          <cell r="C4">
            <v>36130</v>
          </cell>
        </row>
      </sheetData>
      <sheetData sheetId="273" refreshError="1"/>
      <sheetData sheetId="274" refreshError="1"/>
      <sheetData sheetId="275">
        <row r="4">
          <cell r="C4">
            <v>36130</v>
          </cell>
        </row>
      </sheetData>
      <sheetData sheetId="276">
        <row r="4">
          <cell r="C4">
            <v>36130</v>
          </cell>
        </row>
      </sheetData>
      <sheetData sheetId="277">
        <row r="4">
          <cell r="C4">
            <v>36130</v>
          </cell>
        </row>
      </sheetData>
      <sheetData sheetId="278">
        <row r="4">
          <cell r="C4">
            <v>36130</v>
          </cell>
        </row>
      </sheetData>
      <sheetData sheetId="279">
        <row r="4">
          <cell r="C4">
            <v>36130</v>
          </cell>
        </row>
      </sheetData>
      <sheetData sheetId="280">
        <row r="3">
          <cell r="F3">
            <v>0</v>
          </cell>
        </row>
      </sheetData>
      <sheetData sheetId="281">
        <row r="3">
          <cell r="F3">
            <v>0</v>
          </cell>
        </row>
      </sheetData>
      <sheetData sheetId="282">
        <row r="4">
          <cell r="C4">
            <v>36130</v>
          </cell>
        </row>
      </sheetData>
      <sheetData sheetId="283">
        <row r="3">
          <cell r="F3">
            <v>0</v>
          </cell>
        </row>
      </sheetData>
      <sheetData sheetId="284">
        <row r="3">
          <cell r="F3">
            <v>0</v>
          </cell>
        </row>
      </sheetData>
      <sheetData sheetId="285">
        <row r="3">
          <cell r="F3">
            <v>0</v>
          </cell>
        </row>
      </sheetData>
      <sheetData sheetId="286">
        <row r="3">
          <cell r="F3">
            <v>0</v>
          </cell>
        </row>
      </sheetData>
      <sheetData sheetId="287">
        <row r="3">
          <cell r="F3">
            <v>0</v>
          </cell>
        </row>
      </sheetData>
      <sheetData sheetId="288">
        <row r="3">
          <cell r="F3">
            <v>0</v>
          </cell>
        </row>
      </sheetData>
      <sheetData sheetId="289">
        <row r="3">
          <cell r="F3">
            <v>0</v>
          </cell>
        </row>
      </sheetData>
      <sheetData sheetId="290">
        <row r="3">
          <cell r="F3">
            <v>0</v>
          </cell>
        </row>
      </sheetData>
      <sheetData sheetId="291">
        <row r="3">
          <cell r="F3">
            <v>0</v>
          </cell>
        </row>
      </sheetData>
      <sheetData sheetId="292">
        <row r="3">
          <cell r="F3">
            <v>0</v>
          </cell>
        </row>
      </sheetData>
      <sheetData sheetId="293">
        <row r="3">
          <cell r="F3">
            <v>0</v>
          </cell>
        </row>
      </sheetData>
      <sheetData sheetId="294">
        <row r="3">
          <cell r="F3">
            <v>0</v>
          </cell>
        </row>
      </sheetData>
      <sheetData sheetId="295">
        <row r="3">
          <cell r="F3">
            <v>0</v>
          </cell>
        </row>
      </sheetData>
      <sheetData sheetId="296">
        <row r="3">
          <cell r="F3">
            <v>0</v>
          </cell>
        </row>
      </sheetData>
      <sheetData sheetId="297">
        <row r="3">
          <cell r="F3">
            <v>0</v>
          </cell>
        </row>
      </sheetData>
      <sheetData sheetId="298">
        <row r="3">
          <cell r="F3">
            <v>0</v>
          </cell>
        </row>
      </sheetData>
      <sheetData sheetId="299">
        <row r="3">
          <cell r="F3">
            <v>0</v>
          </cell>
        </row>
      </sheetData>
      <sheetData sheetId="300">
        <row r="3">
          <cell r="F3">
            <v>0</v>
          </cell>
        </row>
      </sheetData>
      <sheetData sheetId="301">
        <row r="3">
          <cell r="F3">
            <v>0</v>
          </cell>
        </row>
      </sheetData>
      <sheetData sheetId="302">
        <row r="3">
          <cell r="F3">
            <v>0</v>
          </cell>
        </row>
      </sheetData>
      <sheetData sheetId="303">
        <row r="3">
          <cell r="F3">
            <v>0</v>
          </cell>
        </row>
      </sheetData>
      <sheetData sheetId="304">
        <row r="3">
          <cell r="F3">
            <v>0</v>
          </cell>
        </row>
      </sheetData>
      <sheetData sheetId="305">
        <row r="3">
          <cell r="F3">
            <v>0</v>
          </cell>
        </row>
      </sheetData>
      <sheetData sheetId="306">
        <row r="3">
          <cell r="F3">
            <v>0</v>
          </cell>
        </row>
      </sheetData>
      <sheetData sheetId="307">
        <row r="3">
          <cell r="F3">
            <v>0</v>
          </cell>
        </row>
      </sheetData>
      <sheetData sheetId="308">
        <row r="3">
          <cell r="F3">
            <v>0</v>
          </cell>
        </row>
      </sheetData>
      <sheetData sheetId="309">
        <row r="3">
          <cell r="F3">
            <v>0</v>
          </cell>
        </row>
      </sheetData>
      <sheetData sheetId="310">
        <row r="3">
          <cell r="F3">
            <v>0</v>
          </cell>
        </row>
      </sheetData>
      <sheetData sheetId="311">
        <row r="3">
          <cell r="F3">
            <v>0</v>
          </cell>
        </row>
      </sheetData>
      <sheetData sheetId="312">
        <row r="3">
          <cell r="F3">
            <v>0</v>
          </cell>
        </row>
      </sheetData>
      <sheetData sheetId="313">
        <row r="3">
          <cell r="F3">
            <v>0</v>
          </cell>
        </row>
      </sheetData>
      <sheetData sheetId="314">
        <row r="3">
          <cell r="F3">
            <v>0</v>
          </cell>
        </row>
      </sheetData>
      <sheetData sheetId="315">
        <row r="3">
          <cell r="F3">
            <v>0</v>
          </cell>
        </row>
      </sheetData>
      <sheetData sheetId="316">
        <row r="3">
          <cell r="F3">
            <v>0</v>
          </cell>
        </row>
      </sheetData>
      <sheetData sheetId="317">
        <row r="3">
          <cell r="F3">
            <v>0</v>
          </cell>
        </row>
      </sheetData>
      <sheetData sheetId="318">
        <row r="3">
          <cell r="F3">
            <v>0</v>
          </cell>
        </row>
      </sheetData>
      <sheetData sheetId="319">
        <row r="3">
          <cell r="F3">
            <v>0</v>
          </cell>
        </row>
      </sheetData>
      <sheetData sheetId="320">
        <row r="3">
          <cell r="F3">
            <v>0</v>
          </cell>
        </row>
      </sheetData>
      <sheetData sheetId="321">
        <row r="3">
          <cell r="F3">
            <v>0</v>
          </cell>
        </row>
      </sheetData>
      <sheetData sheetId="322">
        <row r="3">
          <cell r="F3">
            <v>0</v>
          </cell>
        </row>
      </sheetData>
      <sheetData sheetId="323">
        <row r="3">
          <cell r="F3">
            <v>0</v>
          </cell>
        </row>
      </sheetData>
      <sheetData sheetId="324">
        <row r="3">
          <cell r="F3">
            <v>0</v>
          </cell>
        </row>
      </sheetData>
      <sheetData sheetId="325">
        <row r="3">
          <cell r="F3">
            <v>0</v>
          </cell>
        </row>
      </sheetData>
      <sheetData sheetId="326">
        <row r="3">
          <cell r="F3">
            <v>0</v>
          </cell>
        </row>
      </sheetData>
      <sheetData sheetId="327">
        <row r="3">
          <cell r="F3">
            <v>0</v>
          </cell>
        </row>
      </sheetData>
      <sheetData sheetId="328">
        <row r="3">
          <cell r="F3">
            <v>0</v>
          </cell>
        </row>
      </sheetData>
      <sheetData sheetId="329">
        <row r="3">
          <cell r="F3">
            <v>0</v>
          </cell>
        </row>
      </sheetData>
      <sheetData sheetId="330">
        <row r="3">
          <cell r="F3">
            <v>0</v>
          </cell>
        </row>
      </sheetData>
      <sheetData sheetId="331">
        <row r="3">
          <cell r="F3">
            <v>0</v>
          </cell>
        </row>
      </sheetData>
      <sheetData sheetId="332">
        <row r="3">
          <cell r="F3">
            <v>0</v>
          </cell>
        </row>
      </sheetData>
      <sheetData sheetId="333">
        <row r="3">
          <cell r="F3">
            <v>0</v>
          </cell>
        </row>
      </sheetData>
      <sheetData sheetId="334">
        <row r="3">
          <cell r="F3">
            <v>0</v>
          </cell>
        </row>
      </sheetData>
      <sheetData sheetId="335">
        <row r="3">
          <cell r="F3">
            <v>0</v>
          </cell>
        </row>
      </sheetData>
      <sheetData sheetId="336">
        <row r="3">
          <cell r="F3">
            <v>0</v>
          </cell>
        </row>
      </sheetData>
      <sheetData sheetId="337">
        <row r="3">
          <cell r="F3">
            <v>0</v>
          </cell>
        </row>
      </sheetData>
      <sheetData sheetId="338">
        <row r="3">
          <cell r="F3">
            <v>0</v>
          </cell>
        </row>
      </sheetData>
      <sheetData sheetId="339">
        <row r="3">
          <cell r="F3">
            <v>0</v>
          </cell>
        </row>
      </sheetData>
      <sheetData sheetId="340">
        <row r="3">
          <cell r="F3">
            <v>0</v>
          </cell>
        </row>
      </sheetData>
      <sheetData sheetId="341">
        <row r="3">
          <cell r="F3">
            <v>0</v>
          </cell>
        </row>
      </sheetData>
      <sheetData sheetId="342">
        <row r="3">
          <cell r="F3">
            <v>0</v>
          </cell>
        </row>
      </sheetData>
      <sheetData sheetId="343">
        <row r="3">
          <cell r="F3">
            <v>0</v>
          </cell>
        </row>
      </sheetData>
      <sheetData sheetId="344">
        <row r="3">
          <cell r="F3">
            <v>0</v>
          </cell>
        </row>
      </sheetData>
      <sheetData sheetId="345">
        <row r="3">
          <cell r="F3">
            <v>0</v>
          </cell>
        </row>
      </sheetData>
      <sheetData sheetId="346">
        <row r="3">
          <cell r="F3">
            <v>0</v>
          </cell>
        </row>
      </sheetData>
      <sheetData sheetId="347">
        <row r="3">
          <cell r="F3">
            <v>0</v>
          </cell>
        </row>
      </sheetData>
      <sheetData sheetId="348">
        <row r="3">
          <cell r="F3">
            <v>0</v>
          </cell>
        </row>
      </sheetData>
      <sheetData sheetId="349">
        <row r="3">
          <cell r="F3">
            <v>0</v>
          </cell>
        </row>
      </sheetData>
      <sheetData sheetId="350">
        <row r="3">
          <cell r="F3">
            <v>0</v>
          </cell>
        </row>
      </sheetData>
      <sheetData sheetId="351">
        <row r="3">
          <cell r="F3">
            <v>0</v>
          </cell>
        </row>
      </sheetData>
      <sheetData sheetId="352">
        <row r="3">
          <cell r="F3">
            <v>0</v>
          </cell>
        </row>
      </sheetData>
      <sheetData sheetId="353">
        <row r="3">
          <cell r="F3">
            <v>0</v>
          </cell>
        </row>
      </sheetData>
      <sheetData sheetId="354">
        <row r="3">
          <cell r="F3">
            <v>0</v>
          </cell>
        </row>
      </sheetData>
      <sheetData sheetId="355">
        <row r="3">
          <cell r="F3">
            <v>0</v>
          </cell>
        </row>
      </sheetData>
      <sheetData sheetId="356">
        <row r="3">
          <cell r="F3">
            <v>0</v>
          </cell>
        </row>
      </sheetData>
      <sheetData sheetId="357">
        <row r="3">
          <cell r="F3">
            <v>0</v>
          </cell>
        </row>
      </sheetData>
      <sheetData sheetId="358">
        <row r="3">
          <cell r="F3">
            <v>0</v>
          </cell>
        </row>
      </sheetData>
      <sheetData sheetId="359">
        <row r="3">
          <cell r="F3">
            <v>0</v>
          </cell>
        </row>
      </sheetData>
      <sheetData sheetId="360">
        <row r="3">
          <cell r="F3">
            <v>0</v>
          </cell>
        </row>
      </sheetData>
      <sheetData sheetId="361">
        <row r="3">
          <cell r="F3">
            <v>0</v>
          </cell>
        </row>
      </sheetData>
      <sheetData sheetId="362">
        <row r="3">
          <cell r="F3">
            <v>0</v>
          </cell>
        </row>
      </sheetData>
      <sheetData sheetId="363">
        <row r="3">
          <cell r="F3">
            <v>0</v>
          </cell>
        </row>
      </sheetData>
      <sheetData sheetId="364">
        <row r="3">
          <cell r="F3">
            <v>0</v>
          </cell>
        </row>
      </sheetData>
      <sheetData sheetId="365">
        <row r="3">
          <cell r="F3">
            <v>0</v>
          </cell>
        </row>
      </sheetData>
      <sheetData sheetId="366">
        <row r="4">
          <cell r="C4">
            <v>36130</v>
          </cell>
        </row>
      </sheetData>
      <sheetData sheetId="367">
        <row r="3">
          <cell r="F3">
            <v>0</v>
          </cell>
        </row>
      </sheetData>
      <sheetData sheetId="368">
        <row r="3">
          <cell r="F3">
            <v>0</v>
          </cell>
        </row>
      </sheetData>
      <sheetData sheetId="369" refreshError="1"/>
      <sheetData sheetId="370">
        <row r="3">
          <cell r="F3">
            <v>0</v>
          </cell>
        </row>
      </sheetData>
      <sheetData sheetId="371">
        <row r="3">
          <cell r="F3">
            <v>0</v>
          </cell>
        </row>
      </sheetData>
      <sheetData sheetId="372">
        <row r="3">
          <cell r="F3">
            <v>0</v>
          </cell>
        </row>
      </sheetData>
      <sheetData sheetId="373">
        <row r="4">
          <cell r="C4">
            <v>36130</v>
          </cell>
        </row>
      </sheetData>
      <sheetData sheetId="374">
        <row r="4">
          <cell r="C4">
            <v>36130</v>
          </cell>
        </row>
      </sheetData>
      <sheetData sheetId="375">
        <row r="3">
          <cell r="F3">
            <v>0</v>
          </cell>
        </row>
      </sheetData>
      <sheetData sheetId="376" refreshError="1"/>
      <sheetData sheetId="377" refreshError="1"/>
      <sheetData sheetId="378">
        <row r="4">
          <cell r="C4">
            <v>36130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3">
          <cell r="F3">
            <v>0</v>
          </cell>
        </row>
      </sheetData>
      <sheetData sheetId="395">
        <row r="3">
          <cell r="F3">
            <v>0</v>
          </cell>
        </row>
      </sheetData>
      <sheetData sheetId="396">
        <row r="3">
          <cell r="F3">
            <v>0</v>
          </cell>
        </row>
      </sheetData>
      <sheetData sheetId="397">
        <row r="3">
          <cell r="F3">
            <v>0</v>
          </cell>
        </row>
      </sheetData>
      <sheetData sheetId="398">
        <row r="4">
          <cell r="C4">
            <v>36130</v>
          </cell>
        </row>
      </sheetData>
      <sheetData sheetId="399">
        <row r="3">
          <cell r="F3">
            <v>0</v>
          </cell>
        </row>
      </sheetData>
      <sheetData sheetId="400">
        <row r="4">
          <cell r="C4">
            <v>36130</v>
          </cell>
        </row>
      </sheetData>
      <sheetData sheetId="401">
        <row r="3">
          <cell r="F3">
            <v>0</v>
          </cell>
        </row>
      </sheetData>
      <sheetData sheetId="402">
        <row r="4">
          <cell r="C4">
            <v>36130</v>
          </cell>
        </row>
      </sheetData>
      <sheetData sheetId="403">
        <row r="4">
          <cell r="C4">
            <v>36130</v>
          </cell>
        </row>
      </sheetData>
      <sheetData sheetId="404">
        <row r="3">
          <cell r="F3">
            <v>0</v>
          </cell>
        </row>
      </sheetData>
      <sheetData sheetId="405">
        <row r="3">
          <cell r="F3">
            <v>0</v>
          </cell>
        </row>
      </sheetData>
      <sheetData sheetId="406">
        <row r="3">
          <cell r="F3">
            <v>0</v>
          </cell>
        </row>
      </sheetData>
      <sheetData sheetId="407">
        <row r="3">
          <cell r="F3">
            <v>0</v>
          </cell>
        </row>
      </sheetData>
      <sheetData sheetId="408">
        <row r="3">
          <cell r="F3">
            <v>0</v>
          </cell>
        </row>
      </sheetData>
      <sheetData sheetId="409">
        <row r="4">
          <cell r="C4">
            <v>36130</v>
          </cell>
        </row>
      </sheetData>
      <sheetData sheetId="410">
        <row r="4">
          <cell r="C4">
            <v>36130</v>
          </cell>
        </row>
      </sheetData>
      <sheetData sheetId="411">
        <row r="3">
          <cell r="F3">
            <v>0</v>
          </cell>
        </row>
      </sheetData>
      <sheetData sheetId="412">
        <row r="3">
          <cell r="F3">
            <v>0</v>
          </cell>
        </row>
      </sheetData>
      <sheetData sheetId="413">
        <row r="4">
          <cell r="C4">
            <v>36130</v>
          </cell>
        </row>
      </sheetData>
      <sheetData sheetId="414">
        <row r="4">
          <cell r="C4">
            <v>36130</v>
          </cell>
        </row>
      </sheetData>
      <sheetData sheetId="415">
        <row r="4">
          <cell r="C4">
            <v>36130</v>
          </cell>
        </row>
      </sheetData>
      <sheetData sheetId="416">
        <row r="4">
          <cell r="C4">
            <v>36130</v>
          </cell>
        </row>
      </sheetData>
      <sheetData sheetId="417">
        <row r="4">
          <cell r="C4">
            <v>36130</v>
          </cell>
        </row>
      </sheetData>
      <sheetData sheetId="418">
        <row r="4">
          <cell r="C4">
            <v>36130</v>
          </cell>
        </row>
      </sheetData>
      <sheetData sheetId="419">
        <row r="4">
          <cell r="C4">
            <v>36130</v>
          </cell>
        </row>
      </sheetData>
      <sheetData sheetId="420">
        <row r="4">
          <cell r="C4">
            <v>36130</v>
          </cell>
        </row>
      </sheetData>
      <sheetData sheetId="421">
        <row r="4">
          <cell r="C4">
            <v>36130</v>
          </cell>
        </row>
      </sheetData>
      <sheetData sheetId="422">
        <row r="4">
          <cell r="C4">
            <v>36130</v>
          </cell>
        </row>
      </sheetData>
      <sheetData sheetId="423">
        <row r="4">
          <cell r="C4">
            <v>36130</v>
          </cell>
        </row>
      </sheetData>
      <sheetData sheetId="424">
        <row r="4">
          <cell r="C4">
            <v>36130</v>
          </cell>
        </row>
      </sheetData>
      <sheetData sheetId="425">
        <row r="4">
          <cell r="C4">
            <v>36130</v>
          </cell>
        </row>
      </sheetData>
      <sheetData sheetId="426">
        <row r="4">
          <cell r="C4">
            <v>36130</v>
          </cell>
        </row>
      </sheetData>
      <sheetData sheetId="427">
        <row r="4">
          <cell r="C4">
            <v>36130</v>
          </cell>
        </row>
      </sheetData>
      <sheetData sheetId="428">
        <row r="4">
          <cell r="C4">
            <v>36130</v>
          </cell>
        </row>
      </sheetData>
      <sheetData sheetId="429">
        <row r="4">
          <cell r="C4">
            <v>36130</v>
          </cell>
        </row>
      </sheetData>
      <sheetData sheetId="430">
        <row r="4">
          <cell r="C4">
            <v>36130</v>
          </cell>
        </row>
      </sheetData>
      <sheetData sheetId="431">
        <row r="4">
          <cell r="C4">
            <v>36130</v>
          </cell>
        </row>
      </sheetData>
      <sheetData sheetId="432">
        <row r="4">
          <cell r="C4">
            <v>36130</v>
          </cell>
        </row>
      </sheetData>
      <sheetData sheetId="433">
        <row r="4">
          <cell r="C4">
            <v>36130</v>
          </cell>
        </row>
      </sheetData>
      <sheetData sheetId="434">
        <row r="4">
          <cell r="C4">
            <v>36130</v>
          </cell>
        </row>
      </sheetData>
      <sheetData sheetId="435">
        <row r="4">
          <cell r="C4">
            <v>36130</v>
          </cell>
        </row>
      </sheetData>
      <sheetData sheetId="436">
        <row r="4">
          <cell r="C4">
            <v>36130</v>
          </cell>
        </row>
      </sheetData>
      <sheetData sheetId="437">
        <row r="4">
          <cell r="C4">
            <v>36130</v>
          </cell>
        </row>
      </sheetData>
      <sheetData sheetId="438">
        <row r="4">
          <cell r="C4">
            <v>36130</v>
          </cell>
        </row>
      </sheetData>
      <sheetData sheetId="439">
        <row r="4">
          <cell r="C4">
            <v>36130</v>
          </cell>
        </row>
      </sheetData>
      <sheetData sheetId="440">
        <row r="4">
          <cell r="C4">
            <v>36130</v>
          </cell>
        </row>
      </sheetData>
      <sheetData sheetId="441">
        <row r="4">
          <cell r="C4">
            <v>36130</v>
          </cell>
        </row>
      </sheetData>
      <sheetData sheetId="442">
        <row r="4">
          <cell r="C4">
            <v>36130</v>
          </cell>
        </row>
      </sheetData>
      <sheetData sheetId="443">
        <row r="4">
          <cell r="C4">
            <v>36130</v>
          </cell>
        </row>
      </sheetData>
      <sheetData sheetId="444">
        <row r="4">
          <cell r="C4">
            <v>36130</v>
          </cell>
        </row>
      </sheetData>
      <sheetData sheetId="445">
        <row r="4">
          <cell r="C4">
            <v>36130</v>
          </cell>
        </row>
      </sheetData>
      <sheetData sheetId="446">
        <row r="4">
          <cell r="C4">
            <v>36130</v>
          </cell>
        </row>
      </sheetData>
      <sheetData sheetId="447">
        <row r="4">
          <cell r="C4">
            <v>36130</v>
          </cell>
        </row>
      </sheetData>
      <sheetData sheetId="448">
        <row r="4">
          <cell r="C4">
            <v>36130</v>
          </cell>
        </row>
      </sheetData>
      <sheetData sheetId="449">
        <row r="4">
          <cell r="C4">
            <v>36130</v>
          </cell>
        </row>
      </sheetData>
      <sheetData sheetId="450">
        <row r="4">
          <cell r="C4">
            <v>36130</v>
          </cell>
        </row>
      </sheetData>
      <sheetData sheetId="451">
        <row r="4">
          <cell r="C4">
            <v>36130</v>
          </cell>
        </row>
      </sheetData>
      <sheetData sheetId="452">
        <row r="4">
          <cell r="C4">
            <v>36130</v>
          </cell>
        </row>
      </sheetData>
      <sheetData sheetId="453">
        <row r="4">
          <cell r="C4">
            <v>36130</v>
          </cell>
        </row>
      </sheetData>
      <sheetData sheetId="454">
        <row r="4">
          <cell r="C4">
            <v>36130</v>
          </cell>
        </row>
      </sheetData>
      <sheetData sheetId="455">
        <row r="4">
          <cell r="C4">
            <v>36130</v>
          </cell>
        </row>
      </sheetData>
      <sheetData sheetId="456">
        <row r="4">
          <cell r="C4">
            <v>36130</v>
          </cell>
        </row>
      </sheetData>
      <sheetData sheetId="457">
        <row r="4">
          <cell r="C4">
            <v>36130</v>
          </cell>
        </row>
      </sheetData>
      <sheetData sheetId="458">
        <row r="4">
          <cell r="C4">
            <v>36130</v>
          </cell>
        </row>
      </sheetData>
      <sheetData sheetId="459">
        <row r="4">
          <cell r="C4">
            <v>36130</v>
          </cell>
        </row>
      </sheetData>
      <sheetData sheetId="460">
        <row r="4">
          <cell r="C4">
            <v>36130</v>
          </cell>
        </row>
      </sheetData>
      <sheetData sheetId="461">
        <row r="4">
          <cell r="C4">
            <v>36130</v>
          </cell>
        </row>
      </sheetData>
      <sheetData sheetId="462">
        <row r="4">
          <cell r="C4">
            <v>36130</v>
          </cell>
        </row>
      </sheetData>
      <sheetData sheetId="463">
        <row r="4">
          <cell r="C4">
            <v>36130</v>
          </cell>
        </row>
      </sheetData>
      <sheetData sheetId="464">
        <row r="4">
          <cell r="C4">
            <v>36130</v>
          </cell>
        </row>
      </sheetData>
      <sheetData sheetId="465">
        <row r="4">
          <cell r="C4">
            <v>36130</v>
          </cell>
        </row>
      </sheetData>
      <sheetData sheetId="466">
        <row r="4">
          <cell r="C4">
            <v>36130</v>
          </cell>
        </row>
      </sheetData>
      <sheetData sheetId="467">
        <row r="4">
          <cell r="C4">
            <v>36130</v>
          </cell>
        </row>
      </sheetData>
      <sheetData sheetId="468">
        <row r="4">
          <cell r="C4">
            <v>36130</v>
          </cell>
        </row>
      </sheetData>
      <sheetData sheetId="469">
        <row r="4">
          <cell r="C4">
            <v>36130</v>
          </cell>
        </row>
      </sheetData>
      <sheetData sheetId="470">
        <row r="4">
          <cell r="C4">
            <v>36130</v>
          </cell>
        </row>
      </sheetData>
      <sheetData sheetId="471">
        <row r="4">
          <cell r="C4">
            <v>36130</v>
          </cell>
        </row>
      </sheetData>
      <sheetData sheetId="472">
        <row r="4">
          <cell r="C4">
            <v>36130</v>
          </cell>
        </row>
      </sheetData>
      <sheetData sheetId="473">
        <row r="4">
          <cell r="C4">
            <v>36130</v>
          </cell>
        </row>
      </sheetData>
      <sheetData sheetId="474">
        <row r="4">
          <cell r="C4">
            <v>36130</v>
          </cell>
        </row>
      </sheetData>
      <sheetData sheetId="475">
        <row r="4">
          <cell r="C4">
            <v>36130</v>
          </cell>
        </row>
      </sheetData>
      <sheetData sheetId="476">
        <row r="4">
          <cell r="C4">
            <v>36130</v>
          </cell>
        </row>
      </sheetData>
      <sheetData sheetId="477">
        <row r="4">
          <cell r="C4">
            <v>36130</v>
          </cell>
        </row>
      </sheetData>
      <sheetData sheetId="478">
        <row r="4">
          <cell r="C4">
            <v>36130</v>
          </cell>
        </row>
      </sheetData>
      <sheetData sheetId="479">
        <row r="4">
          <cell r="C4">
            <v>36130</v>
          </cell>
        </row>
      </sheetData>
      <sheetData sheetId="480">
        <row r="4">
          <cell r="C4">
            <v>36130</v>
          </cell>
        </row>
      </sheetData>
      <sheetData sheetId="481">
        <row r="4">
          <cell r="C4">
            <v>36130</v>
          </cell>
        </row>
      </sheetData>
      <sheetData sheetId="482">
        <row r="4">
          <cell r="C4">
            <v>36130</v>
          </cell>
        </row>
      </sheetData>
      <sheetData sheetId="483">
        <row r="4">
          <cell r="C4">
            <v>36130</v>
          </cell>
        </row>
      </sheetData>
      <sheetData sheetId="484">
        <row r="3">
          <cell r="F3">
            <v>0</v>
          </cell>
        </row>
      </sheetData>
      <sheetData sheetId="485">
        <row r="4">
          <cell r="C4">
            <v>36130</v>
          </cell>
        </row>
      </sheetData>
      <sheetData sheetId="486">
        <row r="4">
          <cell r="C4">
            <v>36130</v>
          </cell>
        </row>
      </sheetData>
      <sheetData sheetId="487">
        <row r="3">
          <cell r="F3">
            <v>0</v>
          </cell>
        </row>
      </sheetData>
      <sheetData sheetId="488">
        <row r="3">
          <cell r="F3">
            <v>0</v>
          </cell>
        </row>
      </sheetData>
      <sheetData sheetId="489">
        <row r="4">
          <cell r="C4">
            <v>36130</v>
          </cell>
        </row>
      </sheetData>
      <sheetData sheetId="490">
        <row r="3">
          <cell r="F3">
            <v>0</v>
          </cell>
        </row>
      </sheetData>
      <sheetData sheetId="491">
        <row r="3">
          <cell r="F3">
            <v>0</v>
          </cell>
        </row>
      </sheetData>
      <sheetData sheetId="492">
        <row r="4">
          <cell r="C4">
            <v>36130</v>
          </cell>
        </row>
      </sheetData>
      <sheetData sheetId="493">
        <row r="4">
          <cell r="C4">
            <v>36130</v>
          </cell>
        </row>
      </sheetData>
      <sheetData sheetId="494">
        <row r="3">
          <cell r="F3">
            <v>0</v>
          </cell>
        </row>
      </sheetData>
      <sheetData sheetId="495">
        <row r="4">
          <cell r="C4">
            <v>36130</v>
          </cell>
        </row>
      </sheetData>
      <sheetData sheetId="496">
        <row r="3">
          <cell r="F3">
            <v>0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3">
          <cell r="F3">
            <v>0</v>
          </cell>
        </row>
      </sheetData>
      <sheetData sheetId="506">
        <row r="3">
          <cell r="F3">
            <v>0</v>
          </cell>
        </row>
      </sheetData>
      <sheetData sheetId="507">
        <row r="3">
          <cell r="F3">
            <v>0</v>
          </cell>
        </row>
      </sheetData>
      <sheetData sheetId="508">
        <row r="4">
          <cell r="C4">
            <v>36130</v>
          </cell>
        </row>
      </sheetData>
      <sheetData sheetId="509">
        <row r="3">
          <cell r="F3">
            <v>0</v>
          </cell>
        </row>
      </sheetData>
      <sheetData sheetId="510">
        <row r="3">
          <cell r="F3">
            <v>0</v>
          </cell>
        </row>
      </sheetData>
      <sheetData sheetId="511">
        <row r="3">
          <cell r="F3">
            <v>0</v>
          </cell>
        </row>
      </sheetData>
      <sheetData sheetId="512">
        <row r="3">
          <cell r="F3">
            <v>0</v>
          </cell>
        </row>
      </sheetData>
      <sheetData sheetId="513">
        <row r="3">
          <cell r="F3">
            <v>0</v>
          </cell>
        </row>
      </sheetData>
      <sheetData sheetId="514">
        <row r="3">
          <cell r="F3">
            <v>0</v>
          </cell>
        </row>
      </sheetData>
      <sheetData sheetId="515">
        <row r="3">
          <cell r="F3">
            <v>0</v>
          </cell>
        </row>
      </sheetData>
      <sheetData sheetId="516">
        <row r="3">
          <cell r="F3">
            <v>0</v>
          </cell>
        </row>
      </sheetData>
      <sheetData sheetId="517">
        <row r="3">
          <cell r="F3">
            <v>0</v>
          </cell>
        </row>
      </sheetData>
      <sheetData sheetId="518">
        <row r="3">
          <cell r="F3">
            <v>0</v>
          </cell>
        </row>
      </sheetData>
      <sheetData sheetId="519">
        <row r="3">
          <cell r="F3">
            <v>0</v>
          </cell>
        </row>
      </sheetData>
      <sheetData sheetId="520">
        <row r="3">
          <cell r="F3">
            <v>0</v>
          </cell>
        </row>
      </sheetData>
      <sheetData sheetId="521">
        <row r="3">
          <cell r="F3">
            <v>0</v>
          </cell>
        </row>
      </sheetData>
      <sheetData sheetId="522">
        <row r="3">
          <cell r="F3">
            <v>0</v>
          </cell>
        </row>
      </sheetData>
      <sheetData sheetId="523">
        <row r="3">
          <cell r="F3">
            <v>0</v>
          </cell>
        </row>
      </sheetData>
      <sheetData sheetId="524">
        <row r="3">
          <cell r="F3">
            <v>0</v>
          </cell>
        </row>
      </sheetData>
      <sheetData sheetId="525">
        <row r="4">
          <cell r="C4">
            <v>36130</v>
          </cell>
        </row>
      </sheetData>
      <sheetData sheetId="526">
        <row r="4">
          <cell r="C4">
            <v>36130</v>
          </cell>
        </row>
      </sheetData>
      <sheetData sheetId="527">
        <row r="4">
          <cell r="C4">
            <v>36130</v>
          </cell>
        </row>
      </sheetData>
      <sheetData sheetId="528">
        <row r="3">
          <cell r="F3">
            <v>0</v>
          </cell>
        </row>
      </sheetData>
      <sheetData sheetId="529">
        <row r="4">
          <cell r="C4">
            <v>36130</v>
          </cell>
        </row>
      </sheetData>
      <sheetData sheetId="530">
        <row r="4">
          <cell r="C4">
            <v>36130</v>
          </cell>
        </row>
      </sheetData>
      <sheetData sheetId="531">
        <row r="4">
          <cell r="C4">
            <v>36130</v>
          </cell>
        </row>
      </sheetData>
      <sheetData sheetId="532">
        <row r="4">
          <cell r="C4">
            <v>36130</v>
          </cell>
        </row>
      </sheetData>
      <sheetData sheetId="533">
        <row r="4">
          <cell r="C4">
            <v>36130</v>
          </cell>
        </row>
      </sheetData>
      <sheetData sheetId="534">
        <row r="4">
          <cell r="C4">
            <v>36130</v>
          </cell>
        </row>
      </sheetData>
      <sheetData sheetId="535">
        <row r="4">
          <cell r="C4">
            <v>36130</v>
          </cell>
        </row>
      </sheetData>
      <sheetData sheetId="536">
        <row r="4">
          <cell r="C4">
            <v>36130</v>
          </cell>
        </row>
      </sheetData>
      <sheetData sheetId="537">
        <row r="4">
          <cell r="C4">
            <v>36130</v>
          </cell>
        </row>
      </sheetData>
      <sheetData sheetId="538">
        <row r="4">
          <cell r="C4">
            <v>36130</v>
          </cell>
        </row>
      </sheetData>
      <sheetData sheetId="539">
        <row r="4">
          <cell r="C4">
            <v>36130</v>
          </cell>
        </row>
      </sheetData>
      <sheetData sheetId="540">
        <row r="4">
          <cell r="C4">
            <v>36130</v>
          </cell>
        </row>
      </sheetData>
      <sheetData sheetId="541">
        <row r="4">
          <cell r="C4">
            <v>36130</v>
          </cell>
        </row>
      </sheetData>
      <sheetData sheetId="542">
        <row r="4">
          <cell r="C4">
            <v>36130</v>
          </cell>
        </row>
      </sheetData>
      <sheetData sheetId="543">
        <row r="4">
          <cell r="C4">
            <v>36130</v>
          </cell>
        </row>
      </sheetData>
      <sheetData sheetId="544">
        <row r="4">
          <cell r="C4">
            <v>36130</v>
          </cell>
        </row>
      </sheetData>
      <sheetData sheetId="545">
        <row r="4">
          <cell r="C4">
            <v>36130</v>
          </cell>
        </row>
      </sheetData>
      <sheetData sheetId="546">
        <row r="4">
          <cell r="C4">
            <v>36130</v>
          </cell>
        </row>
      </sheetData>
      <sheetData sheetId="547">
        <row r="4">
          <cell r="C4">
            <v>36130</v>
          </cell>
        </row>
      </sheetData>
      <sheetData sheetId="548">
        <row r="4">
          <cell r="C4">
            <v>36130</v>
          </cell>
        </row>
      </sheetData>
      <sheetData sheetId="549">
        <row r="4">
          <cell r="C4">
            <v>36130</v>
          </cell>
        </row>
      </sheetData>
      <sheetData sheetId="550">
        <row r="4">
          <cell r="C4">
            <v>36130</v>
          </cell>
        </row>
      </sheetData>
      <sheetData sheetId="551">
        <row r="4">
          <cell r="C4">
            <v>36130</v>
          </cell>
        </row>
      </sheetData>
      <sheetData sheetId="552">
        <row r="4">
          <cell r="C4">
            <v>36130</v>
          </cell>
        </row>
      </sheetData>
      <sheetData sheetId="553">
        <row r="4">
          <cell r="C4">
            <v>36130</v>
          </cell>
        </row>
      </sheetData>
      <sheetData sheetId="554">
        <row r="4">
          <cell r="C4">
            <v>36130</v>
          </cell>
        </row>
      </sheetData>
      <sheetData sheetId="555">
        <row r="4">
          <cell r="C4">
            <v>36130</v>
          </cell>
        </row>
      </sheetData>
      <sheetData sheetId="556">
        <row r="4">
          <cell r="C4">
            <v>36130</v>
          </cell>
        </row>
      </sheetData>
      <sheetData sheetId="557">
        <row r="4">
          <cell r="C4">
            <v>36130</v>
          </cell>
        </row>
      </sheetData>
      <sheetData sheetId="558">
        <row r="4">
          <cell r="C4">
            <v>36130</v>
          </cell>
        </row>
      </sheetData>
      <sheetData sheetId="559">
        <row r="4">
          <cell r="C4">
            <v>36130</v>
          </cell>
        </row>
      </sheetData>
      <sheetData sheetId="560">
        <row r="4">
          <cell r="C4">
            <v>36130</v>
          </cell>
        </row>
      </sheetData>
      <sheetData sheetId="561">
        <row r="4">
          <cell r="C4">
            <v>36130</v>
          </cell>
        </row>
      </sheetData>
      <sheetData sheetId="562">
        <row r="4">
          <cell r="C4">
            <v>36130</v>
          </cell>
        </row>
      </sheetData>
      <sheetData sheetId="563">
        <row r="4">
          <cell r="C4">
            <v>36130</v>
          </cell>
        </row>
      </sheetData>
      <sheetData sheetId="564">
        <row r="4">
          <cell r="C4">
            <v>36130</v>
          </cell>
        </row>
      </sheetData>
      <sheetData sheetId="565">
        <row r="4">
          <cell r="C4">
            <v>36130</v>
          </cell>
        </row>
      </sheetData>
      <sheetData sheetId="566">
        <row r="4">
          <cell r="C4">
            <v>36130</v>
          </cell>
        </row>
      </sheetData>
      <sheetData sheetId="567">
        <row r="4">
          <cell r="C4">
            <v>36130</v>
          </cell>
        </row>
      </sheetData>
      <sheetData sheetId="568">
        <row r="4">
          <cell r="C4">
            <v>36130</v>
          </cell>
        </row>
      </sheetData>
      <sheetData sheetId="569">
        <row r="4">
          <cell r="C4">
            <v>36130</v>
          </cell>
        </row>
      </sheetData>
      <sheetData sheetId="570">
        <row r="4">
          <cell r="C4">
            <v>36130</v>
          </cell>
        </row>
      </sheetData>
      <sheetData sheetId="571">
        <row r="4">
          <cell r="C4">
            <v>36130</v>
          </cell>
        </row>
      </sheetData>
      <sheetData sheetId="572">
        <row r="4">
          <cell r="C4">
            <v>36130</v>
          </cell>
        </row>
      </sheetData>
      <sheetData sheetId="573">
        <row r="4">
          <cell r="C4">
            <v>36130</v>
          </cell>
        </row>
      </sheetData>
      <sheetData sheetId="574">
        <row r="4">
          <cell r="C4">
            <v>36130</v>
          </cell>
        </row>
      </sheetData>
      <sheetData sheetId="575">
        <row r="4">
          <cell r="C4">
            <v>36130</v>
          </cell>
        </row>
      </sheetData>
      <sheetData sheetId="576">
        <row r="4">
          <cell r="C4">
            <v>36130</v>
          </cell>
        </row>
      </sheetData>
      <sheetData sheetId="577">
        <row r="4">
          <cell r="C4">
            <v>36130</v>
          </cell>
        </row>
      </sheetData>
      <sheetData sheetId="578">
        <row r="4">
          <cell r="C4">
            <v>36130</v>
          </cell>
        </row>
      </sheetData>
      <sheetData sheetId="579">
        <row r="4">
          <cell r="C4">
            <v>36130</v>
          </cell>
        </row>
      </sheetData>
      <sheetData sheetId="580">
        <row r="4">
          <cell r="C4">
            <v>36130</v>
          </cell>
        </row>
      </sheetData>
      <sheetData sheetId="581">
        <row r="4">
          <cell r="C4">
            <v>36130</v>
          </cell>
        </row>
      </sheetData>
      <sheetData sheetId="582">
        <row r="4">
          <cell r="C4">
            <v>36130</v>
          </cell>
        </row>
      </sheetData>
      <sheetData sheetId="583">
        <row r="4">
          <cell r="C4">
            <v>36130</v>
          </cell>
        </row>
      </sheetData>
      <sheetData sheetId="584">
        <row r="4">
          <cell r="C4">
            <v>36130</v>
          </cell>
        </row>
      </sheetData>
      <sheetData sheetId="585">
        <row r="4">
          <cell r="C4">
            <v>36130</v>
          </cell>
        </row>
      </sheetData>
      <sheetData sheetId="586">
        <row r="4">
          <cell r="C4">
            <v>36130</v>
          </cell>
        </row>
      </sheetData>
      <sheetData sheetId="587">
        <row r="4">
          <cell r="C4">
            <v>36130</v>
          </cell>
        </row>
      </sheetData>
      <sheetData sheetId="588">
        <row r="4">
          <cell r="C4">
            <v>36130</v>
          </cell>
        </row>
      </sheetData>
      <sheetData sheetId="589">
        <row r="4">
          <cell r="C4">
            <v>36130</v>
          </cell>
        </row>
      </sheetData>
      <sheetData sheetId="590">
        <row r="4">
          <cell r="C4">
            <v>36130</v>
          </cell>
        </row>
      </sheetData>
      <sheetData sheetId="591">
        <row r="4">
          <cell r="C4">
            <v>36130</v>
          </cell>
        </row>
      </sheetData>
      <sheetData sheetId="592">
        <row r="4">
          <cell r="C4">
            <v>36130</v>
          </cell>
        </row>
      </sheetData>
      <sheetData sheetId="593">
        <row r="4">
          <cell r="C4">
            <v>36130</v>
          </cell>
        </row>
      </sheetData>
      <sheetData sheetId="594">
        <row r="4">
          <cell r="C4">
            <v>36130</v>
          </cell>
        </row>
      </sheetData>
      <sheetData sheetId="595">
        <row r="4">
          <cell r="C4">
            <v>36130</v>
          </cell>
        </row>
      </sheetData>
      <sheetData sheetId="596">
        <row r="4">
          <cell r="C4">
            <v>36130</v>
          </cell>
        </row>
      </sheetData>
      <sheetData sheetId="597">
        <row r="4">
          <cell r="C4">
            <v>36130</v>
          </cell>
        </row>
      </sheetData>
      <sheetData sheetId="598">
        <row r="4">
          <cell r="C4">
            <v>36130</v>
          </cell>
        </row>
      </sheetData>
      <sheetData sheetId="599">
        <row r="4">
          <cell r="C4">
            <v>36130</v>
          </cell>
        </row>
      </sheetData>
      <sheetData sheetId="600">
        <row r="4">
          <cell r="C4">
            <v>36130</v>
          </cell>
        </row>
      </sheetData>
      <sheetData sheetId="601">
        <row r="4">
          <cell r="C4">
            <v>36130</v>
          </cell>
        </row>
      </sheetData>
      <sheetData sheetId="602">
        <row r="4">
          <cell r="C4">
            <v>36130</v>
          </cell>
        </row>
      </sheetData>
      <sheetData sheetId="603">
        <row r="4">
          <cell r="C4">
            <v>36130</v>
          </cell>
        </row>
      </sheetData>
      <sheetData sheetId="604">
        <row r="4">
          <cell r="C4">
            <v>36130</v>
          </cell>
        </row>
      </sheetData>
      <sheetData sheetId="605">
        <row r="4">
          <cell r="C4">
            <v>36130</v>
          </cell>
        </row>
      </sheetData>
      <sheetData sheetId="606">
        <row r="4">
          <cell r="C4">
            <v>36130</v>
          </cell>
        </row>
      </sheetData>
      <sheetData sheetId="607">
        <row r="4">
          <cell r="C4">
            <v>36130</v>
          </cell>
        </row>
      </sheetData>
      <sheetData sheetId="608">
        <row r="4">
          <cell r="C4">
            <v>36130</v>
          </cell>
        </row>
      </sheetData>
      <sheetData sheetId="609">
        <row r="4">
          <cell r="C4">
            <v>36130</v>
          </cell>
        </row>
      </sheetData>
      <sheetData sheetId="610">
        <row r="4">
          <cell r="C4">
            <v>36130</v>
          </cell>
        </row>
      </sheetData>
      <sheetData sheetId="611">
        <row r="4">
          <cell r="C4">
            <v>36130</v>
          </cell>
        </row>
      </sheetData>
      <sheetData sheetId="612">
        <row r="4">
          <cell r="C4">
            <v>36130</v>
          </cell>
        </row>
      </sheetData>
      <sheetData sheetId="613">
        <row r="4">
          <cell r="C4">
            <v>36130</v>
          </cell>
        </row>
      </sheetData>
      <sheetData sheetId="614">
        <row r="4">
          <cell r="C4">
            <v>36130</v>
          </cell>
        </row>
      </sheetData>
      <sheetData sheetId="615">
        <row r="4">
          <cell r="C4">
            <v>36130</v>
          </cell>
        </row>
      </sheetData>
      <sheetData sheetId="616">
        <row r="4">
          <cell r="C4">
            <v>36130</v>
          </cell>
        </row>
      </sheetData>
      <sheetData sheetId="617">
        <row r="4">
          <cell r="C4">
            <v>36130</v>
          </cell>
        </row>
      </sheetData>
      <sheetData sheetId="618">
        <row r="4">
          <cell r="C4">
            <v>36130</v>
          </cell>
        </row>
      </sheetData>
      <sheetData sheetId="619">
        <row r="4">
          <cell r="C4">
            <v>36130</v>
          </cell>
        </row>
      </sheetData>
      <sheetData sheetId="620">
        <row r="4">
          <cell r="C4">
            <v>36130</v>
          </cell>
        </row>
      </sheetData>
      <sheetData sheetId="621">
        <row r="4">
          <cell r="C4">
            <v>36130</v>
          </cell>
        </row>
      </sheetData>
      <sheetData sheetId="622">
        <row r="4">
          <cell r="C4">
            <v>36130</v>
          </cell>
        </row>
      </sheetData>
      <sheetData sheetId="623">
        <row r="4">
          <cell r="C4">
            <v>36130</v>
          </cell>
        </row>
      </sheetData>
      <sheetData sheetId="624">
        <row r="4">
          <cell r="C4">
            <v>36130</v>
          </cell>
        </row>
      </sheetData>
      <sheetData sheetId="625">
        <row r="4">
          <cell r="C4">
            <v>36130</v>
          </cell>
        </row>
      </sheetData>
      <sheetData sheetId="626">
        <row r="4">
          <cell r="C4">
            <v>36130</v>
          </cell>
        </row>
      </sheetData>
      <sheetData sheetId="627">
        <row r="4">
          <cell r="C4">
            <v>36130</v>
          </cell>
        </row>
      </sheetData>
      <sheetData sheetId="628">
        <row r="4">
          <cell r="C4">
            <v>36130</v>
          </cell>
        </row>
      </sheetData>
      <sheetData sheetId="629">
        <row r="4">
          <cell r="C4">
            <v>36130</v>
          </cell>
        </row>
      </sheetData>
      <sheetData sheetId="630">
        <row r="4">
          <cell r="C4">
            <v>36130</v>
          </cell>
        </row>
      </sheetData>
      <sheetData sheetId="631">
        <row r="4">
          <cell r="C4">
            <v>36130</v>
          </cell>
        </row>
      </sheetData>
      <sheetData sheetId="632">
        <row r="4">
          <cell r="C4">
            <v>36130</v>
          </cell>
        </row>
      </sheetData>
      <sheetData sheetId="633">
        <row r="4">
          <cell r="C4">
            <v>36130</v>
          </cell>
        </row>
      </sheetData>
      <sheetData sheetId="634">
        <row r="4">
          <cell r="C4">
            <v>36130</v>
          </cell>
        </row>
      </sheetData>
      <sheetData sheetId="635">
        <row r="4">
          <cell r="C4">
            <v>36130</v>
          </cell>
        </row>
      </sheetData>
      <sheetData sheetId="636">
        <row r="4">
          <cell r="C4">
            <v>36130</v>
          </cell>
        </row>
      </sheetData>
      <sheetData sheetId="637">
        <row r="4">
          <cell r="C4">
            <v>36130</v>
          </cell>
        </row>
      </sheetData>
      <sheetData sheetId="638">
        <row r="4">
          <cell r="C4">
            <v>36130</v>
          </cell>
        </row>
      </sheetData>
      <sheetData sheetId="639">
        <row r="4">
          <cell r="C4">
            <v>36130</v>
          </cell>
        </row>
      </sheetData>
      <sheetData sheetId="640">
        <row r="4">
          <cell r="C4">
            <v>36130</v>
          </cell>
        </row>
      </sheetData>
      <sheetData sheetId="641">
        <row r="4">
          <cell r="C4">
            <v>36130</v>
          </cell>
        </row>
      </sheetData>
      <sheetData sheetId="642">
        <row r="4">
          <cell r="C4">
            <v>36130</v>
          </cell>
        </row>
      </sheetData>
      <sheetData sheetId="643">
        <row r="4">
          <cell r="C4">
            <v>36130</v>
          </cell>
        </row>
      </sheetData>
      <sheetData sheetId="644">
        <row r="4">
          <cell r="C4">
            <v>36130</v>
          </cell>
        </row>
      </sheetData>
      <sheetData sheetId="645">
        <row r="4">
          <cell r="C4">
            <v>36130</v>
          </cell>
        </row>
      </sheetData>
      <sheetData sheetId="646">
        <row r="4">
          <cell r="C4">
            <v>36130</v>
          </cell>
        </row>
      </sheetData>
      <sheetData sheetId="647">
        <row r="4">
          <cell r="C4">
            <v>36130</v>
          </cell>
        </row>
      </sheetData>
      <sheetData sheetId="648">
        <row r="4">
          <cell r="C4">
            <v>36130</v>
          </cell>
        </row>
      </sheetData>
      <sheetData sheetId="649">
        <row r="4">
          <cell r="C4">
            <v>36130</v>
          </cell>
        </row>
      </sheetData>
      <sheetData sheetId="650">
        <row r="4">
          <cell r="C4">
            <v>36130</v>
          </cell>
        </row>
      </sheetData>
      <sheetData sheetId="651">
        <row r="4">
          <cell r="C4">
            <v>36130</v>
          </cell>
        </row>
      </sheetData>
      <sheetData sheetId="652">
        <row r="4">
          <cell r="C4">
            <v>36130</v>
          </cell>
        </row>
      </sheetData>
      <sheetData sheetId="653">
        <row r="4">
          <cell r="C4">
            <v>36130</v>
          </cell>
        </row>
      </sheetData>
      <sheetData sheetId="654">
        <row r="4">
          <cell r="C4">
            <v>36130</v>
          </cell>
        </row>
      </sheetData>
      <sheetData sheetId="655">
        <row r="4">
          <cell r="C4">
            <v>36130</v>
          </cell>
        </row>
      </sheetData>
      <sheetData sheetId="656">
        <row r="4">
          <cell r="C4">
            <v>36130</v>
          </cell>
        </row>
      </sheetData>
      <sheetData sheetId="657">
        <row r="4">
          <cell r="C4">
            <v>36130</v>
          </cell>
        </row>
      </sheetData>
      <sheetData sheetId="658">
        <row r="4">
          <cell r="C4">
            <v>36130</v>
          </cell>
        </row>
      </sheetData>
      <sheetData sheetId="659">
        <row r="4">
          <cell r="C4">
            <v>36130</v>
          </cell>
        </row>
      </sheetData>
      <sheetData sheetId="660">
        <row r="4">
          <cell r="C4">
            <v>36130</v>
          </cell>
        </row>
      </sheetData>
      <sheetData sheetId="661">
        <row r="4">
          <cell r="C4">
            <v>36130</v>
          </cell>
        </row>
      </sheetData>
      <sheetData sheetId="662">
        <row r="4">
          <cell r="C4">
            <v>36130</v>
          </cell>
        </row>
      </sheetData>
      <sheetData sheetId="663">
        <row r="4">
          <cell r="C4">
            <v>36130</v>
          </cell>
        </row>
      </sheetData>
      <sheetData sheetId="664">
        <row r="4">
          <cell r="C4">
            <v>36130</v>
          </cell>
        </row>
      </sheetData>
      <sheetData sheetId="665">
        <row r="4">
          <cell r="C4">
            <v>36130</v>
          </cell>
        </row>
      </sheetData>
      <sheetData sheetId="666">
        <row r="4">
          <cell r="C4">
            <v>36130</v>
          </cell>
        </row>
      </sheetData>
      <sheetData sheetId="667">
        <row r="4">
          <cell r="C4">
            <v>36130</v>
          </cell>
        </row>
      </sheetData>
      <sheetData sheetId="668">
        <row r="4">
          <cell r="C4">
            <v>36130</v>
          </cell>
        </row>
      </sheetData>
      <sheetData sheetId="669">
        <row r="4">
          <cell r="C4">
            <v>36130</v>
          </cell>
        </row>
      </sheetData>
      <sheetData sheetId="670">
        <row r="4">
          <cell r="C4">
            <v>36130</v>
          </cell>
        </row>
      </sheetData>
      <sheetData sheetId="671">
        <row r="4">
          <cell r="C4">
            <v>36130</v>
          </cell>
        </row>
      </sheetData>
      <sheetData sheetId="672">
        <row r="4">
          <cell r="C4">
            <v>36130</v>
          </cell>
        </row>
      </sheetData>
      <sheetData sheetId="673">
        <row r="4">
          <cell r="C4">
            <v>36130</v>
          </cell>
        </row>
      </sheetData>
      <sheetData sheetId="674">
        <row r="4">
          <cell r="C4">
            <v>36130</v>
          </cell>
        </row>
      </sheetData>
      <sheetData sheetId="675">
        <row r="4">
          <cell r="C4">
            <v>36130</v>
          </cell>
        </row>
      </sheetData>
      <sheetData sheetId="676">
        <row r="4">
          <cell r="C4">
            <v>36130</v>
          </cell>
        </row>
      </sheetData>
      <sheetData sheetId="677">
        <row r="4">
          <cell r="C4">
            <v>36130</v>
          </cell>
        </row>
      </sheetData>
      <sheetData sheetId="678">
        <row r="4">
          <cell r="C4">
            <v>36130</v>
          </cell>
        </row>
      </sheetData>
      <sheetData sheetId="679">
        <row r="4">
          <cell r="C4">
            <v>36130</v>
          </cell>
        </row>
      </sheetData>
      <sheetData sheetId="680">
        <row r="4">
          <cell r="C4">
            <v>36130</v>
          </cell>
        </row>
      </sheetData>
      <sheetData sheetId="681">
        <row r="4">
          <cell r="C4">
            <v>36130</v>
          </cell>
        </row>
      </sheetData>
      <sheetData sheetId="682">
        <row r="4">
          <cell r="C4">
            <v>36130</v>
          </cell>
        </row>
      </sheetData>
      <sheetData sheetId="683">
        <row r="4">
          <cell r="C4">
            <v>36130</v>
          </cell>
        </row>
      </sheetData>
      <sheetData sheetId="684">
        <row r="4">
          <cell r="C4">
            <v>36130</v>
          </cell>
        </row>
      </sheetData>
      <sheetData sheetId="685">
        <row r="4">
          <cell r="C4">
            <v>36130</v>
          </cell>
        </row>
      </sheetData>
      <sheetData sheetId="686">
        <row r="4">
          <cell r="C4">
            <v>36130</v>
          </cell>
        </row>
      </sheetData>
      <sheetData sheetId="687">
        <row r="4">
          <cell r="C4">
            <v>36130</v>
          </cell>
        </row>
      </sheetData>
      <sheetData sheetId="688">
        <row r="4">
          <cell r="C4">
            <v>36130</v>
          </cell>
        </row>
      </sheetData>
      <sheetData sheetId="689">
        <row r="4">
          <cell r="C4">
            <v>36130</v>
          </cell>
        </row>
      </sheetData>
      <sheetData sheetId="690">
        <row r="4">
          <cell r="C4">
            <v>36130</v>
          </cell>
        </row>
      </sheetData>
      <sheetData sheetId="691">
        <row r="4">
          <cell r="C4">
            <v>36130</v>
          </cell>
        </row>
      </sheetData>
      <sheetData sheetId="692">
        <row r="4">
          <cell r="C4">
            <v>36130</v>
          </cell>
        </row>
      </sheetData>
      <sheetData sheetId="693">
        <row r="4">
          <cell r="C4">
            <v>36130</v>
          </cell>
        </row>
      </sheetData>
      <sheetData sheetId="694">
        <row r="4">
          <cell r="C4">
            <v>36130</v>
          </cell>
        </row>
      </sheetData>
      <sheetData sheetId="695">
        <row r="4">
          <cell r="C4">
            <v>36130</v>
          </cell>
        </row>
      </sheetData>
      <sheetData sheetId="696">
        <row r="4">
          <cell r="C4">
            <v>36130</v>
          </cell>
        </row>
      </sheetData>
      <sheetData sheetId="697">
        <row r="4">
          <cell r="C4">
            <v>36130</v>
          </cell>
        </row>
      </sheetData>
      <sheetData sheetId="698">
        <row r="4">
          <cell r="C4">
            <v>36130</v>
          </cell>
        </row>
      </sheetData>
      <sheetData sheetId="699">
        <row r="4">
          <cell r="C4">
            <v>36130</v>
          </cell>
        </row>
      </sheetData>
      <sheetData sheetId="700">
        <row r="4">
          <cell r="C4">
            <v>36130</v>
          </cell>
        </row>
      </sheetData>
      <sheetData sheetId="701">
        <row r="4">
          <cell r="C4">
            <v>36130</v>
          </cell>
        </row>
      </sheetData>
      <sheetData sheetId="702">
        <row r="4">
          <cell r="C4">
            <v>36130</v>
          </cell>
        </row>
      </sheetData>
      <sheetData sheetId="703">
        <row r="4">
          <cell r="C4">
            <v>36130</v>
          </cell>
        </row>
      </sheetData>
      <sheetData sheetId="704">
        <row r="4">
          <cell r="C4">
            <v>36130</v>
          </cell>
        </row>
      </sheetData>
      <sheetData sheetId="705">
        <row r="4">
          <cell r="C4">
            <v>36130</v>
          </cell>
        </row>
      </sheetData>
      <sheetData sheetId="706">
        <row r="4">
          <cell r="C4">
            <v>36130</v>
          </cell>
        </row>
      </sheetData>
      <sheetData sheetId="707">
        <row r="4">
          <cell r="C4">
            <v>36130</v>
          </cell>
        </row>
      </sheetData>
      <sheetData sheetId="708">
        <row r="3">
          <cell r="F3">
            <v>0</v>
          </cell>
        </row>
      </sheetData>
      <sheetData sheetId="709">
        <row r="4">
          <cell r="C4">
            <v>36130</v>
          </cell>
        </row>
      </sheetData>
      <sheetData sheetId="710">
        <row r="4">
          <cell r="C4">
            <v>36130</v>
          </cell>
        </row>
      </sheetData>
      <sheetData sheetId="711">
        <row r="4">
          <cell r="C4">
            <v>36130</v>
          </cell>
        </row>
      </sheetData>
      <sheetData sheetId="712">
        <row r="4">
          <cell r="C4">
            <v>36130</v>
          </cell>
        </row>
      </sheetData>
      <sheetData sheetId="713">
        <row r="4">
          <cell r="C4">
            <v>36130</v>
          </cell>
        </row>
      </sheetData>
      <sheetData sheetId="714">
        <row r="4">
          <cell r="C4">
            <v>36130</v>
          </cell>
        </row>
      </sheetData>
      <sheetData sheetId="715">
        <row r="4">
          <cell r="C4">
            <v>36130</v>
          </cell>
        </row>
      </sheetData>
      <sheetData sheetId="716">
        <row r="4">
          <cell r="C4">
            <v>36130</v>
          </cell>
        </row>
      </sheetData>
      <sheetData sheetId="717">
        <row r="4">
          <cell r="C4">
            <v>36130</v>
          </cell>
        </row>
      </sheetData>
      <sheetData sheetId="718">
        <row r="3">
          <cell r="F3">
            <v>0</v>
          </cell>
        </row>
      </sheetData>
      <sheetData sheetId="719">
        <row r="4">
          <cell r="C4">
            <v>36130</v>
          </cell>
        </row>
      </sheetData>
      <sheetData sheetId="720">
        <row r="4">
          <cell r="C4">
            <v>36130</v>
          </cell>
        </row>
      </sheetData>
      <sheetData sheetId="721">
        <row r="4">
          <cell r="C4">
            <v>36130</v>
          </cell>
        </row>
      </sheetData>
      <sheetData sheetId="722">
        <row r="4">
          <cell r="C4">
            <v>36130</v>
          </cell>
        </row>
      </sheetData>
      <sheetData sheetId="723">
        <row r="4">
          <cell r="C4">
            <v>36130</v>
          </cell>
        </row>
      </sheetData>
      <sheetData sheetId="724">
        <row r="4">
          <cell r="C4">
            <v>36130</v>
          </cell>
        </row>
      </sheetData>
      <sheetData sheetId="725">
        <row r="4">
          <cell r="C4">
            <v>36130</v>
          </cell>
        </row>
      </sheetData>
      <sheetData sheetId="726">
        <row r="4">
          <cell r="C4">
            <v>36130</v>
          </cell>
        </row>
      </sheetData>
      <sheetData sheetId="727">
        <row r="4">
          <cell r="C4">
            <v>36130</v>
          </cell>
        </row>
      </sheetData>
      <sheetData sheetId="728">
        <row r="4">
          <cell r="C4">
            <v>36130</v>
          </cell>
        </row>
      </sheetData>
      <sheetData sheetId="729">
        <row r="4">
          <cell r="C4">
            <v>36130</v>
          </cell>
        </row>
      </sheetData>
      <sheetData sheetId="730">
        <row r="4">
          <cell r="C4">
            <v>36130</v>
          </cell>
        </row>
      </sheetData>
      <sheetData sheetId="731">
        <row r="4">
          <cell r="C4">
            <v>36130</v>
          </cell>
        </row>
      </sheetData>
      <sheetData sheetId="732">
        <row r="4">
          <cell r="C4">
            <v>36130</v>
          </cell>
        </row>
      </sheetData>
      <sheetData sheetId="733">
        <row r="4">
          <cell r="C4">
            <v>36130</v>
          </cell>
        </row>
      </sheetData>
      <sheetData sheetId="734">
        <row r="4">
          <cell r="C4">
            <v>36130</v>
          </cell>
        </row>
      </sheetData>
      <sheetData sheetId="735">
        <row r="4">
          <cell r="C4">
            <v>36130</v>
          </cell>
        </row>
      </sheetData>
      <sheetData sheetId="736">
        <row r="4">
          <cell r="C4">
            <v>36130</v>
          </cell>
        </row>
      </sheetData>
      <sheetData sheetId="737">
        <row r="4">
          <cell r="C4">
            <v>36130</v>
          </cell>
        </row>
      </sheetData>
      <sheetData sheetId="738">
        <row r="4">
          <cell r="C4">
            <v>36130</v>
          </cell>
        </row>
      </sheetData>
      <sheetData sheetId="739">
        <row r="4">
          <cell r="C4">
            <v>36130</v>
          </cell>
        </row>
      </sheetData>
      <sheetData sheetId="740">
        <row r="4">
          <cell r="C4">
            <v>36130</v>
          </cell>
        </row>
      </sheetData>
      <sheetData sheetId="741">
        <row r="4">
          <cell r="C4">
            <v>36130</v>
          </cell>
        </row>
      </sheetData>
      <sheetData sheetId="742">
        <row r="4">
          <cell r="C4">
            <v>36130</v>
          </cell>
        </row>
      </sheetData>
      <sheetData sheetId="743">
        <row r="4">
          <cell r="C4">
            <v>36130</v>
          </cell>
        </row>
      </sheetData>
      <sheetData sheetId="744">
        <row r="4">
          <cell r="C4">
            <v>36130</v>
          </cell>
        </row>
      </sheetData>
      <sheetData sheetId="745">
        <row r="4">
          <cell r="C4">
            <v>36130</v>
          </cell>
        </row>
      </sheetData>
      <sheetData sheetId="746">
        <row r="4">
          <cell r="C4">
            <v>36130</v>
          </cell>
        </row>
      </sheetData>
      <sheetData sheetId="747">
        <row r="4">
          <cell r="C4">
            <v>36130</v>
          </cell>
        </row>
      </sheetData>
      <sheetData sheetId="748">
        <row r="4">
          <cell r="C4">
            <v>36130</v>
          </cell>
        </row>
      </sheetData>
      <sheetData sheetId="749">
        <row r="4">
          <cell r="C4">
            <v>36130</v>
          </cell>
        </row>
      </sheetData>
      <sheetData sheetId="750">
        <row r="4">
          <cell r="C4">
            <v>36130</v>
          </cell>
        </row>
      </sheetData>
      <sheetData sheetId="751">
        <row r="4">
          <cell r="C4">
            <v>36130</v>
          </cell>
        </row>
      </sheetData>
      <sheetData sheetId="752">
        <row r="4">
          <cell r="C4">
            <v>36130</v>
          </cell>
        </row>
      </sheetData>
      <sheetData sheetId="753">
        <row r="4">
          <cell r="C4">
            <v>36130</v>
          </cell>
        </row>
      </sheetData>
      <sheetData sheetId="754">
        <row r="4">
          <cell r="C4">
            <v>36130</v>
          </cell>
        </row>
      </sheetData>
      <sheetData sheetId="755">
        <row r="4">
          <cell r="C4">
            <v>36130</v>
          </cell>
        </row>
      </sheetData>
      <sheetData sheetId="756">
        <row r="4">
          <cell r="C4">
            <v>36130</v>
          </cell>
        </row>
      </sheetData>
      <sheetData sheetId="757">
        <row r="4">
          <cell r="C4">
            <v>36130</v>
          </cell>
        </row>
      </sheetData>
      <sheetData sheetId="758">
        <row r="4">
          <cell r="C4">
            <v>36130</v>
          </cell>
        </row>
      </sheetData>
      <sheetData sheetId="759">
        <row r="4">
          <cell r="C4">
            <v>36130</v>
          </cell>
        </row>
      </sheetData>
      <sheetData sheetId="760">
        <row r="4">
          <cell r="C4">
            <v>36130</v>
          </cell>
        </row>
      </sheetData>
      <sheetData sheetId="761">
        <row r="4">
          <cell r="C4">
            <v>36130</v>
          </cell>
        </row>
      </sheetData>
      <sheetData sheetId="762">
        <row r="4">
          <cell r="C4">
            <v>36130</v>
          </cell>
        </row>
      </sheetData>
      <sheetData sheetId="763">
        <row r="4">
          <cell r="C4">
            <v>36130</v>
          </cell>
        </row>
      </sheetData>
      <sheetData sheetId="764">
        <row r="4">
          <cell r="C4">
            <v>36130</v>
          </cell>
        </row>
      </sheetData>
      <sheetData sheetId="765">
        <row r="4">
          <cell r="C4">
            <v>36130</v>
          </cell>
        </row>
      </sheetData>
      <sheetData sheetId="766">
        <row r="4">
          <cell r="C4">
            <v>36130</v>
          </cell>
        </row>
      </sheetData>
      <sheetData sheetId="767">
        <row r="4">
          <cell r="C4">
            <v>36130</v>
          </cell>
        </row>
      </sheetData>
      <sheetData sheetId="768">
        <row r="4">
          <cell r="C4">
            <v>36130</v>
          </cell>
        </row>
      </sheetData>
      <sheetData sheetId="769">
        <row r="4">
          <cell r="C4">
            <v>36130</v>
          </cell>
        </row>
      </sheetData>
      <sheetData sheetId="770">
        <row r="4">
          <cell r="C4">
            <v>36130</v>
          </cell>
        </row>
      </sheetData>
      <sheetData sheetId="771">
        <row r="4">
          <cell r="C4">
            <v>36130</v>
          </cell>
        </row>
      </sheetData>
      <sheetData sheetId="772">
        <row r="4">
          <cell r="C4">
            <v>36130</v>
          </cell>
        </row>
      </sheetData>
      <sheetData sheetId="773">
        <row r="4">
          <cell r="C4">
            <v>36130</v>
          </cell>
        </row>
      </sheetData>
      <sheetData sheetId="774">
        <row r="4">
          <cell r="C4">
            <v>36130</v>
          </cell>
        </row>
      </sheetData>
      <sheetData sheetId="775">
        <row r="4">
          <cell r="C4">
            <v>36130</v>
          </cell>
        </row>
      </sheetData>
      <sheetData sheetId="776">
        <row r="4">
          <cell r="C4">
            <v>36130</v>
          </cell>
        </row>
      </sheetData>
      <sheetData sheetId="777">
        <row r="4">
          <cell r="C4">
            <v>36130</v>
          </cell>
        </row>
      </sheetData>
      <sheetData sheetId="778">
        <row r="4">
          <cell r="C4">
            <v>36130</v>
          </cell>
        </row>
      </sheetData>
      <sheetData sheetId="779">
        <row r="4">
          <cell r="C4">
            <v>36130</v>
          </cell>
        </row>
      </sheetData>
      <sheetData sheetId="780">
        <row r="4">
          <cell r="C4">
            <v>36130</v>
          </cell>
        </row>
      </sheetData>
      <sheetData sheetId="781">
        <row r="4">
          <cell r="C4">
            <v>36130</v>
          </cell>
        </row>
      </sheetData>
      <sheetData sheetId="782">
        <row r="4">
          <cell r="C4">
            <v>36130</v>
          </cell>
        </row>
      </sheetData>
      <sheetData sheetId="783">
        <row r="4">
          <cell r="C4">
            <v>36130</v>
          </cell>
        </row>
      </sheetData>
      <sheetData sheetId="784">
        <row r="4">
          <cell r="C4">
            <v>36130</v>
          </cell>
        </row>
      </sheetData>
      <sheetData sheetId="785">
        <row r="4">
          <cell r="C4">
            <v>36130</v>
          </cell>
        </row>
      </sheetData>
      <sheetData sheetId="786">
        <row r="4">
          <cell r="C4">
            <v>36130</v>
          </cell>
        </row>
      </sheetData>
      <sheetData sheetId="787">
        <row r="4">
          <cell r="C4">
            <v>36130</v>
          </cell>
        </row>
      </sheetData>
      <sheetData sheetId="788">
        <row r="4">
          <cell r="C4">
            <v>36130</v>
          </cell>
        </row>
      </sheetData>
      <sheetData sheetId="789">
        <row r="4">
          <cell r="C4">
            <v>36130</v>
          </cell>
        </row>
      </sheetData>
      <sheetData sheetId="790">
        <row r="4">
          <cell r="C4">
            <v>36130</v>
          </cell>
        </row>
      </sheetData>
      <sheetData sheetId="791">
        <row r="4">
          <cell r="C4">
            <v>36130</v>
          </cell>
        </row>
      </sheetData>
      <sheetData sheetId="792">
        <row r="4">
          <cell r="C4">
            <v>36130</v>
          </cell>
        </row>
      </sheetData>
      <sheetData sheetId="793">
        <row r="4">
          <cell r="C4">
            <v>36130</v>
          </cell>
        </row>
      </sheetData>
      <sheetData sheetId="794">
        <row r="4">
          <cell r="C4">
            <v>36130</v>
          </cell>
        </row>
      </sheetData>
      <sheetData sheetId="795">
        <row r="4">
          <cell r="C4">
            <v>36130</v>
          </cell>
        </row>
      </sheetData>
      <sheetData sheetId="796">
        <row r="4">
          <cell r="C4">
            <v>36130</v>
          </cell>
        </row>
      </sheetData>
      <sheetData sheetId="797">
        <row r="4">
          <cell r="C4">
            <v>36130</v>
          </cell>
        </row>
      </sheetData>
      <sheetData sheetId="798">
        <row r="4">
          <cell r="C4">
            <v>36130</v>
          </cell>
        </row>
      </sheetData>
      <sheetData sheetId="799">
        <row r="4">
          <cell r="C4">
            <v>36130</v>
          </cell>
        </row>
      </sheetData>
      <sheetData sheetId="800">
        <row r="4">
          <cell r="C4">
            <v>36130</v>
          </cell>
        </row>
      </sheetData>
      <sheetData sheetId="801">
        <row r="4">
          <cell r="C4">
            <v>36130</v>
          </cell>
        </row>
      </sheetData>
      <sheetData sheetId="802">
        <row r="4">
          <cell r="C4">
            <v>36130</v>
          </cell>
        </row>
      </sheetData>
      <sheetData sheetId="803">
        <row r="4">
          <cell r="C4">
            <v>36130</v>
          </cell>
        </row>
      </sheetData>
      <sheetData sheetId="804">
        <row r="4">
          <cell r="C4">
            <v>36130</v>
          </cell>
        </row>
      </sheetData>
      <sheetData sheetId="805">
        <row r="4">
          <cell r="C4">
            <v>36130</v>
          </cell>
        </row>
      </sheetData>
      <sheetData sheetId="806">
        <row r="4">
          <cell r="C4">
            <v>36130</v>
          </cell>
        </row>
      </sheetData>
      <sheetData sheetId="807">
        <row r="4">
          <cell r="C4">
            <v>36130</v>
          </cell>
        </row>
      </sheetData>
      <sheetData sheetId="808">
        <row r="4">
          <cell r="C4">
            <v>36130</v>
          </cell>
        </row>
      </sheetData>
      <sheetData sheetId="809">
        <row r="4">
          <cell r="C4">
            <v>36130</v>
          </cell>
        </row>
      </sheetData>
      <sheetData sheetId="810">
        <row r="4">
          <cell r="C4">
            <v>36130</v>
          </cell>
        </row>
      </sheetData>
      <sheetData sheetId="811">
        <row r="4">
          <cell r="C4">
            <v>36130</v>
          </cell>
        </row>
      </sheetData>
      <sheetData sheetId="812">
        <row r="4">
          <cell r="C4">
            <v>36130</v>
          </cell>
        </row>
      </sheetData>
      <sheetData sheetId="813">
        <row r="4">
          <cell r="C4">
            <v>36130</v>
          </cell>
        </row>
      </sheetData>
      <sheetData sheetId="814">
        <row r="4">
          <cell r="C4">
            <v>36130</v>
          </cell>
        </row>
      </sheetData>
      <sheetData sheetId="815">
        <row r="4">
          <cell r="C4">
            <v>36130</v>
          </cell>
        </row>
      </sheetData>
      <sheetData sheetId="816">
        <row r="4">
          <cell r="C4">
            <v>36130</v>
          </cell>
        </row>
      </sheetData>
      <sheetData sheetId="817">
        <row r="4">
          <cell r="C4">
            <v>36130</v>
          </cell>
        </row>
      </sheetData>
      <sheetData sheetId="818">
        <row r="4">
          <cell r="C4">
            <v>36130</v>
          </cell>
        </row>
      </sheetData>
      <sheetData sheetId="819">
        <row r="4">
          <cell r="C4">
            <v>36130</v>
          </cell>
        </row>
      </sheetData>
      <sheetData sheetId="820">
        <row r="4">
          <cell r="C4">
            <v>36130</v>
          </cell>
        </row>
      </sheetData>
      <sheetData sheetId="821">
        <row r="4">
          <cell r="C4">
            <v>36130</v>
          </cell>
        </row>
      </sheetData>
      <sheetData sheetId="822">
        <row r="4">
          <cell r="C4">
            <v>36130</v>
          </cell>
        </row>
      </sheetData>
      <sheetData sheetId="823">
        <row r="4">
          <cell r="C4">
            <v>36130</v>
          </cell>
        </row>
      </sheetData>
      <sheetData sheetId="824">
        <row r="4">
          <cell r="C4">
            <v>36130</v>
          </cell>
        </row>
      </sheetData>
      <sheetData sheetId="825">
        <row r="4">
          <cell r="C4">
            <v>36130</v>
          </cell>
        </row>
      </sheetData>
      <sheetData sheetId="826">
        <row r="4">
          <cell r="C4">
            <v>36130</v>
          </cell>
        </row>
      </sheetData>
      <sheetData sheetId="827">
        <row r="4">
          <cell r="C4">
            <v>36130</v>
          </cell>
        </row>
      </sheetData>
      <sheetData sheetId="828">
        <row r="4">
          <cell r="C4">
            <v>36130</v>
          </cell>
        </row>
      </sheetData>
      <sheetData sheetId="829">
        <row r="4">
          <cell r="C4">
            <v>36130</v>
          </cell>
        </row>
      </sheetData>
      <sheetData sheetId="830">
        <row r="4">
          <cell r="C4">
            <v>36130</v>
          </cell>
        </row>
      </sheetData>
      <sheetData sheetId="831">
        <row r="4">
          <cell r="C4">
            <v>36130</v>
          </cell>
        </row>
      </sheetData>
      <sheetData sheetId="832">
        <row r="4">
          <cell r="C4">
            <v>36130</v>
          </cell>
        </row>
      </sheetData>
      <sheetData sheetId="833">
        <row r="4">
          <cell r="C4">
            <v>36130</v>
          </cell>
        </row>
      </sheetData>
      <sheetData sheetId="834">
        <row r="4">
          <cell r="C4">
            <v>36130</v>
          </cell>
        </row>
      </sheetData>
      <sheetData sheetId="835">
        <row r="4">
          <cell r="C4">
            <v>36130</v>
          </cell>
        </row>
      </sheetData>
      <sheetData sheetId="836">
        <row r="4">
          <cell r="C4">
            <v>36130</v>
          </cell>
        </row>
      </sheetData>
      <sheetData sheetId="837">
        <row r="4">
          <cell r="C4">
            <v>36130</v>
          </cell>
        </row>
      </sheetData>
      <sheetData sheetId="838">
        <row r="4">
          <cell r="C4">
            <v>36130</v>
          </cell>
        </row>
      </sheetData>
      <sheetData sheetId="839">
        <row r="4">
          <cell r="C4">
            <v>36130</v>
          </cell>
        </row>
      </sheetData>
      <sheetData sheetId="840">
        <row r="4">
          <cell r="C4">
            <v>36130</v>
          </cell>
        </row>
      </sheetData>
      <sheetData sheetId="841">
        <row r="4">
          <cell r="C4">
            <v>36130</v>
          </cell>
        </row>
      </sheetData>
      <sheetData sheetId="842">
        <row r="4">
          <cell r="C4">
            <v>36130</v>
          </cell>
        </row>
      </sheetData>
      <sheetData sheetId="843">
        <row r="4">
          <cell r="C4">
            <v>36130</v>
          </cell>
        </row>
      </sheetData>
      <sheetData sheetId="844">
        <row r="4">
          <cell r="C4">
            <v>36130</v>
          </cell>
        </row>
      </sheetData>
      <sheetData sheetId="845">
        <row r="4">
          <cell r="C4">
            <v>36130</v>
          </cell>
        </row>
      </sheetData>
      <sheetData sheetId="846">
        <row r="4">
          <cell r="C4">
            <v>36130</v>
          </cell>
        </row>
      </sheetData>
      <sheetData sheetId="847">
        <row r="4">
          <cell r="C4">
            <v>36130</v>
          </cell>
        </row>
      </sheetData>
      <sheetData sheetId="848">
        <row r="4">
          <cell r="C4">
            <v>36130</v>
          </cell>
        </row>
      </sheetData>
      <sheetData sheetId="849">
        <row r="4">
          <cell r="C4">
            <v>36130</v>
          </cell>
        </row>
      </sheetData>
      <sheetData sheetId="850">
        <row r="4">
          <cell r="C4">
            <v>36130</v>
          </cell>
        </row>
      </sheetData>
      <sheetData sheetId="851">
        <row r="4">
          <cell r="C4">
            <v>36130</v>
          </cell>
        </row>
      </sheetData>
      <sheetData sheetId="852">
        <row r="4">
          <cell r="C4">
            <v>36130</v>
          </cell>
        </row>
      </sheetData>
      <sheetData sheetId="853">
        <row r="4">
          <cell r="C4">
            <v>36130</v>
          </cell>
        </row>
      </sheetData>
      <sheetData sheetId="854">
        <row r="4">
          <cell r="C4">
            <v>36130</v>
          </cell>
        </row>
      </sheetData>
      <sheetData sheetId="855">
        <row r="4">
          <cell r="C4">
            <v>36130</v>
          </cell>
        </row>
      </sheetData>
      <sheetData sheetId="856">
        <row r="4">
          <cell r="C4">
            <v>36130</v>
          </cell>
        </row>
      </sheetData>
      <sheetData sheetId="857">
        <row r="4">
          <cell r="C4">
            <v>36130</v>
          </cell>
        </row>
      </sheetData>
      <sheetData sheetId="858">
        <row r="4">
          <cell r="C4">
            <v>36130</v>
          </cell>
        </row>
      </sheetData>
      <sheetData sheetId="859">
        <row r="4">
          <cell r="C4">
            <v>36130</v>
          </cell>
        </row>
      </sheetData>
      <sheetData sheetId="860">
        <row r="4">
          <cell r="C4">
            <v>36130</v>
          </cell>
        </row>
      </sheetData>
      <sheetData sheetId="861">
        <row r="4">
          <cell r="C4">
            <v>36130</v>
          </cell>
        </row>
      </sheetData>
      <sheetData sheetId="862">
        <row r="4">
          <cell r="C4">
            <v>36130</v>
          </cell>
        </row>
      </sheetData>
      <sheetData sheetId="863">
        <row r="4">
          <cell r="C4">
            <v>36130</v>
          </cell>
        </row>
      </sheetData>
      <sheetData sheetId="864">
        <row r="4">
          <cell r="C4">
            <v>36130</v>
          </cell>
        </row>
      </sheetData>
      <sheetData sheetId="865">
        <row r="4">
          <cell r="C4">
            <v>36130</v>
          </cell>
        </row>
      </sheetData>
      <sheetData sheetId="866">
        <row r="4">
          <cell r="C4">
            <v>36130</v>
          </cell>
        </row>
      </sheetData>
      <sheetData sheetId="867">
        <row r="4">
          <cell r="C4">
            <v>36130</v>
          </cell>
        </row>
      </sheetData>
      <sheetData sheetId="868">
        <row r="4">
          <cell r="C4">
            <v>36130</v>
          </cell>
        </row>
      </sheetData>
      <sheetData sheetId="869">
        <row r="4">
          <cell r="C4">
            <v>36130</v>
          </cell>
        </row>
      </sheetData>
      <sheetData sheetId="870">
        <row r="4">
          <cell r="C4">
            <v>36130</v>
          </cell>
        </row>
      </sheetData>
      <sheetData sheetId="871">
        <row r="4">
          <cell r="C4">
            <v>36130</v>
          </cell>
        </row>
      </sheetData>
      <sheetData sheetId="872">
        <row r="4">
          <cell r="C4">
            <v>36130</v>
          </cell>
        </row>
      </sheetData>
      <sheetData sheetId="873">
        <row r="4">
          <cell r="C4">
            <v>36130</v>
          </cell>
        </row>
      </sheetData>
      <sheetData sheetId="874">
        <row r="4">
          <cell r="C4">
            <v>36130</v>
          </cell>
        </row>
      </sheetData>
      <sheetData sheetId="875">
        <row r="4">
          <cell r="C4">
            <v>36130</v>
          </cell>
        </row>
      </sheetData>
      <sheetData sheetId="876">
        <row r="4">
          <cell r="C4">
            <v>36130</v>
          </cell>
        </row>
      </sheetData>
      <sheetData sheetId="877">
        <row r="4">
          <cell r="C4">
            <v>36130</v>
          </cell>
        </row>
      </sheetData>
      <sheetData sheetId="878">
        <row r="4">
          <cell r="C4">
            <v>36130</v>
          </cell>
        </row>
      </sheetData>
      <sheetData sheetId="879">
        <row r="4">
          <cell r="C4">
            <v>36130</v>
          </cell>
        </row>
      </sheetData>
      <sheetData sheetId="880">
        <row r="4">
          <cell r="C4">
            <v>36130</v>
          </cell>
        </row>
      </sheetData>
      <sheetData sheetId="881">
        <row r="4">
          <cell r="C4">
            <v>36130</v>
          </cell>
        </row>
      </sheetData>
      <sheetData sheetId="882">
        <row r="4">
          <cell r="C4">
            <v>36130</v>
          </cell>
        </row>
      </sheetData>
      <sheetData sheetId="883">
        <row r="4">
          <cell r="C4">
            <v>36130</v>
          </cell>
        </row>
      </sheetData>
      <sheetData sheetId="884">
        <row r="4">
          <cell r="C4">
            <v>36130</v>
          </cell>
        </row>
      </sheetData>
      <sheetData sheetId="885">
        <row r="4">
          <cell r="C4">
            <v>36130</v>
          </cell>
        </row>
      </sheetData>
      <sheetData sheetId="886">
        <row r="4">
          <cell r="C4">
            <v>36130</v>
          </cell>
        </row>
      </sheetData>
      <sheetData sheetId="887">
        <row r="4">
          <cell r="C4">
            <v>36130</v>
          </cell>
        </row>
      </sheetData>
      <sheetData sheetId="888">
        <row r="4">
          <cell r="C4">
            <v>36130</v>
          </cell>
        </row>
      </sheetData>
      <sheetData sheetId="889">
        <row r="4">
          <cell r="C4">
            <v>36130</v>
          </cell>
        </row>
      </sheetData>
      <sheetData sheetId="890">
        <row r="4">
          <cell r="C4">
            <v>36130</v>
          </cell>
        </row>
      </sheetData>
      <sheetData sheetId="891">
        <row r="4">
          <cell r="C4">
            <v>36130</v>
          </cell>
        </row>
      </sheetData>
      <sheetData sheetId="892">
        <row r="4">
          <cell r="C4">
            <v>36130</v>
          </cell>
        </row>
      </sheetData>
      <sheetData sheetId="893">
        <row r="4">
          <cell r="C4">
            <v>36130</v>
          </cell>
        </row>
      </sheetData>
      <sheetData sheetId="894">
        <row r="4">
          <cell r="C4">
            <v>36130</v>
          </cell>
        </row>
      </sheetData>
      <sheetData sheetId="895">
        <row r="4">
          <cell r="C4">
            <v>36130</v>
          </cell>
        </row>
      </sheetData>
      <sheetData sheetId="896">
        <row r="4">
          <cell r="C4">
            <v>36130</v>
          </cell>
        </row>
      </sheetData>
      <sheetData sheetId="897">
        <row r="4">
          <cell r="C4">
            <v>36130</v>
          </cell>
        </row>
      </sheetData>
      <sheetData sheetId="898">
        <row r="4">
          <cell r="C4">
            <v>36130</v>
          </cell>
        </row>
      </sheetData>
      <sheetData sheetId="899">
        <row r="4">
          <cell r="C4">
            <v>36130</v>
          </cell>
        </row>
      </sheetData>
      <sheetData sheetId="900">
        <row r="4">
          <cell r="C4">
            <v>36130</v>
          </cell>
        </row>
      </sheetData>
      <sheetData sheetId="901">
        <row r="4">
          <cell r="C4">
            <v>36130</v>
          </cell>
        </row>
      </sheetData>
      <sheetData sheetId="902">
        <row r="4">
          <cell r="C4">
            <v>36130</v>
          </cell>
        </row>
      </sheetData>
      <sheetData sheetId="903">
        <row r="4">
          <cell r="C4">
            <v>36130</v>
          </cell>
        </row>
      </sheetData>
      <sheetData sheetId="904">
        <row r="4">
          <cell r="C4">
            <v>36130</v>
          </cell>
        </row>
      </sheetData>
      <sheetData sheetId="905">
        <row r="4">
          <cell r="C4">
            <v>36130</v>
          </cell>
        </row>
      </sheetData>
      <sheetData sheetId="906">
        <row r="4">
          <cell r="C4">
            <v>36130</v>
          </cell>
        </row>
      </sheetData>
      <sheetData sheetId="907">
        <row r="4">
          <cell r="C4">
            <v>36130</v>
          </cell>
        </row>
      </sheetData>
      <sheetData sheetId="908">
        <row r="4">
          <cell r="C4">
            <v>36130</v>
          </cell>
        </row>
      </sheetData>
      <sheetData sheetId="909">
        <row r="4">
          <cell r="C4">
            <v>36130</v>
          </cell>
        </row>
      </sheetData>
      <sheetData sheetId="910">
        <row r="4">
          <cell r="C4">
            <v>36130</v>
          </cell>
        </row>
      </sheetData>
      <sheetData sheetId="911">
        <row r="4">
          <cell r="C4">
            <v>36130</v>
          </cell>
        </row>
      </sheetData>
      <sheetData sheetId="912">
        <row r="4">
          <cell r="C4">
            <v>36130</v>
          </cell>
        </row>
      </sheetData>
      <sheetData sheetId="913">
        <row r="4">
          <cell r="C4">
            <v>36130</v>
          </cell>
        </row>
      </sheetData>
      <sheetData sheetId="914">
        <row r="4">
          <cell r="C4">
            <v>36130</v>
          </cell>
        </row>
      </sheetData>
      <sheetData sheetId="915">
        <row r="4">
          <cell r="C4">
            <v>36130</v>
          </cell>
        </row>
      </sheetData>
      <sheetData sheetId="916">
        <row r="4">
          <cell r="C4">
            <v>36130</v>
          </cell>
        </row>
      </sheetData>
      <sheetData sheetId="917">
        <row r="4">
          <cell r="C4">
            <v>36130</v>
          </cell>
        </row>
      </sheetData>
      <sheetData sheetId="918">
        <row r="4">
          <cell r="C4">
            <v>36130</v>
          </cell>
        </row>
      </sheetData>
      <sheetData sheetId="919">
        <row r="4">
          <cell r="C4">
            <v>36130</v>
          </cell>
        </row>
      </sheetData>
      <sheetData sheetId="920">
        <row r="4">
          <cell r="C4">
            <v>36130</v>
          </cell>
        </row>
      </sheetData>
      <sheetData sheetId="921">
        <row r="4">
          <cell r="C4">
            <v>36130</v>
          </cell>
        </row>
      </sheetData>
      <sheetData sheetId="922">
        <row r="4">
          <cell r="C4">
            <v>36130</v>
          </cell>
        </row>
      </sheetData>
      <sheetData sheetId="923">
        <row r="4">
          <cell r="C4">
            <v>36130</v>
          </cell>
        </row>
      </sheetData>
      <sheetData sheetId="924">
        <row r="3">
          <cell r="F3">
            <v>0</v>
          </cell>
        </row>
      </sheetData>
      <sheetData sheetId="925">
        <row r="4">
          <cell r="C4">
            <v>36130</v>
          </cell>
        </row>
      </sheetData>
      <sheetData sheetId="926">
        <row r="4">
          <cell r="C4">
            <v>36130</v>
          </cell>
        </row>
      </sheetData>
      <sheetData sheetId="927">
        <row r="4">
          <cell r="C4">
            <v>36130</v>
          </cell>
        </row>
      </sheetData>
      <sheetData sheetId="928">
        <row r="4">
          <cell r="C4">
            <v>36130</v>
          </cell>
        </row>
      </sheetData>
      <sheetData sheetId="929">
        <row r="4">
          <cell r="C4">
            <v>36130</v>
          </cell>
        </row>
      </sheetData>
      <sheetData sheetId="930">
        <row r="4">
          <cell r="C4">
            <v>36130</v>
          </cell>
        </row>
      </sheetData>
      <sheetData sheetId="931">
        <row r="4">
          <cell r="C4">
            <v>36130</v>
          </cell>
        </row>
      </sheetData>
      <sheetData sheetId="932">
        <row r="4">
          <cell r="C4">
            <v>36130</v>
          </cell>
        </row>
      </sheetData>
      <sheetData sheetId="933">
        <row r="4">
          <cell r="C4">
            <v>36130</v>
          </cell>
        </row>
      </sheetData>
      <sheetData sheetId="934">
        <row r="4">
          <cell r="C4">
            <v>36130</v>
          </cell>
        </row>
      </sheetData>
      <sheetData sheetId="935">
        <row r="4">
          <cell r="C4">
            <v>36130</v>
          </cell>
        </row>
      </sheetData>
      <sheetData sheetId="936">
        <row r="4">
          <cell r="C4">
            <v>36130</v>
          </cell>
        </row>
      </sheetData>
      <sheetData sheetId="937">
        <row r="4">
          <cell r="C4">
            <v>36130</v>
          </cell>
        </row>
      </sheetData>
      <sheetData sheetId="938">
        <row r="4">
          <cell r="C4">
            <v>36130</v>
          </cell>
        </row>
      </sheetData>
      <sheetData sheetId="939">
        <row r="4">
          <cell r="C4">
            <v>36130</v>
          </cell>
        </row>
      </sheetData>
      <sheetData sheetId="940">
        <row r="4">
          <cell r="C4">
            <v>36130</v>
          </cell>
        </row>
      </sheetData>
      <sheetData sheetId="941">
        <row r="4">
          <cell r="C4">
            <v>36130</v>
          </cell>
        </row>
      </sheetData>
      <sheetData sheetId="942">
        <row r="4">
          <cell r="C4">
            <v>36130</v>
          </cell>
        </row>
      </sheetData>
      <sheetData sheetId="943">
        <row r="4">
          <cell r="C4">
            <v>36130</v>
          </cell>
        </row>
      </sheetData>
      <sheetData sheetId="944">
        <row r="4">
          <cell r="C4">
            <v>36130</v>
          </cell>
        </row>
      </sheetData>
      <sheetData sheetId="945">
        <row r="4">
          <cell r="C4">
            <v>36130</v>
          </cell>
        </row>
      </sheetData>
      <sheetData sheetId="946">
        <row r="4">
          <cell r="C4">
            <v>36130</v>
          </cell>
        </row>
      </sheetData>
      <sheetData sheetId="947">
        <row r="4">
          <cell r="C4">
            <v>36130</v>
          </cell>
        </row>
      </sheetData>
      <sheetData sheetId="948">
        <row r="4">
          <cell r="C4">
            <v>36130</v>
          </cell>
        </row>
      </sheetData>
      <sheetData sheetId="949">
        <row r="4">
          <cell r="C4">
            <v>36130</v>
          </cell>
        </row>
      </sheetData>
      <sheetData sheetId="950">
        <row r="4">
          <cell r="C4">
            <v>36130</v>
          </cell>
        </row>
      </sheetData>
      <sheetData sheetId="951">
        <row r="4">
          <cell r="C4">
            <v>36130</v>
          </cell>
        </row>
      </sheetData>
      <sheetData sheetId="952">
        <row r="4">
          <cell r="C4">
            <v>36130</v>
          </cell>
        </row>
      </sheetData>
      <sheetData sheetId="953">
        <row r="4">
          <cell r="C4">
            <v>36130</v>
          </cell>
        </row>
      </sheetData>
      <sheetData sheetId="954">
        <row r="4">
          <cell r="C4">
            <v>36130</v>
          </cell>
        </row>
      </sheetData>
      <sheetData sheetId="955">
        <row r="4">
          <cell r="C4">
            <v>36130</v>
          </cell>
        </row>
      </sheetData>
      <sheetData sheetId="956">
        <row r="4">
          <cell r="C4">
            <v>36130</v>
          </cell>
        </row>
      </sheetData>
      <sheetData sheetId="957">
        <row r="4">
          <cell r="C4">
            <v>36130</v>
          </cell>
        </row>
      </sheetData>
      <sheetData sheetId="958">
        <row r="4">
          <cell r="C4">
            <v>36130</v>
          </cell>
        </row>
      </sheetData>
      <sheetData sheetId="959">
        <row r="4">
          <cell r="C4">
            <v>36130</v>
          </cell>
        </row>
      </sheetData>
      <sheetData sheetId="960">
        <row r="4">
          <cell r="C4">
            <v>36130</v>
          </cell>
        </row>
      </sheetData>
      <sheetData sheetId="961">
        <row r="4">
          <cell r="C4">
            <v>36130</v>
          </cell>
        </row>
      </sheetData>
      <sheetData sheetId="962">
        <row r="4">
          <cell r="C4">
            <v>36130</v>
          </cell>
        </row>
      </sheetData>
      <sheetData sheetId="963">
        <row r="4">
          <cell r="C4">
            <v>36130</v>
          </cell>
        </row>
      </sheetData>
      <sheetData sheetId="964">
        <row r="4">
          <cell r="C4">
            <v>36130</v>
          </cell>
        </row>
      </sheetData>
      <sheetData sheetId="965">
        <row r="4">
          <cell r="C4">
            <v>36130</v>
          </cell>
        </row>
      </sheetData>
      <sheetData sheetId="966">
        <row r="4">
          <cell r="C4">
            <v>36130</v>
          </cell>
        </row>
      </sheetData>
      <sheetData sheetId="967">
        <row r="4">
          <cell r="C4">
            <v>36130</v>
          </cell>
        </row>
      </sheetData>
      <sheetData sheetId="968">
        <row r="4">
          <cell r="C4">
            <v>36130</v>
          </cell>
        </row>
      </sheetData>
      <sheetData sheetId="969">
        <row r="4">
          <cell r="C4">
            <v>36130</v>
          </cell>
        </row>
      </sheetData>
      <sheetData sheetId="970">
        <row r="4">
          <cell r="C4">
            <v>36130</v>
          </cell>
        </row>
      </sheetData>
      <sheetData sheetId="971">
        <row r="4">
          <cell r="C4">
            <v>36130</v>
          </cell>
        </row>
      </sheetData>
      <sheetData sheetId="972">
        <row r="4">
          <cell r="C4">
            <v>36130</v>
          </cell>
        </row>
      </sheetData>
      <sheetData sheetId="973">
        <row r="4">
          <cell r="C4">
            <v>36130</v>
          </cell>
        </row>
      </sheetData>
      <sheetData sheetId="974">
        <row r="4">
          <cell r="C4">
            <v>36130</v>
          </cell>
        </row>
      </sheetData>
      <sheetData sheetId="975">
        <row r="4">
          <cell r="C4">
            <v>36130</v>
          </cell>
        </row>
      </sheetData>
      <sheetData sheetId="976">
        <row r="4">
          <cell r="C4">
            <v>36130</v>
          </cell>
        </row>
      </sheetData>
      <sheetData sheetId="977">
        <row r="4">
          <cell r="C4">
            <v>36130</v>
          </cell>
        </row>
      </sheetData>
      <sheetData sheetId="978">
        <row r="4">
          <cell r="C4">
            <v>36130</v>
          </cell>
        </row>
      </sheetData>
      <sheetData sheetId="979">
        <row r="4">
          <cell r="C4">
            <v>36130</v>
          </cell>
        </row>
      </sheetData>
      <sheetData sheetId="980">
        <row r="4">
          <cell r="C4">
            <v>36130</v>
          </cell>
        </row>
      </sheetData>
      <sheetData sheetId="981">
        <row r="4">
          <cell r="C4">
            <v>36130</v>
          </cell>
        </row>
      </sheetData>
      <sheetData sheetId="982">
        <row r="4">
          <cell r="C4">
            <v>36130</v>
          </cell>
        </row>
      </sheetData>
      <sheetData sheetId="983">
        <row r="4">
          <cell r="C4">
            <v>36130</v>
          </cell>
        </row>
      </sheetData>
      <sheetData sheetId="984">
        <row r="4">
          <cell r="C4">
            <v>36130</v>
          </cell>
        </row>
      </sheetData>
      <sheetData sheetId="985">
        <row r="4">
          <cell r="C4">
            <v>36130</v>
          </cell>
        </row>
      </sheetData>
      <sheetData sheetId="986">
        <row r="4">
          <cell r="C4">
            <v>36130</v>
          </cell>
        </row>
      </sheetData>
      <sheetData sheetId="987">
        <row r="4">
          <cell r="C4">
            <v>36130</v>
          </cell>
        </row>
      </sheetData>
      <sheetData sheetId="988">
        <row r="4">
          <cell r="C4">
            <v>36130</v>
          </cell>
        </row>
      </sheetData>
      <sheetData sheetId="989">
        <row r="4">
          <cell r="C4">
            <v>36130</v>
          </cell>
        </row>
      </sheetData>
      <sheetData sheetId="990">
        <row r="4">
          <cell r="C4">
            <v>36130</v>
          </cell>
        </row>
      </sheetData>
      <sheetData sheetId="991">
        <row r="4">
          <cell r="C4">
            <v>36130</v>
          </cell>
        </row>
      </sheetData>
      <sheetData sheetId="992">
        <row r="4">
          <cell r="C4">
            <v>36130</v>
          </cell>
        </row>
      </sheetData>
      <sheetData sheetId="993">
        <row r="4">
          <cell r="C4">
            <v>36130</v>
          </cell>
        </row>
      </sheetData>
      <sheetData sheetId="994">
        <row r="4">
          <cell r="C4">
            <v>36130</v>
          </cell>
        </row>
      </sheetData>
      <sheetData sheetId="995">
        <row r="4">
          <cell r="C4">
            <v>36130</v>
          </cell>
        </row>
      </sheetData>
      <sheetData sheetId="996">
        <row r="4">
          <cell r="C4">
            <v>36130</v>
          </cell>
        </row>
      </sheetData>
      <sheetData sheetId="997">
        <row r="4">
          <cell r="C4">
            <v>36130</v>
          </cell>
        </row>
      </sheetData>
      <sheetData sheetId="998">
        <row r="4">
          <cell r="C4">
            <v>36130</v>
          </cell>
        </row>
      </sheetData>
      <sheetData sheetId="999">
        <row r="4">
          <cell r="C4">
            <v>36130</v>
          </cell>
        </row>
      </sheetData>
      <sheetData sheetId="1000">
        <row r="4">
          <cell r="C4">
            <v>36130</v>
          </cell>
        </row>
      </sheetData>
      <sheetData sheetId="1001">
        <row r="4">
          <cell r="C4">
            <v>36130</v>
          </cell>
        </row>
      </sheetData>
      <sheetData sheetId="1002">
        <row r="4">
          <cell r="C4">
            <v>36130</v>
          </cell>
        </row>
      </sheetData>
      <sheetData sheetId="1003">
        <row r="4">
          <cell r="C4">
            <v>36130</v>
          </cell>
        </row>
      </sheetData>
      <sheetData sheetId="1004">
        <row r="4">
          <cell r="C4">
            <v>36130</v>
          </cell>
        </row>
      </sheetData>
      <sheetData sheetId="1005">
        <row r="4">
          <cell r="C4">
            <v>36130</v>
          </cell>
        </row>
      </sheetData>
      <sheetData sheetId="1006">
        <row r="4">
          <cell r="C4">
            <v>36130</v>
          </cell>
        </row>
      </sheetData>
      <sheetData sheetId="1007">
        <row r="4">
          <cell r="C4">
            <v>36130</v>
          </cell>
        </row>
      </sheetData>
      <sheetData sheetId="1008">
        <row r="4">
          <cell r="C4">
            <v>36130</v>
          </cell>
        </row>
      </sheetData>
      <sheetData sheetId="1009">
        <row r="4">
          <cell r="C4">
            <v>36130</v>
          </cell>
        </row>
      </sheetData>
      <sheetData sheetId="1010">
        <row r="4">
          <cell r="C4">
            <v>36130</v>
          </cell>
        </row>
      </sheetData>
      <sheetData sheetId="1011">
        <row r="4">
          <cell r="C4">
            <v>36130</v>
          </cell>
        </row>
      </sheetData>
      <sheetData sheetId="1012">
        <row r="4">
          <cell r="C4">
            <v>36130</v>
          </cell>
        </row>
      </sheetData>
      <sheetData sheetId="1013">
        <row r="4">
          <cell r="C4">
            <v>36130</v>
          </cell>
        </row>
      </sheetData>
      <sheetData sheetId="1014">
        <row r="4">
          <cell r="C4">
            <v>36130</v>
          </cell>
        </row>
      </sheetData>
      <sheetData sheetId="1015">
        <row r="4">
          <cell r="C4">
            <v>36130</v>
          </cell>
        </row>
      </sheetData>
      <sheetData sheetId="1016">
        <row r="4">
          <cell r="C4">
            <v>36130</v>
          </cell>
        </row>
      </sheetData>
      <sheetData sheetId="1017">
        <row r="4">
          <cell r="C4">
            <v>36130</v>
          </cell>
        </row>
      </sheetData>
      <sheetData sheetId="1018">
        <row r="4">
          <cell r="C4">
            <v>36130</v>
          </cell>
        </row>
      </sheetData>
      <sheetData sheetId="1019">
        <row r="4">
          <cell r="C4">
            <v>36130</v>
          </cell>
        </row>
      </sheetData>
      <sheetData sheetId="1020">
        <row r="4">
          <cell r="C4">
            <v>36130</v>
          </cell>
        </row>
      </sheetData>
      <sheetData sheetId="1021">
        <row r="4">
          <cell r="C4">
            <v>36130</v>
          </cell>
        </row>
      </sheetData>
      <sheetData sheetId="1022">
        <row r="4">
          <cell r="C4">
            <v>36130</v>
          </cell>
        </row>
      </sheetData>
      <sheetData sheetId="1023">
        <row r="4">
          <cell r="C4">
            <v>36130</v>
          </cell>
        </row>
      </sheetData>
      <sheetData sheetId="1024">
        <row r="4">
          <cell r="C4">
            <v>36130</v>
          </cell>
        </row>
      </sheetData>
      <sheetData sheetId="1025">
        <row r="4">
          <cell r="C4">
            <v>36130</v>
          </cell>
        </row>
      </sheetData>
      <sheetData sheetId="1026">
        <row r="4">
          <cell r="C4">
            <v>36130</v>
          </cell>
        </row>
      </sheetData>
      <sheetData sheetId="1027">
        <row r="4">
          <cell r="C4">
            <v>36130</v>
          </cell>
        </row>
      </sheetData>
      <sheetData sheetId="1028">
        <row r="4">
          <cell r="C4">
            <v>36130</v>
          </cell>
        </row>
      </sheetData>
      <sheetData sheetId="1029">
        <row r="3">
          <cell r="F3">
            <v>0</v>
          </cell>
        </row>
      </sheetData>
      <sheetData sheetId="1030">
        <row r="4">
          <cell r="C4">
            <v>36130</v>
          </cell>
        </row>
      </sheetData>
      <sheetData sheetId="1031">
        <row r="4">
          <cell r="C4">
            <v>36130</v>
          </cell>
        </row>
      </sheetData>
      <sheetData sheetId="1032">
        <row r="4">
          <cell r="C4">
            <v>36130</v>
          </cell>
        </row>
      </sheetData>
      <sheetData sheetId="1033">
        <row r="4">
          <cell r="C4">
            <v>36130</v>
          </cell>
        </row>
      </sheetData>
      <sheetData sheetId="1034">
        <row r="4">
          <cell r="C4">
            <v>36130</v>
          </cell>
        </row>
      </sheetData>
      <sheetData sheetId="1035">
        <row r="4">
          <cell r="C4">
            <v>36130</v>
          </cell>
        </row>
      </sheetData>
      <sheetData sheetId="1036">
        <row r="4">
          <cell r="C4">
            <v>36130</v>
          </cell>
        </row>
      </sheetData>
      <sheetData sheetId="1037">
        <row r="4">
          <cell r="C4">
            <v>36130</v>
          </cell>
        </row>
      </sheetData>
      <sheetData sheetId="1038">
        <row r="4">
          <cell r="C4">
            <v>36130</v>
          </cell>
        </row>
      </sheetData>
      <sheetData sheetId="1039">
        <row r="4">
          <cell r="C4">
            <v>36130</v>
          </cell>
        </row>
      </sheetData>
      <sheetData sheetId="1040">
        <row r="4">
          <cell r="C4">
            <v>36130</v>
          </cell>
        </row>
      </sheetData>
      <sheetData sheetId="1041">
        <row r="4">
          <cell r="C4">
            <v>36130</v>
          </cell>
        </row>
      </sheetData>
      <sheetData sheetId="1042">
        <row r="4">
          <cell r="C4">
            <v>36130</v>
          </cell>
        </row>
      </sheetData>
      <sheetData sheetId="1043">
        <row r="4">
          <cell r="C4">
            <v>36130</v>
          </cell>
        </row>
      </sheetData>
      <sheetData sheetId="1044">
        <row r="4">
          <cell r="C4">
            <v>36130</v>
          </cell>
        </row>
      </sheetData>
      <sheetData sheetId="1045">
        <row r="4">
          <cell r="C4">
            <v>36130</v>
          </cell>
        </row>
      </sheetData>
      <sheetData sheetId="1046">
        <row r="4">
          <cell r="C4">
            <v>36130</v>
          </cell>
        </row>
      </sheetData>
      <sheetData sheetId="1047">
        <row r="4">
          <cell r="C4">
            <v>36130</v>
          </cell>
        </row>
      </sheetData>
      <sheetData sheetId="1048">
        <row r="4">
          <cell r="C4">
            <v>36130</v>
          </cell>
        </row>
      </sheetData>
      <sheetData sheetId="1049">
        <row r="4">
          <cell r="C4">
            <v>36130</v>
          </cell>
        </row>
      </sheetData>
      <sheetData sheetId="1050">
        <row r="4">
          <cell r="C4">
            <v>36130</v>
          </cell>
        </row>
      </sheetData>
      <sheetData sheetId="1051">
        <row r="4">
          <cell r="C4">
            <v>36130</v>
          </cell>
        </row>
      </sheetData>
      <sheetData sheetId="1052">
        <row r="4">
          <cell r="C4">
            <v>36130</v>
          </cell>
        </row>
      </sheetData>
      <sheetData sheetId="1053">
        <row r="4">
          <cell r="C4">
            <v>36130</v>
          </cell>
        </row>
      </sheetData>
      <sheetData sheetId="1054">
        <row r="4">
          <cell r="C4">
            <v>36130</v>
          </cell>
        </row>
      </sheetData>
      <sheetData sheetId="1055">
        <row r="4">
          <cell r="C4">
            <v>36130</v>
          </cell>
        </row>
      </sheetData>
      <sheetData sheetId="1056">
        <row r="4">
          <cell r="C4">
            <v>36130</v>
          </cell>
        </row>
      </sheetData>
      <sheetData sheetId="1057">
        <row r="4">
          <cell r="C4">
            <v>36130</v>
          </cell>
        </row>
      </sheetData>
      <sheetData sheetId="1058">
        <row r="4">
          <cell r="C4">
            <v>36130</v>
          </cell>
        </row>
      </sheetData>
      <sheetData sheetId="1059">
        <row r="4">
          <cell r="C4">
            <v>36130</v>
          </cell>
        </row>
      </sheetData>
      <sheetData sheetId="1060">
        <row r="4">
          <cell r="C4">
            <v>36130</v>
          </cell>
        </row>
      </sheetData>
      <sheetData sheetId="1061">
        <row r="4">
          <cell r="C4">
            <v>36130</v>
          </cell>
        </row>
      </sheetData>
      <sheetData sheetId="1062">
        <row r="4">
          <cell r="C4">
            <v>36130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4">
          <cell r="C4">
            <v>36130</v>
          </cell>
        </row>
      </sheetData>
      <sheetData sheetId="1127">
        <row r="4">
          <cell r="C4">
            <v>36130</v>
          </cell>
        </row>
      </sheetData>
      <sheetData sheetId="1128">
        <row r="4">
          <cell r="C4">
            <v>36130</v>
          </cell>
        </row>
      </sheetData>
      <sheetData sheetId="1129">
        <row r="4">
          <cell r="C4">
            <v>36130</v>
          </cell>
        </row>
      </sheetData>
      <sheetData sheetId="1130">
        <row r="4">
          <cell r="C4">
            <v>36130</v>
          </cell>
        </row>
      </sheetData>
      <sheetData sheetId="1131">
        <row r="4">
          <cell r="C4">
            <v>36130</v>
          </cell>
        </row>
      </sheetData>
      <sheetData sheetId="1132">
        <row r="4">
          <cell r="C4">
            <v>36130</v>
          </cell>
        </row>
      </sheetData>
      <sheetData sheetId="1133">
        <row r="4">
          <cell r="C4">
            <v>36130</v>
          </cell>
        </row>
      </sheetData>
      <sheetData sheetId="1134">
        <row r="4">
          <cell r="C4">
            <v>36130</v>
          </cell>
        </row>
      </sheetData>
      <sheetData sheetId="1135">
        <row r="4">
          <cell r="C4">
            <v>36130</v>
          </cell>
        </row>
      </sheetData>
      <sheetData sheetId="1136">
        <row r="4">
          <cell r="C4">
            <v>36130</v>
          </cell>
        </row>
      </sheetData>
      <sheetData sheetId="1137">
        <row r="4">
          <cell r="C4">
            <v>36130</v>
          </cell>
        </row>
      </sheetData>
      <sheetData sheetId="1138">
        <row r="4">
          <cell r="C4">
            <v>36130</v>
          </cell>
        </row>
      </sheetData>
      <sheetData sheetId="1139">
        <row r="4">
          <cell r="C4">
            <v>36130</v>
          </cell>
        </row>
      </sheetData>
      <sheetData sheetId="1140">
        <row r="4">
          <cell r="C4">
            <v>36130</v>
          </cell>
        </row>
      </sheetData>
      <sheetData sheetId="1141">
        <row r="4">
          <cell r="C4">
            <v>36130</v>
          </cell>
        </row>
      </sheetData>
      <sheetData sheetId="1142">
        <row r="4">
          <cell r="C4">
            <v>36130</v>
          </cell>
        </row>
      </sheetData>
      <sheetData sheetId="1143">
        <row r="4">
          <cell r="C4">
            <v>36130</v>
          </cell>
        </row>
      </sheetData>
      <sheetData sheetId="1144">
        <row r="4">
          <cell r="C4">
            <v>36130</v>
          </cell>
        </row>
      </sheetData>
      <sheetData sheetId="1145">
        <row r="4">
          <cell r="C4">
            <v>36130</v>
          </cell>
        </row>
      </sheetData>
      <sheetData sheetId="1146">
        <row r="4">
          <cell r="C4">
            <v>36130</v>
          </cell>
        </row>
      </sheetData>
      <sheetData sheetId="1147">
        <row r="4">
          <cell r="C4">
            <v>36130</v>
          </cell>
        </row>
      </sheetData>
      <sheetData sheetId="1148">
        <row r="4">
          <cell r="C4">
            <v>36130</v>
          </cell>
        </row>
      </sheetData>
      <sheetData sheetId="1149">
        <row r="4">
          <cell r="C4">
            <v>36130</v>
          </cell>
        </row>
      </sheetData>
      <sheetData sheetId="1150">
        <row r="4">
          <cell r="C4">
            <v>36130</v>
          </cell>
        </row>
      </sheetData>
      <sheetData sheetId="1151">
        <row r="4">
          <cell r="C4">
            <v>36130</v>
          </cell>
        </row>
      </sheetData>
      <sheetData sheetId="1152">
        <row r="4">
          <cell r="C4">
            <v>36130</v>
          </cell>
        </row>
      </sheetData>
      <sheetData sheetId="1153">
        <row r="4">
          <cell r="C4">
            <v>36130</v>
          </cell>
        </row>
      </sheetData>
      <sheetData sheetId="1154">
        <row r="4">
          <cell r="C4">
            <v>36130</v>
          </cell>
        </row>
      </sheetData>
      <sheetData sheetId="1155">
        <row r="4">
          <cell r="C4">
            <v>36130</v>
          </cell>
        </row>
      </sheetData>
      <sheetData sheetId="1156">
        <row r="4">
          <cell r="C4">
            <v>36130</v>
          </cell>
        </row>
      </sheetData>
      <sheetData sheetId="1157">
        <row r="4">
          <cell r="C4">
            <v>36130</v>
          </cell>
        </row>
      </sheetData>
      <sheetData sheetId="1158">
        <row r="4">
          <cell r="C4">
            <v>36130</v>
          </cell>
        </row>
      </sheetData>
      <sheetData sheetId="1159">
        <row r="4">
          <cell r="C4">
            <v>36130</v>
          </cell>
        </row>
      </sheetData>
      <sheetData sheetId="1160">
        <row r="4">
          <cell r="C4">
            <v>36130</v>
          </cell>
        </row>
      </sheetData>
      <sheetData sheetId="1161">
        <row r="4">
          <cell r="C4">
            <v>36130</v>
          </cell>
        </row>
      </sheetData>
      <sheetData sheetId="1162">
        <row r="4">
          <cell r="C4">
            <v>36130</v>
          </cell>
        </row>
      </sheetData>
      <sheetData sheetId="1163">
        <row r="4">
          <cell r="C4">
            <v>36130</v>
          </cell>
        </row>
      </sheetData>
      <sheetData sheetId="1164">
        <row r="4">
          <cell r="C4">
            <v>36130</v>
          </cell>
        </row>
      </sheetData>
      <sheetData sheetId="1165">
        <row r="4">
          <cell r="C4">
            <v>36130</v>
          </cell>
        </row>
      </sheetData>
      <sheetData sheetId="1166">
        <row r="4">
          <cell r="C4">
            <v>36130</v>
          </cell>
        </row>
      </sheetData>
      <sheetData sheetId="1167">
        <row r="4">
          <cell r="C4">
            <v>36130</v>
          </cell>
        </row>
      </sheetData>
      <sheetData sheetId="1168">
        <row r="4">
          <cell r="C4">
            <v>36130</v>
          </cell>
        </row>
      </sheetData>
      <sheetData sheetId="1169">
        <row r="4">
          <cell r="C4">
            <v>36130</v>
          </cell>
        </row>
      </sheetData>
      <sheetData sheetId="1170">
        <row r="4">
          <cell r="C4">
            <v>36130</v>
          </cell>
        </row>
      </sheetData>
      <sheetData sheetId="1171">
        <row r="4">
          <cell r="C4">
            <v>36130</v>
          </cell>
        </row>
      </sheetData>
      <sheetData sheetId="1172">
        <row r="4">
          <cell r="C4">
            <v>36130</v>
          </cell>
        </row>
      </sheetData>
      <sheetData sheetId="1173">
        <row r="4">
          <cell r="C4">
            <v>36130</v>
          </cell>
        </row>
      </sheetData>
      <sheetData sheetId="1174">
        <row r="4">
          <cell r="C4">
            <v>36130</v>
          </cell>
        </row>
      </sheetData>
      <sheetData sheetId="1175">
        <row r="4">
          <cell r="C4">
            <v>36130</v>
          </cell>
        </row>
      </sheetData>
      <sheetData sheetId="1176">
        <row r="4">
          <cell r="C4">
            <v>36130</v>
          </cell>
        </row>
      </sheetData>
      <sheetData sheetId="1177">
        <row r="4">
          <cell r="C4">
            <v>36130</v>
          </cell>
        </row>
      </sheetData>
      <sheetData sheetId="1178">
        <row r="4">
          <cell r="C4">
            <v>36130</v>
          </cell>
        </row>
      </sheetData>
      <sheetData sheetId="1179">
        <row r="4">
          <cell r="C4">
            <v>36130</v>
          </cell>
        </row>
      </sheetData>
      <sheetData sheetId="1180">
        <row r="4">
          <cell r="C4">
            <v>36130</v>
          </cell>
        </row>
      </sheetData>
      <sheetData sheetId="1181">
        <row r="4">
          <cell r="C4">
            <v>36130</v>
          </cell>
        </row>
      </sheetData>
      <sheetData sheetId="1182">
        <row r="4">
          <cell r="C4">
            <v>36130</v>
          </cell>
        </row>
      </sheetData>
      <sheetData sheetId="1183">
        <row r="4">
          <cell r="C4">
            <v>36130</v>
          </cell>
        </row>
      </sheetData>
      <sheetData sheetId="1184">
        <row r="4">
          <cell r="C4">
            <v>36130</v>
          </cell>
        </row>
      </sheetData>
      <sheetData sheetId="1185">
        <row r="4">
          <cell r="C4">
            <v>36130</v>
          </cell>
        </row>
      </sheetData>
      <sheetData sheetId="1186">
        <row r="4">
          <cell r="C4">
            <v>36130</v>
          </cell>
        </row>
      </sheetData>
      <sheetData sheetId="1187">
        <row r="4">
          <cell r="C4">
            <v>36130</v>
          </cell>
        </row>
      </sheetData>
      <sheetData sheetId="1188">
        <row r="4">
          <cell r="C4">
            <v>36130</v>
          </cell>
        </row>
      </sheetData>
      <sheetData sheetId="1189">
        <row r="4">
          <cell r="C4">
            <v>36130</v>
          </cell>
        </row>
      </sheetData>
      <sheetData sheetId="1190">
        <row r="4">
          <cell r="C4">
            <v>36130</v>
          </cell>
        </row>
      </sheetData>
      <sheetData sheetId="1191">
        <row r="4">
          <cell r="C4">
            <v>36130</v>
          </cell>
        </row>
      </sheetData>
      <sheetData sheetId="1192">
        <row r="4">
          <cell r="C4">
            <v>36130</v>
          </cell>
        </row>
      </sheetData>
      <sheetData sheetId="1193">
        <row r="4">
          <cell r="C4">
            <v>36130</v>
          </cell>
        </row>
      </sheetData>
      <sheetData sheetId="1194">
        <row r="4">
          <cell r="C4">
            <v>36130</v>
          </cell>
        </row>
      </sheetData>
      <sheetData sheetId="1195">
        <row r="4">
          <cell r="C4">
            <v>36130</v>
          </cell>
        </row>
      </sheetData>
      <sheetData sheetId="1196">
        <row r="4">
          <cell r="C4">
            <v>36130</v>
          </cell>
        </row>
      </sheetData>
      <sheetData sheetId="1197">
        <row r="4">
          <cell r="C4">
            <v>36130</v>
          </cell>
        </row>
      </sheetData>
      <sheetData sheetId="1198">
        <row r="4">
          <cell r="C4">
            <v>36130</v>
          </cell>
        </row>
      </sheetData>
      <sheetData sheetId="1199">
        <row r="4">
          <cell r="C4">
            <v>36130</v>
          </cell>
        </row>
      </sheetData>
      <sheetData sheetId="1200">
        <row r="4">
          <cell r="C4">
            <v>36130</v>
          </cell>
        </row>
      </sheetData>
      <sheetData sheetId="1201">
        <row r="4">
          <cell r="C4">
            <v>36130</v>
          </cell>
        </row>
      </sheetData>
      <sheetData sheetId="1202">
        <row r="4">
          <cell r="C4">
            <v>36130</v>
          </cell>
        </row>
      </sheetData>
      <sheetData sheetId="1203">
        <row r="4">
          <cell r="C4">
            <v>36130</v>
          </cell>
        </row>
      </sheetData>
      <sheetData sheetId="1204">
        <row r="4">
          <cell r="C4">
            <v>36130</v>
          </cell>
        </row>
      </sheetData>
      <sheetData sheetId="1205">
        <row r="4">
          <cell r="C4">
            <v>36130</v>
          </cell>
        </row>
      </sheetData>
      <sheetData sheetId="1206">
        <row r="4">
          <cell r="C4">
            <v>36130</v>
          </cell>
        </row>
      </sheetData>
      <sheetData sheetId="1207">
        <row r="4">
          <cell r="C4">
            <v>36130</v>
          </cell>
        </row>
      </sheetData>
      <sheetData sheetId="1208">
        <row r="4">
          <cell r="C4">
            <v>36130</v>
          </cell>
        </row>
      </sheetData>
      <sheetData sheetId="1209">
        <row r="4">
          <cell r="C4">
            <v>36130</v>
          </cell>
        </row>
      </sheetData>
      <sheetData sheetId="1210">
        <row r="4">
          <cell r="C4">
            <v>36130</v>
          </cell>
        </row>
      </sheetData>
      <sheetData sheetId="1211">
        <row r="4">
          <cell r="C4">
            <v>36130</v>
          </cell>
        </row>
      </sheetData>
      <sheetData sheetId="1212">
        <row r="4">
          <cell r="C4">
            <v>36130</v>
          </cell>
        </row>
      </sheetData>
      <sheetData sheetId="1213">
        <row r="4">
          <cell r="C4">
            <v>36130</v>
          </cell>
        </row>
      </sheetData>
      <sheetData sheetId="1214">
        <row r="4">
          <cell r="C4">
            <v>36130</v>
          </cell>
        </row>
      </sheetData>
      <sheetData sheetId="1215">
        <row r="3">
          <cell r="F3">
            <v>0</v>
          </cell>
        </row>
      </sheetData>
      <sheetData sheetId="1216">
        <row r="4">
          <cell r="C4">
            <v>36130</v>
          </cell>
        </row>
      </sheetData>
      <sheetData sheetId="1217">
        <row r="3">
          <cell r="F3">
            <v>0</v>
          </cell>
        </row>
      </sheetData>
      <sheetData sheetId="1218">
        <row r="4">
          <cell r="C4">
            <v>36130</v>
          </cell>
        </row>
      </sheetData>
      <sheetData sheetId="1219">
        <row r="4">
          <cell r="C4">
            <v>36130</v>
          </cell>
        </row>
      </sheetData>
      <sheetData sheetId="1220">
        <row r="4">
          <cell r="C4">
            <v>36130</v>
          </cell>
        </row>
      </sheetData>
      <sheetData sheetId="1221">
        <row r="4">
          <cell r="C4">
            <v>36130</v>
          </cell>
        </row>
      </sheetData>
      <sheetData sheetId="1222">
        <row r="4">
          <cell r="C4">
            <v>36130</v>
          </cell>
        </row>
      </sheetData>
      <sheetData sheetId="1223">
        <row r="3">
          <cell r="F3">
            <v>0</v>
          </cell>
        </row>
      </sheetData>
      <sheetData sheetId="1224">
        <row r="4">
          <cell r="C4">
            <v>36130</v>
          </cell>
        </row>
      </sheetData>
      <sheetData sheetId="1225">
        <row r="4">
          <cell r="C4">
            <v>36130</v>
          </cell>
        </row>
      </sheetData>
      <sheetData sheetId="1226">
        <row r="4">
          <cell r="C4">
            <v>36130</v>
          </cell>
        </row>
      </sheetData>
      <sheetData sheetId="1227">
        <row r="3">
          <cell r="F3">
            <v>0</v>
          </cell>
        </row>
      </sheetData>
      <sheetData sheetId="1228">
        <row r="4">
          <cell r="C4">
            <v>36130</v>
          </cell>
        </row>
      </sheetData>
      <sheetData sheetId="1229">
        <row r="4">
          <cell r="C4">
            <v>36130</v>
          </cell>
        </row>
      </sheetData>
      <sheetData sheetId="1230">
        <row r="3">
          <cell r="F3">
            <v>0</v>
          </cell>
        </row>
      </sheetData>
      <sheetData sheetId="1231">
        <row r="3">
          <cell r="F3">
            <v>0</v>
          </cell>
        </row>
      </sheetData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4">
          <cell r="C4">
            <v>36130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C4">
            <v>36130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4">
          <cell r="C4">
            <v>36130</v>
          </cell>
        </row>
      </sheetData>
      <sheetData sheetId="1276">
        <row r="4">
          <cell r="C4">
            <v>36130</v>
          </cell>
        </row>
      </sheetData>
      <sheetData sheetId="1277">
        <row r="4">
          <cell r="C4">
            <v>36130</v>
          </cell>
        </row>
      </sheetData>
      <sheetData sheetId="1278">
        <row r="3">
          <cell r="F3">
            <v>0</v>
          </cell>
        </row>
      </sheetData>
      <sheetData sheetId="1279">
        <row r="3">
          <cell r="F3">
            <v>0</v>
          </cell>
        </row>
      </sheetData>
      <sheetData sheetId="1280">
        <row r="3">
          <cell r="F3">
            <v>0</v>
          </cell>
        </row>
      </sheetData>
      <sheetData sheetId="1281">
        <row r="3">
          <cell r="F3">
            <v>0</v>
          </cell>
        </row>
      </sheetData>
      <sheetData sheetId="1282">
        <row r="3">
          <cell r="F3">
            <v>0</v>
          </cell>
        </row>
      </sheetData>
      <sheetData sheetId="1283">
        <row r="3">
          <cell r="F3">
            <v>0</v>
          </cell>
        </row>
      </sheetData>
      <sheetData sheetId="1284">
        <row r="4">
          <cell r="C4">
            <v>36130</v>
          </cell>
        </row>
      </sheetData>
      <sheetData sheetId="1285">
        <row r="3">
          <cell r="F3">
            <v>0</v>
          </cell>
        </row>
      </sheetData>
      <sheetData sheetId="1286">
        <row r="3">
          <cell r="F3">
            <v>0</v>
          </cell>
        </row>
      </sheetData>
      <sheetData sheetId="1287">
        <row r="3">
          <cell r="F3">
            <v>0</v>
          </cell>
        </row>
      </sheetData>
      <sheetData sheetId="1288">
        <row r="3">
          <cell r="F3">
            <v>0</v>
          </cell>
        </row>
      </sheetData>
      <sheetData sheetId="1289">
        <row r="3">
          <cell r="F3">
            <v>0</v>
          </cell>
        </row>
      </sheetData>
      <sheetData sheetId="1290">
        <row r="3">
          <cell r="F3">
            <v>0</v>
          </cell>
        </row>
      </sheetData>
      <sheetData sheetId="1291">
        <row r="3">
          <cell r="F3">
            <v>0</v>
          </cell>
        </row>
      </sheetData>
      <sheetData sheetId="1292" refreshError="1"/>
      <sheetData sheetId="1293" refreshError="1"/>
      <sheetData sheetId="1294" refreshError="1"/>
      <sheetData sheetId="1295">
        <row r="3">
          <cell r="F3">
            <v>0</v>
          </cell>
        </row>
      </sheetData>
      <sheetData sheetId="1296">
        <row r="3">
          <cell r="F3">
            <v>0</v>
          </cell>
        </row>
      </sheetData>
      <sheetData sheetId="1297">
        <row r="3">
          <cell r="F3">
            <v>0</v>
          </cell>
        </row>
      </sheetData>
      <sheetData sheetId="1298">
        <row r="3">
          <cell r="F3">
            <v>0</v>
          </cell>
        </row>
      </sheetData>
      <sheetData sheetId="1299">
        <row r="4">
          <cell r="C4">
            <v>36130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4">
          <cell r="C4">
            <v>36130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3">
          <cell r="F3">
            <v>0</v>
          </cell>
        </row>
      </sheetData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3">
          <cell r="F3">
            <v>0</v>
          </cell>
        </row>
      </sheetData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4">
          <cell r="C4">
            <v>36130</v>
          </cell>
        </row>
      </sheetData>
      <sheetData sheetId="1343" refreshError="1"/>
      <sheetData sheetId="1344">
        <row r="3">
          <cell r="F3">
            <v>36130</v>
          </cell>
        </row>
      </sheetData>
      <sheetData sheetId="1345">
        <row r="3">
          <cell r="F3">
            <v>36130</v>
          </cell>
        </row>
      </sheetData>
      <sheetData sheetId="1346">
        <row r="3">
          <cell r="F3">
            <v>36130</v>
          </cell>
        </row>
      </sheetData>
      <sheetData sheetId="1347">
        <row r="3">
          <cell r="F3">
            <v>36130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>
        <row r="3">
          <cell r="F3">
            <v>36130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>
        <row r="4">
          <cell r="C4">
            <v>36130</v>
          </cell>
        </row>
      </sheetData>
      <sheetData sheetId="1374">
        <row r="4">
          <cell r="C4">
            <v>36130</v>
          </cell>
        </row>
      </sheetData>
      <sheetData sheetId="1375">
        <row r="4">
          <cell r="C4">
            <v>36130</v>
          </cell>
        </row>
      </sheetData>
      <sheetData sheetId="1376">
        <row r="4">
          <cell r="C4">
            <v>36130</v>
          </cell>
        </row>
      </sheetData>
      <sheetData sheetId="1377">
        <row r="4">
          <cell r="C4">
            <v>36130</v>
          </cell>
        </row>
      </sheetData>
      <sheetData sheetId="1378">
        <row r="4">
          <cell r="C4">
            <v>36130</v>
          </cell>
        </row>
      </sheetData>
      <sheetData sheetId="1379">
        <row r="4">
          <cell r="C4">
            <v>36130</v>
          </cell>
        </row>
      </sheetData>
      <sheetData sheetId="1380">
        <row r="4">
          <cell r="C4">
            <v>36130</v>
          </cell>
        </row>
      </sheetData>
      <sheetData sheetId="1381">
        <row r="4">
          <cell r="C4">
            <v>36130</v>
          </cell>
        </row>
      </sheetData>
      <sheetData sheetId="1382">
        <row r="4">
          <cell r="C4">
            <v>36130</v>
          </cell>
        </row>
      </sheetData>
      <sheetData sheetId="1383">
        <row r="4">
          <cell r="C4">
            <v>36130</v>
          </cell>
        </row>
      </sheetData>
      <sheetData sheetId="1384">
        <row r="3">
          <cell r="F3">
            <v>0</v>
          </cell>
        </row>
      </sheetData>
      <sheetData sheetId="1385">
        <row r="4">
          <cell r="C4">
            <v>36130</v>
          </cell>
        </row>
      </sheetData>
      <sheetData sheetId="1386">
        <row r="4">
          <cell r="C4">
            <v>36130</v>
          </cell>
        </row>
      </sheetData>
      <sheetData sheetId="1387">
        <row r="4">
          <cell r="C4">
            <v>36130</v>
          </cell>
        </row>
      </sheetData>
      <sheetData sheetId="1388">
        <row r="3">
          <cell r="F3">
            <v>0</v>
          </cell>
        </row>
      </sheetData>
      <sheetData sheetId="1389">
        <row r="4">
          <cell r="C4">
            <v>36130</v>
          </cell>
        </row>
      </sheetData>
      <sheetData sheetId="1390">
        <row r="4">
          <cell r="C4">
            <v>36130</v>
          </cell>
        </row>
      </sheetData>
      <sheetData sheetId="1391">
        <row r="4">
          <cell r="C4">
            <v>36130</v>
          </cell>
        </row>
      </sheetData>
      <sheetData sheetId="1392">
        <row r="4">
          <cell r="C4">
            <v>36130</v>
          </cell>
        </row>
      </sheetData>
      <sheetData sheetId="1393">
        <row r="4">
          <cell r="C4">
            <v>36130</v>
          </cell>
        </row>
      </sheetData>
      <sheetData sheetId="1394">
        <row r="3">
          <cell r="F3">
            <v>36130</v>
          </cell>
        </row>
      </sheetData>
      <sheetData sheetId="1395">
        <row r="3">
          <cell r="F3">
            <v>36130</v>
          </cell>
        </row>
      </sheetData>
      <sheetData sheetId="1396">
        <row r="3">
          <cell r="F3">
            <v>0</v>
          </cell>
        </row>
      </sheetData>
      <sheetData sheetId="1397">
        <row r="3">
          <cell r="F3">
            <v>36130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36130</v>
          </cell>
        </row>
      </sheetData>
      <sheetData sheetId="1400">
        <row r="3">
          <cell r="F3">
            <v>0</v>
          </cell>
        </row>
      </sheetData>
      <sheetData sheetId="1401">
        <row r="3">
          <cell r="F3">
            <v>0</v>
          </cell>
        </row>
      </sheetData>
      <sheetData sheetId="1402">
        <row r="3">
          <cell r="F3">
            <v>0</v>
          </cell>
        </row>
      </sheetData>
      <sheetData sheetId="1403">
        <row r="3">
          <cell r="F3">
            <v>36130</v>
          </cell>
        </row>
      </sheetData>
      <sheetData sheetId="1404">
        <row r="3">
          <cell r="F3">
            <v>36130</v>
          </cell>
        </row>
      </sheetData>
      <sheetData sheetId="1405">
        <row r="3">
          <cell r="F3">
            <v>36130</v>
          </cell>
        </row>
      </sheetData>
      <sheetData sheetId="1406">
        <row r="3">
          <cell r="F3">
            <v>36130</v>
          </cell>
        </row>
      </sheetData>
      <sheetData sheetId="1407">
        <row r="3">
          <cell r="F3">
            <v>0</v>
          </cell>
        </row>
      </sheetData>
      <sheetData sheetId="1408">
        <row r="3">
          <cell r="F3">
            <v>0</v>
          </cell>
        </row>
      </sheetData>
      <sheetData sheetId="1409">
        <row r="3">
          <cell r="F3">
            <v>36130</v>
          </cell>
        </row>
      </sheetData>
      <sheetData sheetId="1410">
        <row r="3">
          <cell r="F3">
            <v>36130</v>
          </cell>
        </row>
      </sheetData>
      <sheetData sheetId="1411">
        <row r="3">
          <cell r="F3">
            <v>36130</v>
          </cell>
        </row>
      </sheetData>
      <sheetData sheetId="1412">
        <row r="3">
          <cell r="F3">
            <v>36130</v>
          </cell>
        </row>
      </sheetData>
      <sheetData sheetId="1413">
        <row r="3">
          <cell r="F3">
            <v>0</v>
          </cell>
        </row>
      </sheetData>
      <sheetData sheetId="1414">
        <row r="3">
          <cell r="F3">
            <v>36130</v>
          </cell>
        </row>
      </sheetData>
      <sheetData sheetId="1415">
        <row r="3">
          <cell r="F3">
            <v>36130</v>
          </cell>
        </row>
      </sheetData>
      <sheetData sheetId="1416">
        <row r="3">
          <cell r="F3">
            <v>36130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>
        <row r="3">
          <cell r="F3">
            <v>36130</v>
          </cell>
        </row>
      </sheetData>
      <sheetData sheetId="1421">
        <row r="3">
          <cell r="F3">
            <v>36130</v>
          </cell>
        </row>
      </sheetData>
      <sheetData sheetId="1422">
        <row r="3">
          <cell r="F3">
            <v>36130</v>
          </cell>
        </row>
      </sheetData>
      <sheetData sheetId="1423">
        <row r="3">
          <cell r="F3">
            <v>36130</v>
          </cell>
        </row>
      </sheetData>
      <sheetData sheetId="1424">
        <row r="3">
          <cell r="F3">
            <v>0</v>
          </cell>
        </row>
      </sheetData>
      <sheetData sheetId="1425">
        <row r="3">
          <cell r="F3">
            <v>36130</v>
          </cell>
        </row>
      </sheetData>
      <sheetData sheetId="1426">
        <row r="3">
          <cell r="F3">
            <v>36130</v>
          </cell>
        </row>
      </sheetData>
      <sheetData sheetId="1427">
        <row r="3">
          <cell r="F3">
            <v>36130</v>
          </cell>
        </row>
      </sheetData>
      <sheetData sheetId="1428">
        <row r="3">
          <cell r="F3">
            <v>36130</v>
          </cell>
        </row>
      </sheetData>
      <sheetData sheetId="1429">
        <row r="3">
          <cell r="F3">
            <v>36130</v>
          </cell>
        </row>
      </sheetData>
      <sheetData sheetId="1430">
        <row r="3">
          <cell r="F3">
            <v>0</v>
          </cell>
        </row>
      </sheetData>
      <sheetData sheetId="1431">
        <row r="3">
          <cell r="F3">
            <v>36130</v>
          </cell>
        </row>
      </sheetData>
      <sheetData sheetId="1432">
        <row r="3">
          <cell r="F3">
            <v>36130</v>
          </cell>
        </row>
      </sheetData>
      <sheetData sheetId="1433">
        <row r="3">
          <cell r="F3">
            <v>36130</v>
          </cell>
        </row>
      </sheetData>
      <sheetData sheetId="1434">
        <row r="3">
          <cell r="F3">
            <v>36130</v>
          </cell>
        </row>
      </sheetData>
      <sheetData sheetId="1435">
        <row r="3">
          <cell r="F3">
            <v>36130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36130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36130</v>
          </cell>
        </row>
      </sheetData>
      <sheetData sheetId="1440">
        <row r="3">
          <cell r="F3">
            <v>36130</v>
          </cell>
        </row>
      </sheetData>
      <sheetData sheetId="1441">
        <row r="3">
          <cell r="F3">
            <v>36130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36130</v>
          </cell>
        </row>
      </sheetData>
      <sheetData sheetId="1448">
        <row r="3">
          <cell r="F3">
            <v>36130</v>
          </cell>
        </row>
      </sheetData>
      <sheetData sheetId="1449">
        <row r="3">
          <cell r="F3">
            <v>0</v>
          </cell>
        </row>
      </sheetData>
      <sheetData sheetId="1450">
        <row r="3">
          <cell r="F3">
            <v>36130</v>
          </cell>
        </row>
      </sheetData>
      <sheetData sheetId="1451">
        <row r="3">
          <cell r="F3">
            <v>36130</v>
          </cell>
        </row>
      </sheetData>
      <sheetData sheetId="1452">
        <row r="3">
          <cell r="F3">
            <v>36130</v>
          </cell>
        </row>
      </sheetData>
      <sheetData sheetId="1453">
        <row r="3">
          <cell r="F3">
            <v>36130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36130</v>
          </cell>
        </row>
      </sheetData>
      <sheetData sheetId="1456">
        <row r="3">
          <cell r="F3">
            <v>36130</v>
          </cell>
        </row>
      </sheetData>
      <sheetData sheetId="1457">
        <row r="3">
          <cell r="F3">
            <v>36130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36130</v>
          </cell>
        </row>
      </sheetData>
      <sheetData sheetId="1460">
        <row r="3">
          <cell r="F3">
            <v>36130</v>
          </cell>
        </row>
      </sheetData>
      <sheetData sheetId="1461">
        <row r="3">
          <cell r="F3">
            <v>36130</v>
          </cell>
        </row>
      </sheetData>
      <sheetData sheetId="1462">
        <row r="3">
          <cell r="F3">
            <v>36130</v>
          </cell>
        </row>
      </sheetData>
      <sheetData sheetId="1463">
        <row r="3">
          <cell r="F3">
            <v>36130</v>
          </cell>
        </row>
      </sheetData>
      <sheetData sheetId="1464">
        <row r="3">
          <cell r="F3">
            <v>0</v>
          </cell>
        </row>
      </sheetData>
      <sheetData sheetId="1465">
        <row r="3">
          <cell r="F3">
            <v>36130</v>
          </cell>
        </row>
      </sheetData>
      <sheetData sheetId="1466">
        <row r="3">
          <cell r="F3">
            <v>36130</v>
          </cell>
        </row>
      </sheetData>
      <sheetData sheetId="1467">
        <row r="3">
          <cell r="F3">
            <v>36130</v>
          </cell>
        </row>
      </sheetData>
      <sheetData sheetId="1468">
        <row r="3">
          <cell r="F3">
            <v>36130</v>
          </cell>
        </row>
      </sheetData>
      <sheetData sheetId="1469">
        <row r="3">
          <cell r="F3">
            <v>0</v>
          </cell>
        </row>
      </sheetData>
      <sheetData sheetId="1470">
        <row r="3">
          <cell r="F3">
            <v>36130</v>
          </cell>
        </row>
      </sheetData>
      <sheetData sheetId="1471">
        <row r="3">
          <cell r="F3">
            <v>36130</v>
          </cell>
        </row>
      </sheetData>
      <sheetData sheetId="1472">
        <row r="3">
          <cell r="F3">
            <v>36130</v>
          </cell>
        </row>
      </sheetData>
      <sheetData sheetId="1473">
        <row r="3">
          <cell r="F3">
            <v>36130</v>
          </cell>
        </row>
      </sheetData>
      <sheetData sheetId="1474">
        <row r="3">
          <cell r="F3">
            <v>0</v>
          </cell>
        </row>
      </sheetData>
      <sheetData sheetId="1475">
        <row r="3">
          <cell r="F3">
            <v>36130</v>
          </cell>
        </row>
      </sheetData>
      <sheetData sheetId="1476">
        <row r="3">
          <cell r="F3">
            <v>36130</v>
          </cell>
        </row>
      </sheetData>
      <sheetData sheetId="1477">
        <row r="3">
          <cell r="F3">
            <v>36130</v>
          </cell>
        </row>
      </sheetData>
      <sheetData sheetId="1478">
        <row r="3">
          <cell r="F3">
            <v>36130</v>
          </cell>
        </row>
      </sheetData>
      <sheetData sheetId="1479">
        <row r="3">
          <cell r="F3">
            <v>36130</v>
          </cell>
        </row>
      </sheetData>
      <sheetData sheetId="1480">
        <row r="3">
          <cell r="F3">
            <v>36130</v>
          </cell>
        </row>
      </sheetData>
      <sheetData sheetId="1481">
        <row r="3">
          <cell r="F3">
            <v>36130</v>
          </cell>
        </row>
      </sheetData>
      <sheetData sheetId="1482">
        <row r="3">
          <cell r="F3">
            <v>36130</v>
          </cell>
        </row>
      </sheetData>
      <sheetData sheetId="1483">
        <row r="3">
          <cell r="F3">
            <v>0</v>
          </cell>
        </row>
      </sheetData>
      <sheetData sheetId="1484">
        <row r="3">
          <cell r="F3">
            <v>36130</v>
          </cell>
        </row>
      </sheetData>
      <sheetData sheetId="1485">
        <row r="3">
          <cell r="F3">
            <v>36130</v>
          </cell>
        </row>
      </sheetData>
      <sheetData sheetId="1486">
        <row r="3">
          <cell r="F3">
            <v>36130</v>
          </cell>
        </row>
      </sheetData>
      <sheetData sheetId="1487">
        <row r="3">
          <cell r="F3">
            <v>36130</v>
          </cell>
        </row>
      </sheetData>
      <sheetData sheetId="1488">
        <row r="3">
          <cell r="F3">
            <v>36130</v>
          </cell>
        </row>
      </sheetData>
      <sheetData sheetId="1489">
        <row r="3">
          <cell r="F3">
            <v>36130</v>
          </cell>
        </row>
      </sheetData>
      <sheetData sheetId="1490">
        <row r="3">
          <cell r="F3">
            <v>36130</v>
          </cell>
        </row>
      </sheetData>
      <sheetData sheetId="1491">
        <row r="3">
          <cell r="F3">
            <v>36130</v>
          </cell>
        </row>
      </sheetData>
      <sheetData sheetId="1492">
        <row r="3">
          <cell r="F3">
            <v>36130</v>
          </cell>
        </row>
      </sheetData>
      <sheetData sheetId="1493">
        <row r="3">
          <cell r="F3">
            <v>36130</v>
          </cell>
        </row>
      </sheetData>
      <sheetData sheetId="1494">
        <row r="3">
          <cell r="F3">
            <v>36130</v>
          </cell>
        </row>
      </sheetData>
      <sheetData sheetId="1495">
        <row r="3">
          <cell r="F3">
            <v>36130</v>
          </cell>
        </row>
      </sheetData>
      <sheetData sheetId="1496">
        <row r="3">
          <cell r="F3">
            <v>36130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36130</v>
          </cell>
        </row>
      </sheetData>
      <sheetData sheetId="1499">
        <row r="3">
          <cell r="F3">
            <v>36130</v>
          </cell>
        </row>
      </sheetData>
      <sheetData sheetId="1500">
        <row r="3">
          <cell r="F3">
            <v>36130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36130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36130</v>
          </cell>
        </row>
      </sheetData>
      <sheetData sheetId="1507">
        <row r="3">
          <cell r="F3">
            <v>36130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36130</v>
          </cell>
        </row>
      </sheetData>
      <sheetData sheetId="1510">
        <row r="3">
          <cell r="F3">
            <v>36130</v>
          </cell>
        </row>
      </sheetData>
      <sheetData sheetId="1511">
        <row r="3">
          <cell r="F3">
            <v>36130</v>
          </cell>
        </row>
      </sheetData>
      <sheetData sheetId="1512">
        <row r="3">
          <cell r="F3">
            <v>36130</v>
          </cell>
        </row>
      </sheetData>
      <sheetData sheetId="1513">
        <row r="3">
          <cell r="F3">
            <v>36130</v>
          </cell>
        </row>
      </sheetData>
      <sheetData sheetId="1514">
        <row r="3">
          <cell r="F3">
            <v>36130</v>
          </cell>
        </row>
      </sheetData>
      <sheetData sheetId="1515">
        <row r="3">
          <cell r="F3">
            <v>36130</v>
          </cell>
        </row>
      </sheetData>
      <sheetData sheetId="1516">
        <row r="3">
          <cell r="F3">
            <v>36130</v>
          </cell>
        </row>
      </sheetData>
      <sheetData sheetId="1517">
        <row r="3">
          <cell r="F3">
            <v>36130</v>
          </cell>
        </row>
      </sheetData>
      <sheetData sheetId="1518">
        <row r="3">
          <cell r="F3">
            <v>36130</v>
          </cell>
        </row>
      </sheetData>
      <sheetData sheetId="1519">
        <row r="3">
          <cell r="F3">
            <v>36130</v>
          </cell>
        </row>
      </sheetData>
      <sheetData sheetId="1520">
        <row r="3">
          <cell r="F3">
            <v>36130</v>
          </cell>
        </row>
      </sheetData>
      <sheetData sheetId="1521">
        <row r="3">
          <cell r="F3">
            <v>36130</v>
          </cell>
        </row>
      </sheetData>
      <sheetData sheetId="1522">
        <row r="3">
          <cell r="F3">
            <v>36130</v>
          </cell>
        </row>
      </sheetData>
      <sheetData sheetId="1523">
        <row r="3">
          <cell r="F3">
            <v>36130</v>
          </cell>
        </row>
      </sheetData>
      <sheetData sheetId="1524">
        <row r="3">
          <cell r="F3">
            <v>36130</v>
          </cell>
        </row>
      </sheetData>
      <sheetData sheetId="1525">
        <row r="3">
          <cell r="F3">
            <v>36130</v>
          </cell>
        </row>
      </sheetData>
      <sheetData sheetId="1526">
        <row r="3">
          <cell r="F3">
            <v>36130</v>
          </cell>
        </row>
      </sheetData>
      <sheetData sheetId="1527">
        <row r="3">
          <cell r="F3">
            <v>36130</v>
          </cell>
        </row>
      </sheetData>
      <sheetData sheetId="1528" refreshError="1"/>
      <sheetData sheetId="1529" refreshError="1"/>
      <sheetData sheetId="1530"/>
      <sheetData sheetId="1531">
        <row r="3">
          <cell r="F3">
            <v>36130</v>
          </cell>
        </row>
      </sheetData>
      <sheetData sheetId="1532" refreshError="1"/>
      <sheetData sheetId="1533">
        <row r="3">
          <cell r="F3">
            <v>36130</v>
          </cell>
        </row>
      </sheetData>
      <sheetData sheetId="1534">
        <row r="3">
          <cell r="F3">
            <v>36130</v>
          </cell>
        </row>
      </sheetData>
      <sheetData sheetId="1535">
        <row r="3">
          <cell r="F3">
            <v>36130</v>
          </cell>
        </row>
      </sheetData>
      <sheetData sheetId="1536">
        <row r="3">
          <cell r="F3">
            <v>36130</v>
          </cell>
        </row>
      </sheetData>
      <sheetData sheetId="1537">
        <row r="3">
          <cell r="F3">
            <v>36130</v>
          </cell>
        </row>
      </sheetData>
      <sheetData sheetId="1538">
        <row r="3">
          <cell r="F3">
            <v>36130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>
        <row r="3">
          <cell r="F3">
            <v>0</v>
          </cell>
        </row>
      </sheetData>
      <sheetData sheetId="1544" refreshError="1"/>
      <sheetData sheetId="1545">
        <row r="3">
          <cell r="F3">
            <v>36130</v>
          </cell>
        </row>
      </sheetData>
      <sheetData sheetId="1546">
        <row r="3">
          <cell r="F3">
            <v>36130</v>
          </cell>
        </row>
      </sheetData>
      <sheetData sheetId="1547">
        <row r="3">
          <cell r="F3">
            <v>36130</v>
          </cell>
        </row>
      </sheetData>
      <sheetData sheetId="1548">
        <row r="3">
          <cell r="F3">
            <v>36130</v>
          </cell>
        </row>
      </sheetData>
      <sheetData sheetId="1549">
        <row r="3">
          <cell r="F3">
            <v>36130</v>
          </cell>
        </row>
      </sheetData>
      <sheetData sheetId="1550">
        <row r="3">
          <cell r="F3">
            <v>36130</v>
          </cell>
        </row>
      </sheetData>
      <sheetData sheetId="1551">
        <row r="3">
          <cell r="F3">
            <v>36130</v>
          </cell>
        </row>
      </sheetData>
      <sheetData sheetId="1552">
        <row r="3">
          <cell r="F3">
            <v>36130</v>
          </cell>
        </row>
      </sheetData>
      <sheetData sheetId="1553">
        <row r="3">
          <cell r="F3">
            <v>36130</v>
          </cell>
        </row>
      </sheetData>
      <sheetData sheetId="1554">
        <row r="3">
          <cell r="F3">
            <v>36130</v>
          </cell>
        </row>
      </sheetData>
      <sheetData sheetId="1555">
        <row r="3">
          <cell r="F3">
            <v>36130</v>
          </cell>
        </row>
      </sheetData>
      <sheetData sheetId="1556">
        <row r="3">
          <cell r="F3">
            <v>36130</v>
          </cell>
        </row>
      </sheetData>
      <sheetData sheetId="1557">
        <row r="3">
          <cell r="F3">
            <v>36130</v>
          </cell>
        </row>
      </sheetData>
      <sheetData sheetId="1558">
        <row r="3">
          <cell r="F3">
            <v>36130</v>
          </cell>
        </row>
      </sheetData>
      <sheetData sheetId="1559">
        <row r="3">
          <cell r="F3">
            <v>36130</v>
          </cell>
        </row>
      </sheetData>
      <sheetData sheetId="1560">
        <row r="3">
          <cell r="F3">
            <v>36130</v>
          </cell>
        </row>
      </sheetData>
      <sheetData sheetId="1561">
        <row r="3">
          <cell r="F3">
            <v>36130</v>
          </cell>
        </row>
      </sheetData>
      <sheetData sheetId="1562">
        <row r="3">
          <cell r="F3">
            <v>36130</v>
          </cell>
        </row>
      </sheetData>
      <sheetData sheetId="1563">
        <row r="3">
          <cell r="F3">
            <v>36130</v>
          </cell>
        </row>
      </sheetData>
      <sheetData sheetId="1564">
        <row r="3">
          <cell r="F3">
            <v>36130</v>
          </cell>
        </row>
      </sheetData>
      <sheetData sheetId="1565">
        <row r="3">
          <cell r="F3">
            <v>36130</v>
          </cell>
        </row>
      </sheetData>
      <sheetData sheetId="1566">
        <row r="3">
          <cell r="F3">
            <v>36130</v>
          </cell>
        </row>
      </sheetData>
      <sheetData sheetId="1567">
        <row r="3">
          <cell r="F3">
            <v>36130</v>
          </cell>
        </row>
      </sheetData>
      <sheetData sheetId="1568">
        <row r="3">
          <cell r="F3">
            <v>36130</v>
          </cell>
        </row>
      </sheetData>
      <sheetData sheetId="1569">
        <row r="3">
          <cell r="F3">
            <v>36130</v>
          </cell>
        </row>
      </sheetData>
      <sheetData sheetId="1570">
        <row r="3">
          <cell r="F3">
            <v>36130</v>
          </cell>
        </row>
      </sheetData>
      <sheetData sheetId="1571">
        <row r="3">
          <cell r="F3">
            <v>36130</v>
          </cell>
        </row>
      </sheetData>
      <sheetData sheetId="1572">
        <row r="3">
          <cell r="F3">
            <v>36130</v>
          </cell>
        </row>
      </sheetData>
      <sheetData sheetId="1573">
        <row r="3">
          <cell r="F3">
            <v>36130</v>
          </cell>
        </row>
      </sheetData>
      <sheetData sheetId="1574">
        <row r="3">
          <cell r="F3">
            <v>36130</v>
          </cell>
        </row>
      </sheetData>
      <sheetData sheetId="1575">
        <row r="3">
          <cell r="F3">
            <v>36130</v>
          </cell>
        </row>
      </sheetData>
      <sheetData sheetId="1576">
        <row r="3">
          <cell r="F3">
            <v>36130</v>
          </cell>
        </row>
      </sheetData>
      <sheetData sheetId="1577">
        <row r="3">
          <cell r="F3">
            <v>36130</v>
          </cell>
        </row>
      </sheetData>
      <sheetData sheetId="1578">
        <row r="3">
          <cell r="F3">
            <v>36130</v>
          </cell>
        </row>
      </sheetData>
      <sheetData sheetId="1579">
        <row r="3">
          <cell r="F3">
            <v>36130</v>
          </cell>
        </row>
      </sheetData>
      <sheetData sheetId="1580">
        <row r="3">
          <cell r="F3">
            <v>36130</v>
          </cell>
        </row>
      </sheetData>
      <sheetData sheetId="1581">
        <row r="3">
          <cell r="F3">
            <v>36130</v>
          </cell>
        </row>
      </sheetData>
      <sheetData sheetId="1582">
        <row r="3">
          <cell r="F3">
            <v>0</v>
          </cell>
        </row>
      </sheetData>
      <sheetData sheetId="1583">
        <row r="3">
          <cell r="F3">
            <v>36130</v>
          </cell>
        </row>
      </sheetData>
      <sheetData sheetId="1584">
        <row r="3">
          <cell r="F3">
            <v>36130</v>
          </cell>
        </row>
      </sheetData>
      <sheetData sheetId="1585">
        <row r="3">
          <cell r="F3">
            <v>36130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36130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3">
          <cell r="F3">
            <v>36130</v>
          </cell>
        </row>
      </sheetData>
      <sheetData sheetId="1602">
        <row r="3">
          <cell r="F3">
            <v>36130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36130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36130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36130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36130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36130</v>
          </cell>
        </row>
      </sheetData>
      <sheetData sheetId="1652">
        <row r="3">
          <cell r="F3">
            <v>36130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0</v>
          </cell>
        </row>
      </sheetData>
      <sheetData sheetId="1665">
        <row r="3">
          <cell r="F3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36130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3">
          <cell r="F3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3">
          <cell r="F3">
            <v>36130</v>
          </cell>
        </row>
      </sheetData>
      <sheetData sheetId="1690">
        <row r="3">
          <cell r="F3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3">
          <cell r="F3">
            <v>36130</v>
          </cell>
        </row>
      </sheetData>
      <sheetData sheetId="1699">
        <row r="3">
          <cell r="F3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3">
          <cell r="F3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3">
          <cell r="F3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3">
          <cell r="F3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3">
          <cell r="F3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3">
          <cell r="F3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3">
          <cell r="F3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3">
          <cell r="F3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3">
          <cell r="F3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3">
          <cell r="F3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3">
          <cell r="F3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3">
          <cell r="F3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3">
          <cell r="F3">
            <v>36130</v>
          </cell>
        </row>
      </sheetData>
      <sheetData sheetId="1745">
        <row r="3">
          <cell r="F3">
            <v>36130</v>
          </cell>
        </row>
      </sheetData>
      <sheetData sheetId="1746">
        <row r="3">
          <cell r="F3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3">
          <cell r="F3">
            <v>36130</v>
          </cell>
        </row>
      </sheetData>
      <sheetData sheetId="1749">
        <row r="3">
          <cell r="F3">
            <v>36130</v>
          </cell>
        </row>
      </sheetData>
      <sheetData sheetId="1750">
        <row r="3">
          <cell r="F3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3">
          <cell r="F3">
            <v>36130</v>
          </cell>
        </row>
      </sheetData>
      <sheetData sheetId="1753">
        <row r="3">
          <cell r="F3">
            <v>36130</v>
          </cell>
        </row>
      </sheetData>
      <sheetData sheetId="1754">
        <row r="3">
          <cell r="F3">
            <v>36130</v>
          </cell>
        </row>
      </sheetData>
      <sheetData sheetId="1755">
        <row r="3">
          <cell r="F3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3">
          <cell r="F3">
            <v>36130</v>
          </cell>
        </row>
      </sheetData>
      <sheetData sheetId="1758">
        <row r="3">
          <cell r="F3">
            <v>36130</v>
          </cell>
        </row>
      </sheetData>
      <sheetData sheetId="1759">
        <row r="3">
          <cell r="F3">
            <v>36130</v>
          </cell>
        </row>
      </sheetData>
      <sheetData sheetId="1760">
        <row r="3">
          <cell r="F3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3">
          <cell r="F3">
            <v>36130</v>
          </cell>
        </row>
      </sheetData>
      <sheetData sheetId="1763">
        <row r="3">
          <cell r="F3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3">
          <cell r="F3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3">
          <cell r="F3">
            <v>36130</v>
          </cell>
        </row>
      </sheetData>
      <sheetData sheetId="1771">
        <row r="3">
          <cell r="F3">
            <v>36130</v>
          </cell>
        </row>
      </sheetData>
      <sheetData sheetId="1772">
        <row r="3">
          <cell r="F3">
            <v>36130</v>
          </cell>
        </row>
      </sheetData>
      <sheetData sheetId="1773">
        <row r="3">
          <cell r="F3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3">
          <cell r="F3">
            <v>36130</v>
          </cell>
        </row>
      </sheetData>
      <sheetData sheetId="1778">
        <row r="3">
          <cell r="F3">
            <v>36130</v>
          </cell>
        </row>
      </sheetData>
      <sheetData sheetId="1779">
        <row r="3">
          <cell r="F3">
            <v>36130</v>
          </cell>
        </row>
      </sheetData>
      <sheetData sheetId="1780">
        <row r="3">
          <cell r="F3">
            <v>36130</v>
          </cell>
        </row>
      </sheetData>
      <sheetData sheetId="1781">
        <row r="3">
          <cell r="F3">
            <v>36130</v>
          </cell>
        </row>
      </sheetData>
      <sheetData sheetId="1782">
        <row r="3">
          <cell r="F3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3">
          <cell r="F3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3">
          <cell r="F3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3">
          <cell r="F3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3">
          <cell r="F3">
            <v>36130</v>
          </cell>
        </row>
      </sheetData>
      <sheetData sheetId="1793">
        <row r="3">
          <cell r="F3">
            <v>36130</v>
          </cell>
        </row>
      </sheetData>
      <sheetData sheetId="1794">
        <row r="3">
          <cell r="F3">
            <v>36130</v>
          </cell>
        </row>
      </sheetData>
      <sheetData sheetId="1795">
        <row r="3">
          <cell r="F3">
            <v>36130</v>
          </cell>
        </row>
      </sheetData>
      <sheetData sheetId="1796">
        <row r="3">
          <cell r="F3">
            <v>36130</v>
          </cell>
        </row>
      </sheetData>
      <sheetData sheetId="1797">
        <row r="3">
          <cell r="F3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3">
          <cell r="F3">
            <v>36130</v>
          </cell>
        </row>
      </sheetData>
      <sheetData sheetId="1800">
        <row r="3">
          <cell r="F3">
            <v>36130</v>
          </cell>
        </row>
      </sheetData>
      <sheetData sheetId="1801">
        <row r="3">
          <cell r="F3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3">
          <cell r="F3">
            <v>36130</v>
          </cell>
        </row>
      </sheetData>
      <sheetData sheetId="1804">
        <row r="3">
          <cell r="F3">
            <v>36130</v>
          </cell>
        </row>
      </sheetData>
      <sheetData sheetId="1805">
        <row r="3">
          <cell r="F3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3">
          <cell r="F3">
            <v>36130</v>
          </cell>
        </row>
      </sheetData>
      <sheetData sheetId="1808">
        <row r="3">
          <cell r="F3">
            <v>36130</v>
          </cell>
        </row>
      </sheetData>
      <sheetData sheetId="1809">
        <row r="3">
          <cell r="F3">
            <v>36130</v>
          </cell>
        </row>
      </sheetData>
      <sheetData sheetId="1810">
        <row r="3">
          <cell r="F3">
            <v>36130</v>
          </cell>
        </row>
      </sheetData>
      <sheetData sheetId="1811">
        <row r="3">
          <cell r="F3">
            <v>36130</v>
          </cell>
        </row>
      </sheetData>
      <sheetData sheetId="1812">
        <row r="3">
          <cell r="F3">
            <v>36130</v>
          </cell>
        </row>
      </sheetData>
      <sheetData sheetId="1813">
        <row r="3">
          <cell r="F3">
            <v>36130</v>
          </cell>
        </row>
      </sheetData>
      <sheetData sheetId="1814">
        <row r="3">
          <cell r="F3">
            <v>36130</v>
          </cell>
        </row>
      </sheetData>
      <sheetData sheetId="1815">
        <row r="3">
          <cell r="F3">
            <v>36130</v>
          </cell>
        </row>
      </sheetData>
      <sheetData sheetId="1816">
        <row r="3">
          <cell r="F3">
            <v>36130</v>
          </cell>
        </row>
      </sheetData>
      <sheetData sheetId="1817">
        <row r="3">
          <cell r="F3">
            <v>36130</v>
          </cell>
        </row>
      </sheetData>
      <sheetData sheetId="1818">
        <row r="3">
          <cell r="F3">
            <v>36130</v>
          </cell>
        </row>
      </sheetData>
      <sheetData sheetId="1819">
        <row r="3">
          <cell r="F3">
            <v>36130</v>
          </cell>
        </row>
      </sheetData>
      <sheetData sheetId="1820">
        <row r="3">
          <cell r="F3">
            <v>36130</v>
          </cell>
        </row>
      </sheetData>
      <sheetData sheetId="1821">
        <row r="3">
          <cell r="F3">
            <v>36130</v>
          </cell>
        </row>
      </sheetData>
      <sheetData sheetId="1822">
        <row r="3">
          <cell r="F3">
            <v>36130</v>
          </cell>
        </row>
      </sheetData>
      <sheetData sheetId="1823">
        <row r="3">
          <cell r="F3">
            <v>36130</v>
          </cell>
        </row>
      </sheetData>
      <sheetData sheetId="1824">
        <row r="3">
          <cell r="F3">
            <v>36130</v>
          </cell>
        </row>
      </sheetData>
      <sheetData sheetId="1825">
        <row r="3">
          <cell r="F3">
            <v>36130</v>
          </cell>
        </row>
      </sheetData>
      <sheetData sheetId="1826">
        <row r="3">
          <cell r="F3">
            <v>36130</v>
          </cell>
        </row>
      </sheetData>
      <sheetData sheetId="1827">
        <row r="3">
          <cell r="F3">
            <v>36130</v>
          </cell>
        </row>
      </sheetData>
      <sheetData sheetId="1828">
        <row r="3">
          <cell r="F3">
            <v>36130</v>
          </cell>
        </row>
      </sheetData>
      <sheetData sheetId="1829">
        <row r="3">
          <cell r="F3">
            <v>36130</v>
          </cell>
        </row>
      </sheetData>
      <sheetData sheetId="1830">
        <row r="3">
          <cell r="F3">
            <v>36130</v>
          </cell>
        </row>
      </sheetData>
      <sheetData sheetId="1831">
        <row r="3">
          <cell r="F3">
            <v>36130</v>
          </cell>
        </row>
      </sheetData>
      <sheetData sheetId="1832">
        <row r="3">
          <cell r="F3">
            <v>36130</v>
          </cell>
        </row>
      </sheetData>
      <sheetData sheetId="1833">
        <row r="3">
          <cell r="F3">
            <v>36130</v>
          </cell>
        </row>
      </sheetData>
      <sheetData sheetId="1834">
        <row r="3">
          <cell r="F3">
            <v>36130</v>
          </cell>
        </row>
      </sheetData>
      <sheetData sheetId="1835">
        <row r="3">
          <cell r="F3">
            <v>36130</v>
          </cell>
        </row>
      </sheetData>
      <sheetData sheetId="1836">
        <row r="3">
          <cell r="F3">
            <v>36130</v>
          </cell>
        </row>
      </sheetData>
      <sheetData sheetId="1837">
        <row r="3">
          <cell r="F3">
            <v>36130</v>
          </cell>
        </row>
      </sheetData>
      <sheetData sheetId="1838">
        <row r="3">
          <cell r="F3">
            <v>36130</v>
          </cell>
        </row>
      </sheetData>
      <sheetData sheetId="1839">
        <row r="3">
          <cell r="F3">
            <v>36130</v>
          </cell>
        </row>
      </sheetData>
      <sheetData sheetId="1840">
        <row r="3">
          <cell r="F3">
            <v>36130</v>
          </cell>
        </row>
      </sheetData>
      <sheetData sheetId="1841">
        <row r="3">
          <cell r="F3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3">
          <cell r="F3">
            <v>36130</v>
          </cell>
        </row>
      </sheetData>
      <sheetData sheetId="1845">
        <row r="3">
          <cell r="F3">
            <v>36130</v>
          </cell>
        </row>
      </sheetData>
      <sheetData sheetId="1846">
        <row r="3">
          <cell r="F3">
            <v>36130</v>
          </cell>
        </row>
      </sheetData>
      <sheetData sheetId="1847">
        <row r="3">
          <cell r="F3">
            <v>36130</v>
          </cell>
        </row>
      </sheetData>
      <sheetData sheetId="1848">
        <row r="3">
          <cell r="F3">
            <v>36130</v>
          </cell>
        </row>
      </sheetData>
      <sheetData sheetId="1849">
        <row r="3">
          <cell r="F3">
            <v>36130</v>
          </cell>
        </row>
      </sheetData>
      <sheetData sheetId="1850">
        <row r="3">
          <cell r="F3">
            <v>36130</v>
          </cell>
        </row>
      </sheetData>
      <sheetData sheetId="1851">
        <row r="3">
          <cell r="F3">
            <v>36130</v>
          </cell>
        </row>
      </sheetData>
      <sheetData sheetId="1852">
        <row r="3">
          <cell r="F3">
            <v>36130</v>
          </cell>
        </row>
      </sheetData>
      <sheetData sheetId="1853">
        <row r="3">
          <cell r="F3">
            <v>36130</v>
          </cell>
        </row>
      </sheetData>
      <sheetData sheetId="1854">
        <row r="3">
          <cell r="F3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3">
          <cell r="F3">
            <v>36130</v>
          </cell>
        </row>
      </sheetData>
      <sheetData sheetId="1859">
        <row r="3">
          <cell r="F3">
            <v>36130</v>
          </cell>
        </row>
      </sheetData>
      <sheetData sheetId="1860">
        <row r="3">
          <cell r="F3">
            <v>36130</v>
          </cell>
        </row>
      </sheetData>
      <sheetData sheetId="1861">
        <row r="3">
          <cell r="F3">
            <v>36130</v>
          </cell>
        </row>
      </sheetData>
      <sheetData sheetId="1862">
        <row r="3">
          <cell r="F3">
            <v>36130</v>
          </cell>
        </row>
      </sheetData>
      <sheetData sheetId="1863">
        <row r="3">
          <cell r="F3">
            <v>36130</v>
          </cell>
        </row>
      </sheetData>
      <sheetData sheetId="1864">
        <row r="3">
          <cell r="F3">
            <v>36130</v>
          </cell>
        </row>
      </sheetData>
      <sheetData sheetId="1865">
        <row r="3">
          <cell r="F3">
            <v>36130</v>
          </cell>
        </row>
      </sheetData>
      <sheetData sheetId="1866">
        <row r="3">
          <cell r="F3">
            <v>36130</v>
          </cell>
        </row>
      </sheetData>
      <sheetData sheetId="1867">
        <row r="3">
          <cell r="F3">
            <v>36130</v>
          </cell>
        </row>
      </sheetData>
      <sheetData sheetId="1868">
        <row r="3">
          <cell r="F3">
            <v>36130</v>
          </cell>
        </row>
      </sheetData>
      <sheetData sheetId="1869">
        <row r="3">
          <cell r="F3">
            <v>36130</v>
          </cell>
        </row>
      </sheetData>
      <sheetData sheetId="1870">
        <row r="3">
          <cell r="F3">
            <v>36130</v>
          </cell>
        </row>
      </sheetData>
      <sheetData sheetId="1871">
        <row r="3">
          <cell r="F3">
            <v>36130</v>
          </cell>
        </row>
      </sheetData>
      <sheetData sheetId="1872">
        <row r="3">
          <cell r="F3">
            <v>36130</v>
          </cell>
        </row>
      </sheetData>
      <sheetData sheetId="1873">
        <row r="3">
          <cell r="F3">
            <v>36130</v>
          </cell>
        </row>
      </sheetData>
      <sheetData sheetId="1874">
        <row r="3">
          <cell r="F3">
            <v>36130</v>
          </cell>
        </row>
      </sheetData>
      <sheetData sheetId="1875">
        <row r="3">
          <cell r="F3">
            <v>36130</v>
          </cell>
        </row>
      </sheetData>
      <sheetData sheetId="1876">
        <row r="3">
          <cell r="F3">
            <v>36130</v>
          </cell>
        </row>
      </sheetData>
      <sheetData sheetId="1877">
        <row r="3">
          <cell r="F3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3">
          <cell r="F3">
            <v>36130</v>
          </cell>
        </row>
      </sheetData>
      <sheetData sheetId="1880">
        <row r="3">
          <cell r="F3">
            <v>36130</v>
          </cell>
        </row>
      </sheetData>
      <sheetData sheetId="1881">
        <row r="3">
          <cell r="F3">
            <v>36130</v>
          </cell>
        </row>
      </sheetData>
      <sheetData sheetId="1882">
        <row r="3">
          <cell r="F3">
            <v>36130</v>
          </cell>
        </row>
      </sheetData>
      <sheetData sheetId="1883">
        <row r="3">
          <cell r="F3">
            <v>36130</v>
          </cell>
        </row>
      </sheetData>
      <sheetData sheetId="1884">
        <row r="3">
          <cell r="F3">
            <v>36130</v>
          </cell>
        </row>
      </sheetData>
      <sheetData sheetId="1885">
        <row r="3">
          <cell r="F3">
            <v>36130</v>
          </cell>
        </row>
      </sheetData>
      <sheetData sheetId="1886">
        <row r="3">
          <cell r="F3">
            <v>36130</v>
          </cell>
        </row>
      </sheetData>
      <sheetData sheetId="1887">
        <row r="3">
          <cell r="F3">
            <v>36130</v>
          </cell>
        </row>
      </sheetData>
      <sheetData sheetId="1888">
        <row r="3">
          <cell r="F3">
            <v>36130</v>
          </cell>
        </row>
      </sheetData>
      <sheetData sheetId="1889">
        <row r="3">
          <cell r="F3">
            <v>36130</v>
          </cell>
        </row>
      </sheetData>
      <sheetData sheetId="1890">
        <row r="3">
          <cell r="F3">
            <v>36130</v>
          </cell>
        </row>
      </sheetData>
      <sheetData sheetId="1891">
        <row r="3">
          <cell r="F3">
            <v>36130</v>
          </cell>
        </row>
      </sheetData>
      <sheetData sheetId="1892">
        <row r="3">
          <cell r="F3">
            <v>36130</v>
          </cell>
        </row>
      </sheetData>
      <sheetData sheetId="1893">
        <row r="3">
          <cell r="F3">
            <v>36130</v>
          </cell>
        </row>
      </sheetData>
      <sheetData sheetId="1894">
        <row r="3">
          <cell r="F3">
            <v>36130</v>
          </cell>
        </row>
      </sheetData>
      <sheetData sheetId="1895">
        <row r="3">
          <cell r="F3">
            <v>36130</v>
          </cell>
        </row>
      </sheetData>
      <sheetData sheetId="1896">
        <row r="3">
          <cell r="F3">
            <v>36130</v>
          </cell>
        </row>
      </sheetData>
      <sheetData sheetId="1897">
        <row r="3">
          <cell r="F3">
            <v>36130</v>
          </cell>
        </row>
      </sheetData>
      <sheetData sheetId="1898">
        <row r="3">
          <cell r="F3">
            <v>36130</v>
          </cell>
        </row>
      </sheetData>
      <sheetData sheetId="1899">
        <row r="3">
          <cell r="F3">
            <v>36130</v>
          </cell>
        </row>
      </sheetData>
      <sheetData sheetId="1900">
        <row r="3">
          <cell r="F3">
            <v>36130</v>
          </cell>
        </row>
      </sheetData>
      <sheetData sheetId="1901">
        <row r="3">
          <cell r="F3">
            <v>36130</v>
          </cell>
        </row>
      </sheetData>
      <sheetData sheetId="1902">
        <row r="3">
          <cell r="F3">
            <v>36130</v>
          </cell>
        </row>
      </sheetData>
      <sheetData sheetId="1903">
        <row r="3">
          <cell r="F3">
            <v>36130</v>
          </cell>
        </row>
      </sheetData>
      <sheetData sheetId="1904">
        <row r="3">
          <cell r="F3">
            <v>36130</v>
          </cell>
        </row>
      </sheetData>
      <sheetData sheetId="1905">
        <row r="3">
          <cell r="F3">
            <v>36130</v>
          </cell>
        </row>
      </sheetData>
      <sheetData sheetId="1906">
        <row r="3">
          <cell r="F3">
            <v>36130</v>
          </cell>
        </row>
      </sheetData>
      <sheetData sheetId="1907">
        <row r="3">
          <cell r="F3">
            <v>36130</v>
          </cell>
        </row>
      </sheetData>
      <sheetData sheetId="1908">
        <row r="3">
          <cell r="F3">
            <v>36130</v>
          </cell>
        </row>
      </sheetData>
      <sheetData sheetId="1909">
        <row r="3">
          <cell r="F3">
            <v>36130</v>
          </cell>
        </row>
      </sheetData>
      <sheetData sheetId="1910">
        <row r="3">
          <cell r="F3">
            <v>36130</v>
          </cell>
        </row>
      </sheetData>
      <sheetData sheetId="1911">
        <row r="3">
          <cell r="F3">
            <v>36130</v>
          </cell>
        </row>
      </sheetData>
      <sheetData sheetId="1912">
        <row r="3">
          <cell r="F3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3">
          <cell r="F3">
            <v>36130</v>
          </cell>
        </row>
      </sheetData>
      <sheetData sheetId="1915">
        <row r="3">
          <cell r="F3">
            <v>36130</v>
          </cell>
        </row>
      </sheetData>
      <sheetData sheetId="1916">
        <row r="3">
          <cell r="F3">
            <v>36130</v>
          </cell>
        </row>
      </sheetData>
      <sheetData sheetId="1917">
        <row r="3">
          <cell r="F3">
            <v>36130</v>
          </cell>
        </row>
      </sheetData>
      <sheetData sheetId="1918">
        <row r="3">
          <cell r="F3">
            <v>36130</v>
          </cell>
        </row>
      </sheetData>
      <sheetData sheetId="1919">
        <row r="3">
          <cell r="F3">
            <v>36130</v>
          </cell>
        </row>
      </sheetData>
      <sheetData sheetId="1920">
        <row r="3">
          <cell r="F3">
            <v>36130</v>
          </cell>
        </row>
      </sheetData>
      <sheetData sheetId="1921">
        <row r="3">
          <cell r="F3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3">
          <cell r="F3">
            <v>36130</v>
          </cell>
        </row>
      </sheetData>
      <sheetData sheetId="1924">
        <row r="3">
          <cell r="F3">
            <v>36130</v>
          </cell>
        </row>
      </sheetData>
      <sheetData sheetId="1925">
        <row r="3">
          <cell r="F3">
            <v>36130</v>
          </cell>
        </row>
      </sheetData>
      <sheetData sheetId="1926">
        <row r="3">
          <cell r="F3">
            <v>36130</v>
          </cell>
        </row>
      </sheetData>
      <sheetData sheetId="1927">
        <row r="3">
          <cell r="F3">
            <v>36130</v>
          </cell>
        </row>
      </sheetData>
      <sheetData sheetId="1928">
        <row r="3">
          <cell r="F3">
            <v>36130</v>
          </cell>
        </row>
      </sheetData>
      <sheetData sheetId="1929">
        <row r="3">
          <cell r="F3">
            <v>36130</v>
          </cell>
        </row>
      </sheetData>
      <sheetData sheetId="1930">
        <row r="3">
          <cell r="F3">
            <v>36130</v>
          </cell>
        </row>
      </sheetData>
      <sheetData sheetId="1931">
        <row r="3">
          <cell r="F3">
            <v>36130</v>
          </cell>
        </row>
      </sheetData>
      <sheetData sheetId="1932">
        <row r="3">
          <cell r="F3">
            <v>36130</v>
          </cell>
        </row>
      </sheetData>
      <sheetData sheetId="1933">
        <row r="3">
          <cell r="F3">
            <v>36130</v>
          </cell>
        </row>
      </sheetData>
      <sheetData sheetId="1934">
        <row r="3">
          <cell r="F3">
            <v>36130</v>
          </cell>
        </row>
      </sheetData>
      <sheetData sheetId="1935">
        <row r="3">
          <cell r="F3">
            <v>36130</v>
          </cell>
        </row>
      </sheetData>
      <sheetData sheetId="1936">
        <row r="3">
          <cell r="F3">
            <v>36130</v>
          </cell>
        </row>
      </sheetData>
      <sheetData sheetId="1937">
        <row r="3">
          <cell r="F3">
            <v>0</v>
          </cell>
        </row>
      </sheetData>
      <sheetData sheetId="1938">
        <row r="3">
          <cell r="F3">
            <v>36130</v>
          </cell>
        </row>
      </sheetData>
      <sheetData sheetId="1939">
        <row r="3">
          <cell r="F3">
            <v>36130</v>
          </cell>
        </row>
      </sheetData>
      <sheetData sheetId="1940">
        <row r="3">
          <cell r="F3">
            <v>36130</v>
          </cell>
        </row>
      </sheetData>
      <sheetData sheetId="1941">
        <row r="3">
          <cell r="F3">
            <v>36130</v>
          </cell>
        </row>
      </sheetData>
      <sheetData sheetId="1942">
        <row r="3">
          <cell r="F3">
            <v>36130</v>
          </cell>
        </row>
      </sheetData>
      <sheetData sheetId="1943">
        <row r="3">
          <cell r="F3">
            <v>36130</v>
          </cell>
        </row>
      </sheetData>
      <sheetData sheetId="1944">
        <row r="3">
          <cell r="F3">
            <v>36130</v>
          </cell>
        </row>
      </sheetData>
      <sheetData sheetId="1945">
        <row r="3">
          <cell r="F3">
            <v>36130</v>
          </cell>
        </row>
      </sheetData>
      <sheetData sheetId="1946">
        <row r="3">
          <cell r="F3">
            <v>36130</v>
          </cell>
        </row>
      </sheetData>
      <sheetData sheetId="1947">
        <row r="3">
          <cell r="F3">
            <v>36130</v>
          </cell>
        </row>
      </sheetData>
      <sheetData sheetId="1948">
        <row r="3">
          <cell r="F3">
            <v>36130</v>
          </cell>
        </row>
      </sheetData>
      <sheetData sheetId="1949">
        <row r="3">
          <cell r="F3">
            <v>36130</v>
          </cell>
        </row>
      </sheetData>
      <sheetData sheetId="1950">
        <row r="3">
          <cell r="F3">
            <v>36130</v>
          </cell>
        </row>
      </sheetData>
      <sheetData sheetId="1951">
        <row r="3">
          <cell r="F3">
            <v>36130</v>
          </cell>
        </row>
      </sheetData>
      <sheetData sheetId="1952">
        <row r="3">
          <cell r="F3">
            <v>36130</v>
          </cell>
        </row>
      </sheetData>
      <sheetData sheetId="1953">
        <row r="3">
          <cell r="F3">
            <v>36130</v>
          </cell>
        </row>
      </sheetData>
      <sheetData sheetId="1954">
        <row r="3">
          <cell r="F3">
            <v>36130</v>
          </cell>
        </row>
      </sheetData>
      <sheetData sheetId="1955">
        <row r="3">
          <cell r="F3">
            <v>36130</v>
          </cell>
        </row>
      </sheetData>
      <sheetData sheetId="1956">
        <row r="3">
          <cell r="F3">
            <v>36130</v>
          </cell>
        </row>
      </sheetData>
      <sheetData sheetId="1957">
        <row r="3">
          <cell r="F3">
            <v>36130</v>
          </cell>
        </row>
      </sheetData>
      <sheetData sheetId="1958">
        <row r="3">
          <cell r="F3">
            <v>36130</v>
          </cell>
        </row>
      </sheetData>
      <sheetData sheetId="1959">
        <row r="3">
          <cell r="F3">
            <v>36130</v>
          </cell>
        </row>
      </sheetData>
      <sheetData sheetId="1960">
        <row r="3">
          <cell r="F3">
            <v>36130</v>
          </cell>
        </row>
      </sheetData>
      <sheetData sheetId="1961">
        <row r="3">
          <cell r="F3">
            <v>36130</v>
          </cell>
        </row>
      </sheetData>
      <sheetData sheetId="1962">
        <row r="3">
          <cell r="F3">
            <v>36130</v>
          </cell>
        </row>
      </sheetData>
      <sheetData sheetId="1963">
        <row r="3">
          <cell r="F3">
            <v>36130</v>
          </cell>
        </row>
      </sheetData>
      <sheetData sheetId="1964">
        <row r="3">
          <cell r="F3">
            <v>36130</v>
          </cell>
        </row>
      </sheetData>
      <sheetData sheetId="1965">
        <row r="3">
          <cell r="F3">
            <v>36130</v>
          </cell>
        </row>
      </sheetData>
      <sheetData sheetId="1966">
        <row r="3">
          <cell r="F3">
            <v>36130</v>
          </cell>
        </row>
      </sheetData>
      <sheetData sheetId="1967">
        <row r="3">
          <cell r="F3">
            <v>36130</v>
          </cell>
        </row>
      </sheetData>
      <sheetData sheetId="1968">
        <row r="3">
          <cell r="F3">
            <v>36130</v>
          </cell>
        </row>
      </sheetData>
      <sheetData sheetId="1969">
        <row r="3">
          <cell r="F3">
            <v>36130</v>
          </cell>
        </row>
      </sheetData>
      <sheetData sheetId="1970">
        <row r="3">
          <cell r="F3">
            <v>36130</v>
          </cell>
        </row>
      </sheetData>
      <sheetData sheetId="1971">
        <row r="3">
          <cell r="F3">
            <v>36130</v>
          </cell>
        </row>
      </sheetData>
      <sheetData sheetId="1972">
        <row r="3">
          <cell r="F3">
            <v>36130</v>
          </cell>
        </row>
      </sheetData>
      <sheetData sheetId="1973">
        <row r="3">
          <cell r="F3">
            <v>36130</v>
          </cell>
        </row>
      </sheetData>
      <sheetData sheetId="1974">
        <row r="3">
          <cell r="F3">
            <v>36130</v>
          </cell>
        </row>
      </sheetData>
      <sheetData sheetId="1975">
        <row r="3">
          <cell r="F3">
            <v>36130</v>
          </cell>
        </row>
      </sheetData>
      <sheetData sheetId="1976">
        <row r="3">
          <cell r="F3">
            <v>36130</v>
          </cell>
        </row>
      </sheetData>
      <sheetData sheetId="1977">
        <row r="3">
          <cell r="F3">
            <v>36130</v>
          </cell>
        </row>
      </sheetData>
      <sheetData sheetId="1978">
        <row r="3">
          <cell r="F3">
            <v>36130</v>
          </cell>
        </row>
      </sheetData>
      <sheetData sheetId="1979">
        <row r="3">
          <cell r="F3">
            <v>36130</v>
          </cell>
        </row>
      </sheetData>
      <sheetData sheetId="1980">
        <row r="3">
          <cell r="F3">
            <v>36130</v>
          </cell>
        </row>
      </sheetData>
      <sheetData sheetId="1981">
        <row r="3">
          <cell r="F3">
            <v>36130</v>
          </cell>
        </row>
      </sheetData>
      <sheetData sheetId="1982">
        <row r="3">
          <cell r="F3">
            <v>36130</v>
          </cell>
        </row>
      </sheetData>
      <sheetData sheetId="1983">
        <row r="3">
          <cell r="F3">
            <v>36130</v>
          </cell>
        </row>
      </sheetData>
      <sheetData sheetId="1984">
        <row r="3">
          <cell r="F3">
            <v>36130</v>
          </cell>
        </row>
      </sheetData>
      <sheetData sheetId="1985">
        <row r="3">
          <cell r="F3">
            <v>36130</v>
          </cell>
        </row>
      </sheetData>
      <sheetData sheetId="1986">
        <row r="3">
          <cell r="F3">
            <v>36130</v>
          </cell>
        </row>
      </sheetData>
      <sheetData sheetId="1987">
        <row r="3">
          <cell r="F3">
            <v>36130</v>
          </cell>
        </row>
      </sheetData>
      <sheetData sheetId="1988">
        <row r="3">
          <cell r="F3">
            <v>36130</v>
          </cell>
        </row>
      </sheetData>
      <sheetData sheetId="1989">
        <row r="3">
          <cell r="F3">
            <v>36130</v>
          </cell>
        </row>
      </sheetData>
      <sheetData sheetId="1990">
        <row r="3">
          <cell r="F3">
            <v>36130</v>
          </cell>
        </row>
      </sheetData>
      <sheetData sheetId="1991">
        <row r="3">
          <cell r="F3">
            <v>36130</v>
          </cell>
        </row>
      </sheetData>
      <sheetData sheetId="1992">
        <row r="3">
          <cell r="F3">
            <v>36130</v>
          </cell>
        </row>
      </sheetData>
      <sheetData sheetId="1993">
        <row r="3">
          <cell r="F3">
            <v>36130</v>
          </cell>
        </row>
      </sheetData>
      <sheetData sheetId="1994">
        <row r="3">
          <cell r="F3">
            <v>36130</v>
          </cell>
        </row>
      </sheetData>
      <sheetData sheetId="1995">
        <row r="3">
          <cell r="F3">
            <v>36130</v>
          </cell>
        </row>
      </sheetData>
      <sheetData sheetId="1996">
        <row r="3">
          <cell r="F3">
            <v>36130</v>
          </cell>
        </row>
      </sheetData>
      <sheetData sheetId="1997">
        <row r="3">
          <cell r="F3">
            <v>36130</v>
          </cell>
        </row>
      </sheetData>
      <sheetData sheetId="1998">
        <row r="3">
          <cell r="F3">
            <v>36130</v>
          </cell>
        </row>
      </sheetData>
      <sheetData sheetId="1999">
        <row r="3">
          <cell r="F3">
            <v>36130</v>
          </cell>
        </row>
      </sheetData>
      <sheetData sheetId="2000">
        <row r="3">
          <cell r="F3">
            <v>36130</v>
          </cell>
        </row>
      </sheetData>
      <sheetData sheetId="2001">
        <row r="3">
          <cell r="F3">
            <v>36130</v>
          </cell>
        </row>
      </sheetData>
      <sheetData sheetId="2002">
        <row r="3">
          <cell r="F3">
            <v>36130</v>
          </cell>
        </row>
      </sheetData>
      <sheetData sheetId="2003">
        <row r="3">
          <cell r="F3">
            <v>36130</v>
          </cell>
        </row>
      </sheetData>
      <sheetData sheetId="2004">
        <row r="3">
          <cell r="F3">
            <v>36130</v>
          </cell>
        </row>
      </sheetData>
      <sheetData sheetId="2005">
        <row r="3">
          <cell r="F3">
            <v>36130</v>
          </cell>
        </row>
      </sheetData>
      <sheetData sheetId="2006">
        <row r="3">
          <cell r="F3">
            <v>36130</v>
          </cell>
        </row>
      </sheetData>
      <sheetData sheetId="2007">
        <row r="3">
          <cell r="F3">
            <v>36130</v>
          </cell>
        </row>
      </sheetData>
      <sheetData sheetId="2008">
        <row r="3">
          <cell r="F3">
            <v>36130</v>
          </cell>
        </row>
      </sheetData>
      <sheetData sheetId="2009">
        <row r="3">
          <cell r="F3">
            <v>36130</v>
          </cell>
        </row>
      </sheetData>
      <sheetData sheetId="2010">
        <row r="3">
          <cell r="F3">
            <v>36130</v>
          </cell>
        </row>
      </sheetData>
      <sheetData sheetId="2011">
        <row r="3">
          <cell r="F3">
            <v>36130</v>
          </cell>
        </row>
      </sheetData>
      <sheetData sheetId="2012">
        <row r="3">
          <cell r="F3">
            <v>36130</v>
          </cell>
        </row>
      </sheetData>
      <sheetData sheetId="2013">
        <row r="3">
          <cell r="F3">
            <v>36130</v>
          </cell>
        </row>
      </sheetData>
      <sheetData sheetId="2014">
        <row r="3">
          <cell r="F3">
            <v>36130</v>
          </cell>
        </row>
      </sheetData>
      <sheetData sheetId="2015">
        <row r="3">
          <cell r="F3">
            <v>36130</v>
          </cell>
        </row>
      </sheetData>
      <sheetData sheetId="2016">
        <row r="3">
          <cell r="F3">
            <v>36130</v>
          </cell>
        </row>
      </sheetData>
      <sheetData sheetId="2017">
        <row r="3">
          <cell r="F3">
            <v>36130</v>
          </cell>
        </row>
      </sheetData>
      <sheetData sheetId="2018">
        <row r="3">
          <cell r="F3">
            <v>36130</v>
          </cell>
        </row>
      </sheetData>
      <sheetData sheetId="2019">
        <row r="3">
          <cell r="F3">
            <v>36130</v>
          </cell>
        </row>
      </sheetData>
      <sheetData sheetId="2020">
        <row r="3">
          <cell r="F3">
            <v>36130</v>
          </cell>
        </row>
      </sheetData>
      <sheetData sheetId="2021">
        <row r="3">
          <cell r="F3">
            <v>36130</v>
          </cell>
        </row>
      </sheetData>
      <sheetData sheetId="2022">
        <row r="3">
          <cell r="F3">
            <v>36130</v>
          </cell>
        </row>
      </sheetData>
      <sheetData sheetId="2023">
        <row r="3">
          <cell r="F3">
            <v>36130</v>
          </cell>
        </row>
      </sheetData>
      <sheetData sheetId="2024">
        <row r="3">
          <cell r="F3">
            <v>36130</v>
          </cell>
        </row>
      </sheetData>
      <sheetData sheetId="2025">
        <row r="3">
          <cell r="F3">
            <v>0</v>
          </cell>
        </row>
      </sheetData>
      <sheetData sheetId="2026">
        <row r="3">
          <cell r="F3">
            <v>36130</v>
          </cell>
        </row>
      </sheetData>
      <sheetData sheetId="2027">
        <row r="3">
          <cell r="F3">
            <v>36130</v>
          </cell>
        </row>
      </sheetData>
      <sheetData sheetId="2028">
        <row r="3">
          <cell r="F3">
            <v>36130</v>
          </cell>
        </row>
      </sheetData>
      <sheetData sheetId="2029">
        <row r="3">
          <cell r="F3">
            <v>36130</v>
          </cell>
        </row>
      </sheetData>
      <sheetData sheetId="2030">
        <row r="3">
          <cell r="F3">
            <v>36130</v>
          </cell>
        </row>
      </sheetData>
      <sheetData sheetId="2031">
        <row r="3">
          <cell r="F3">
            <v>36130</v>
          </cell>
        </row>
      </sheetData>
      <sheetData sheetId="2032">
        <row r="3">
          <cell r="F3">
            <v>36130</v>
          </cell>
        </row>
      </sheetData>
      <sheetData sheetId="2033">
        <row r="3">
          <cell r="F3">
            <v>36130</v>
          </cell>
        </row>
      </sheetData>
      <sheetData sheetId="2034">
        <row r="3">
          <cell r="F3">
            <v>36130</v>
          </cell>
        </row>
      </sheetData>
      <sheetData sheetId="2035">
        <row r="3">
          <cell r="F3">
            <v>36130</v>
          </cell>
        </row>
      </sheetData>
      <sheetData sheetId="2036">
        <row r="3">
          <cell r="F3">
            <v>36130</v>
          </cell>
        </row>
      </sheetData>
      <sheetData sheetId="2037">
        <row r="3">
          <cell r="F3">
            <v>36130</v>
          </cell>
        </row>
      </sheetData>
      <sheetData sheetId="2038">
        <row r="3">
          <cell r="F3">
            <v>36130</v>
          </cell>
        </row>
      </sheetData>
      <sheetData sheetId="2039">
        <row r="3">
          <cell r="F3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3">
          <cell r="F3">
            <v>36130</v>
          </cell>
        </row>
      </sheetData>
      <sheetData sheetId="2042">
        <row r="3">
          <cell r="F3">
            <v>36130</v>
          </cell>
        </row>
      </sheetData>
      <sheetData sheetId="2043">
        <row r="3">
          <cell r="F3">
            <v>36130</v>
          </cell>
        </row>
      </sheetData>
      <sheetData sheetId="2044">
        <row r="3">
          <cell r="F3">
            <v>36130</v>
          </cell>
        </row>
      </sheetData>
      <sheetData sheetId="2045">
        <row r="3">
          <cell r="F3">
            <v>36130</v>
          </cell>
        </row>
      </sheetData>
      <sheetData sheetId="2046">
        <row r="3">
          <cell r="F3">
            <v>36130</v>
          </cell>
        </row>
      </sheetData>
      <sheetData sheetId="2047">
        <row r="3">
          <cell r="F3">
            <v>36130</v>
          </cell>
        </row>
      </sheetData>
      <sheetData sheetId="2048">
        <row r="3">
          <cell r="F3">
            <v>36130</v>
          </cell>
        </row>
      </sheetData>
      <sheetData sheetId="2049">
        <row r="3">
          <cell r="F3">
            <v>36130</v>
          </cell>
        </row>
      </sheetData>
      <sheetData sheetId="2050">
        <row r="3">
          <cell r="F3">
            <v>36130</v>
          </cell>
        </row>
      </sheetData>
      <sheetData sheetId="2051">
        <row r="3">
          <cell r="F3">
            <v>36130</v>
          </cell>
        </row>
      </sheetData>
      <sheetData sheetId="2052">
        <row r="3">
          <cell r="F3">
            <v>36130</v>
          </cell>
        </row>
      </sheetData>
      <sheetData sheetId="2053">
        <row r="3">
          <cell r="F3">
            <v>36130</v>
          </cell>
        </row>
      </sheetData>
      <sheetData sheetId="2054">
        <row r="3">
          <cell r="F3">
            <v>36130</v>
          </cell>
        </row>
      </sheetData>
      <sheetData sheetId="2055">
        <row r="3">
          <cell r="F3">
            <v>36130</v>
          </cell>
        </row>
      </sheetData>
      <sheetData sheetId="2056">
        <row r="3">
          <cell r="F3">
            <v>36130</v>
          </cell>
        </row>
      </sheetData>
      <sheetData sheetId="2057">
        <row r="3">
          <cell r="F3">
            <v>36130</v>
          </cell>
        </row>
      </sheetData>
      <sheetData sheetId="2058">
        <row r="3">
          <cell r="F3">
            <v>36130</v>
          </cell>
        </row>
      </sheetData>
      <sheetData sheetId="2059">
        <row r="3">
          <cell r="F3">
            <v>36130</v>
          </cell>
        </row>
      </sheetData>
      <sheetData sheetId="2060">
        <row r="3">
          <cell r="F3">
            <v>36130</v>
          </cell>
        </row>
      </sheetData>
      <sheetData sheetId="2061">
        <row r="3">
          <cell r="F3">
            <v>36130</v>
          </cell>
        </row>
      </sheetData>
      <sheetData sheetId="2062">
        <row r="3">
          <cell r="F3">
            <v>36130</v>
          </cell>
        </row>
      </sheetData>
      <sheetData sheetId="2063">
        <row r="3">
          <cell r="F3">
            <v>36130</v>
          </cell>
        </row>
      </sheetData>
      <sheetData sheetId="2064">
        <row r="3">
          <cell r="F3">
            <v>36130</v>
          </cell>
        </row>
      </sheetData>
      <sheetData sheetId="2065">
        <row r="3">
          <cell r="F3">
            <v>36130</v>
          </cell>
        </row>
      </sheetData>
      <sheetData sheetId="2066">
        <row r="3">
          <cell r="F3">
            <v>36130</v>
          </cell>
        </row>
      </sheetData>
      <sheetData sheetId="2067">
        <row r="3">
          <cell r="F3">
            <v>36130</v>
          </cell>
        </row>
      </sheetData>
      <sheetData sheetId="2068">
        <row r="3">
          <cell r="F3">
            <v>36130</v>
          </cell>
        </row>
      </sheetData>
      <sheetData sheetId="2069">
        <row r="3">
          <cell r="F3">
            <v>36130</v>
          </cell>
        </row>
      </sheetData>
      <sheetData sheetId="2070">
        <row r="3">
          <cell r="F3">
            <v>36130</v>
          </cell>
        </row>
      </sheetData>
      <sheetData sheetId="2071">
        <row r="3">
          <cell r="F3">
            <v>36130</v>
          </cell>
        </row>
      </sheetData>
      <sheetData sheetId="2072">
        <row r="3">
          <cell r="F3">
            <v>36130</v>
          </cell>
        </row>
      </sheetData>
      <sheetData sheetId="2073">
        <row r="3">
          <cell r="F3">
            <v>36130</v>
          </cell>
        </row>
      </sheetData>
      <sheetData sheetId="2074">
        <row r="3">
          <cell r="F3">
            <v>36130</v>
          </cell>
        </row>
      </sheetData>
      <sheetData sheetId="2075">
        <row r="3">
          <cell r="F3">
            <v>36130</v>
          </cell>
        </row>
      </sheetData>
      <sheetData sheetId="2076">
        <row r="3">
          <cell r="F3">
            <v>36130</v>
          </cell>
        </row>
      </sheetData>
      <sheetData sheetId="2077">
        <row r="3">
          <cell r="F3">
            <v>36130</v>
          </cell>
        </row>
      </sheetData>
      <sheetData sheetId="2078">
        <row r="3">
          <cell r="F3">
            <v>36130</v>
          </cell>
        </row>
      </sheetData>
      <sheetData sheetId="2079">
        <row r="3">
          <cell r="F3">
            <v>36130</v>
          </cell>
        </row>
      </sheetData>
      <sheetData sheetId="2080">
        <row r="3">
          <cell r="F3">
            <v>36130</v>
          </cell>
        </row>
      </sheetData>
      <sheetData sheetId="2081">
        <row r="3">
          <cell r="F3">
            <v>36130</v>
          </cell>
        </row>
      </sheetData>
      <sheetData sheetId="2082">
        <row r="3">
          <cell r="F3">
            <v>36130</v>
          </cell>
        </row>
      </sheetData>
      <sheetData sheetId="2083">
        <row r="3">
          <cell r="F3">
            <v>36130</v>
          </cell>
        </row>
      </sheetData>
      <sheetData sheetId="2084">
        <row r="3">
          <cell r="F3">
            <v>36130</v>
          </cell>
        </row>
      </sheetData>
      <sheetData sheetId="2085">
        <row r="3">
          <cell r="F3">
            <v>36130</v>
          </cell>
        </row>
      </sheetData>
      <sheetData sheetId="2086">
        <row r="3">
          <cell r="F3">
            <v>36130</v>
          </cell>
        </row>
      </sheetData>
      <sheetData sheetId="2087">
        <row r="3">
          <cell r="F3">
            <v>36130</v>
          </cell>
        </row>
      </sheetData>
      <sheetData sheetId="2088">
        <row r="3">
          <cell r="F3">
            <v>36130</v>
          </cell>
        </row>
      </sheetData>
      <sheetData sheetId="2089">
        <row r="3">
          <cell r="F3">
            <v>36130</v>
          </cell>
        </row>
      </sheetData>
      <sheetData sheetId="2090">
        <row r="3">
          <cell r="F3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3">
          <cell r="F3">
            <v>36130</v>
          </cell>
        </row>
      </sheetData>
      <sheetData sheetId="2094">
        <row r="3">
          <cell r="F3">
            <v>36130</v>
          </cell>
        </row>
      </sheetData>
      <sheetData sheetId="2095">
        <row r="3">
          <cell r="F3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3">
          <cell r="F3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3">
          <cell r="F3">
            <v>36130</v>
          </cell>
        </row>
      </sheetData>
      <sheetData sheetId="2101">
        <row r="3">
          <cell r="F3">
            <v>36130</v>
          </cell>
        </row>
      </sheetData>
      <sheetData sheetId="2102">
        <row r="3">
          <cell r="F3">
            <v>36130</v>
          </cell>
        </row>
      </sheetData>
      <sheetData sheetId="2103">
        <row r="3">
          <cell r="F3">
            <v>36130</v>
          </cell>
        </row>
      </sheetData>
      <sheetData sheetId="2104">
        <row r="3">
          <cell r="F3">
            <v>36130</v>
          </cell>
        </row>
      </sheetData>
      <sheetData sheetId="2105">
        <row r="3">
          <cell r="F3">
            <v>36130</v>
          </cell>
        </row>
      </sheetData>
      <sheetData sheetId="2106">
        <row r="3">
          <cell r="F3">
            <v>36130</v>
          </cell>
        </row>
      </sheetData>
      <sheetData sheetId="2107">
        <row r="3">
          <cell r="F3">
            <v>36130</v>
          </cell>
        </row>
      </sheetData>
      <sheetData sheetId="2108">
        <row r="3">
          <cell r="F3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3">
          <cell r="F3">
            <v>36130</v>
          </cell>
        </row>
      </sheetData>
      <sheetData sheetId="2111">
        <row r="3">
          <cell r="F3">
            <v>36130</v>
          </cell>
        </row>
      </sheetData>
      <sheetData sheetId="2112">
        <row r="3">
          <cell r="F3">
            <v>36130</v>
          </cell>
        </row>
      </sheetData>
      <sheetData sheetId="2113">
        <row r="3">
          <cell r="F3">
            <v>36130</v>
          </cell>
        </row>
      </sheetData>
      <sheetData sheetId="2114">
        <row r="3">
          <cell r="F3">
            <v>36130</v>
          </cell>
        </row>
      </sheetData>
      <sheetData sheetId="2115">
        <row r="3">
          <cell r="F3">
            <v>36130</v>
          </cell>
        </row>
      </sheetData>
      <sheetData sheetId="2116">
        <row r="3">
          <cell r="F3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3">
          <cell r="F3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3">
          <cell r="F3">
            <v>36130</v>
          </cell>
        </row>
      </sheetData>
      <sheetData sheetId="2122">
        <row r="3">
          <cell r="F3">
            <v>36130</v>
          </cell>
        </row>
      </sheetData>
      <sheetData sheetId="2123">
        <row r="3">
          <cell r="F3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36130</v>
          </cell>
        </row>
      </sheetData>
      <sheetData sheetId="2126">
        <row r="3">
          <cell r="F3">
            <v>36130</v>
          </cell>
        </row>
      </sheetData>
      <sheetData sheetId="2127">
        <row r="3">
          <cell r="F3">
            <v>36130</v>
          </cell>
        </row>
      </sheetData>
      <sheetData sheetId="2128">
        <row r="3">
          <cell r="F3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36130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>
        <row r="3">
          <cell r="F3">
            <v>36130</v>
          </cell>
        </row>
      </sheetData>
      <sheetData sheetId="2135">
        <row r="3">
          <cell r="F3">
            <v>36130</v>
          </cell>
        </row>
      </sheetData>
      <sheetData sheetId="2136">
        <row r="3">
          <cell r="F3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0</v>
          </cell>
        </row>
      </sheetData>
      <sheetData sheetId="2140">
        <row r="3">
          <cell r="F3">
            <v>36130</v>
          </cell>
        </row>
      </sheetData>
      <sheetData sheetId="2141">
        <row r="3">
          <cell r="F3">
            <v>36130</v>
          </cell>
        </row>
      </sheetData>
      <sheetData sheetId="2142">
        <row r="3">
          <cell r="F3">
            <v>36130</v>
          </cell>
        </row>
      </sheetData>
      <sheetData sheetId="2143">
        <row r="3">
          <cell r="F3">
            <v>36130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3">
          <cell r="F3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36130</v>
          </cell>
        </row>
      </sheetData>
      <sheetData sheetId="2152">
        <row r="3">
          <cell r="F3">
            <v>36130</v>
          </cell>
        </row>
      </sheetData>
      <sheetData sheetId="2153">
        <row r="3">
          <cell r="F3">
            <v>36130</v>
          </cell>
        </row>
      </sheetData>
      <sheetData sheetId="2154">
        <row r="3">
          <cell r="F3">
            <v>36130</v>
          </cell>
        </row>
      </sheetData>
      <sheetData sheetId="2155">
        <row r="3">
          <cell r="F3">
            <v>36130</v>
          </cell>
        </row>
      </sheetData>
      <sheetData sheetId="2156">
        <row r="3">
          <cell r="F3">
            <v>36130</v>
          </cell>
        </row>
      </sheetData>
      <sheetData sheetId="2157">
        <row r="3">
          <cell r="F3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3">
          <cell r="F3">
            <v>36130</v>
          </cell>
        </row>
      </sheetData>
      <sheetData sheetId="2171">
        <row r="3">
          <cell r="F3">
            <v>36130</v>
          </cell>
        </row>
      </sheetData>
      <sheetData sheetId="2172">
        <row r="3">
          <cell r="F3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36130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36130</v>
          </cell>
        </row>
      </sheetData>
      <sheetData sheetId="2188">
        <row r="3">
          <cell r="F3">
            <v>36130</v>
          </cell>
        </row>
      </sheetData>
      <sheetData sheetId="2189">
        <row r="3">
          <cell r="F3">
            <v>36130</v>
          </cell>
        </row>
      </sheetData>
      <sheetData sheetId="2190">
        <row r="3">
          <cell r="F3">
            <v>36130</v>
          </cell>
        </row>
      </sheetData>
      <sheetData sheetId="2191">
        <row r="3">
          <cell r="F3">
            <v>36130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36130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36130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36130</v>
          </cell>
        </row>
      </sheetData>
      <sheetData sheetId="2209">
        <row r="3">
          <cell r="F3">
            <v>36130</v>
          </cell>
        </row>
      </sheetData>
      <sheetData sheetId="2210">
        <row r="3">
          <cell r="F3">
            <v>36130</v>
          </cell>
        </row>
      </sheetData>
      <sheetData sheetId="2211">
        <row r="3">
          <cell r="F3">
            <v>36130</v>
          </cell>
        </row>
      </sheetData>
      <sheetData sheetId="2212">
        <row r="3">
          <cell r="F3">
            <v>36130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36130</v>
          </cell>
        </row>
      </sheetData>
      <sheetData sheetId="2215">
        <row r="3">
          <cell r="F3">
            <v>36130</v>
          </cell>
        </row>
      </sheetData>
      <sheetData sheetId="2216">
        <row r="3">
          <cell r="F3">
            <v>36130</v>
          </cell>
        </row>
      </sheetData>
      <sheetData sheetId="2217">
        <row r="3">
          <cell r="F3">
            <v>36130</v>
          </cell>
        </row>
      </sheetData>
      <sheetData sheetId="2218">
        <row r="3">
          <cell r="F3">
            <v>36130</v>
          </cell>
        </row>
      </sheetData>
      <sheetData sheetId="2219">
        <row r="3">
          <cell r="F3">
            <v>36130</v>
          </cell>
        </row>
      </sheetData>
      <sheetData sheetId="2220">
        <row r="3">
          <cell r="F3">
            <v>36130</v>
          </cell>
        </row>
      </sheetData>
      <sheetData sheetId="2221">
        <row r="3">
          <cell r="F3">
            <v>36130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36130</v>
          </cell>
        </row>
      </sheetData>
      <sheetData sheetId="2228">
        <row r="3">
          <cell r="F3">
            <v>36130</v>
          </cell>
        </row>
      </sheetData>
      <sheetData sheetId="2229">
        <row r="3">
          <cell r="F3">
            <v>36130</v>
          </cell>
        </row>
      </sheetData>
      <sheetData sheetId="2230">
        <row r="3">
          <cell r="F3">
            <v>36130</v>
          </cell>
        </row>
      </sheetData>
      <sheetData sheetId="2231">
        <row r="3">
          <cell r="F3">
            <v>36130</v>
          </cell>
        </row>
      </sheetData>
      <sheetData sheetId="2232">
        <row r="3">
          <cell r="F3">
            <v>36130</v>
          </cell>
        </row>
      </sheetData>
      <sheetData sheetId="2233">
        <row r="3">
          <cell r="F3">
            <v>36130</v>
          </cell>
        </row>
      </sheetData>
      <sheetData sheetId="2234">
        <row r="3">
          <cell r="F3">
            <v>36130</v>
          </cell>
        </row>
      </sheetData>
      <sheetData sheetId="2235">
        <row r="3">
          <cell r="F3">
            <v>36130</v>
          </cell>
        </row>
      </sheetData>
      <sheetData sheetId="2236">
        <row r="3">
          <cell r="F3">
            <v>36130</v>
          </cell>
        </row>
      </sheetData>
      <sheetData sheetId="2237">
        <row r="3">
          <cell r="F3">
            <v>36130</v>
          </cell>
        </row>
      </sheetData>
      <sheetData sheetId="2238">
        <row r="3">
          <cell r="F3">
            <v>36130</v>
          </cell>
        </row>
      </sheetData>
      <sheetData sheetId="2239">
        <row r="3">
          <cell r="F3">
            <v>36130</v>
          </cell>
        </row>
      </sheetData>
      <sheetData sheetId="2240">
        <row r="3">
          <cell r="F3">
            <v>36130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36130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36130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36130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36130</v>
          </cell>
        </row>
      </sheetData>
      <sheetData sheetId="2259">
        <row r="3">
          <cell r="F3">
            <v>36130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36130</v>
          </cell>
        </row>
      </sheetData>
      <sheetData sheetId="2262">
        <row r="3">
          <cell r="F3">
            <v>36130</v>
          </cell>
        </row>
      </sheetData>
      <sheetData sheetId="2263">
        <row r="3">
          <cell r="F3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36130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36130</v>
          </cell>
        </row>
      </sheetData>
      <sheetData sheetId="2269">
        <row r="3">
          <cell r="F3">
            <v>36130</v>
          </cell>
        </row>
      </sheetData>
      <sheetData sheetId="2270">
        <row r="3">
          <cell r="F3">
            <v>36130</v>
          </cell>
        </row>
      </sheetData>
      <sheetData sheetId="2271">
        <row r="3">
          <cell r="F3">
            <v>36130</v>
          </cell>
        </row>
      </sheetData>
      <sheetData sheetId="2272">
        <row r="3">
          <cell r="F3">
            <v>36130</v>
          </cell>
        </row>
      </sheetData>
      <sheetData sheetId="2273">
        <row r="3">
          <cell r="F3">
            <v>36130</v>
          </cell>
        </row>
      </sheetData>
      <sheetData sheetId="2274">
        <row r="3">
          <cell r="F3">
            <v>36130</v>
          </cell>
        </row>
      </sheetData>
      <sheetData sheetId="2275">
        <row r="3">
          <cell r="F3">
            <v>36130</v>
          </cell>
        </row>
      </sheetData>
      <sheetData sheetId="2276">
        <row r="3">
          <cell r="F3">
            <v>36130</v>
          </cell>
        </row>
      </sheetData>
      <sheetData sheetId="2277">
        <row r="3">
          <cell r="F3">
            <v>36130</v>
          </cell>
        </row>
      </sheetData>
      <sheetData sheetId="2278">
        <row r="3">
          <cell r="F3">
            <v>36130</v>
          </cell>
        </row>
      </sheetData>
      <sheetData sheetId="2279">
        <row r="3">
          <cell r="F3">
            <v>36130</v>
          </cell>
        </row>
      </sheetData>
      <sheetData sheetId="2280">
        <row r="3">
          <cell r="F3">
            <v>36130</v>
          </cell>
        </row>
      </sheetData>
      <sheetData sheetId="2281">
        <row r="3">
          <cell r="F3">
            <v>36130</v>
          </cell>
        </row>
      </sheetData>
      <sheetData sheetId="2282">
        <row r="3">
          <cell r="F3">
            <v>36130</v>
          </cell>
        </row>
      </sheetData>
      <sheetData sheetId="2283">
        <row r="3">
          <cell r="F3">
            <v>36130</v>
          </cell>
        </row>
      </sheetData>
      <sheetData sheetId="2284">
        <row r="3">
          <cell r="F3">
            <v>36130</v>
          </cell>
        </row>
      </sheetData>
      <sheetData sheetId="2285">
        <row r="3">
          <cell r="F3">
            <v>36130</v>
          </cell>
        </row>
      </sheetData>
      <sheetData sheetId="2286">
        <row r="3">
          <cell r="F3">
            <v>36130</v>
          </cell>
        </row>
      </sheetData>
      <sheetData sheetId="2287">
        <row r="3">
          <cell r="F3">
            <v>36130</v>
          </cell>
        </row>
      </sheetData>
      <sheetData sheetId="2288">
        <row r="3">
          <cell r="F3">
            <v>36130</v>
          </cell>
        </row>
      </sheetData>
      <sheetData sheetId="2289">
        <row r="3">
          <cell r="F3">
            <v>36130</v>
          </cell>
        </row>
      </sheetData>
      <sheetData sheetId="2290">
        <row r="3">
          <cell r="F3">
            <v>36130</v>
          </cell>
        </row>
      </sheetData>
      <sheetData sheetId="2291">
        <row r="3">
          <cell r="F3">
            <v>36130</v>
          </cell>
        </row>
      </sheetData>
      <sheetData sheetId="2292">
        <row r="3">
          <cell r="F3">
            <v>36130</v>
          </cell>
        </row>
      </sheetData>
      <sheetData sheetId="2293">
        <row r="3">
          <cell r="F3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3">
          <cell r="F3">
            <v>36130</v>
          </cell>
        </row>
      </sheetData>
      <sheetData sheetId="2296">
        <row r="3">
          <cell r="F3">
            <v>36130</v>
          </cell>
        </row>
      </sheetData>
      <sheetData sheetId="2297">
        <row r="3">
          <cell r="F3">
            <v>36130</v>
          </cell>
        </row>
      </sheetData>
      <sheetData sheetId="2298">
        <row r="3">
          <cell r="F3">
            <v>36130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36130</v>
          </cell>
        </row>
      </sheetData>
      <sheetData sheetId="2301">
        <row r="3">
          <cell r="F3">
            <v>36130</v>
          </cell>
        </row>
      </sheetData>
      <sheetData sheetId="2302">
        <row r="3">
          <cell r="F3">
            <v>36130</v>
          </cell>
        </row>
      </sheetData>
      <sheetData sheetId="2303">
        <row r="3">
          <cell r="F3">
            <v>36130</v>
          </cell>
        </row>
      </sheetData>
      <sheetData sheetId="2304">
        <row r="3">
          <cell r="F3">
            <v>36130</v>
          </cell>
        </row>
      </sheetData>
      <sheetData sheetId="2305">
        <row r="3">
          <cell r="F3">
            <v>36130</v>
          </cell>
        </row>
      </sheetData>
      <sheetData sheetId="2306">
        <row r="3">
          <cell r="F3">
            <v>36130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36130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36130</v>
          </cell>
        </row>
      </sheetData>
      <sheetData sheetId="2317">
        <row r="3">
          <cell r="F3">
            <v>36130</v>
          </cell>
        </row>
      </sheetData>
      <sheetData sheetId="2318">
        <row r="3">
          <cell r="F3">
            <v>36130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36130</v>
          </cell>
        </row>
      </sheetData>
      <sheetData sheetId="2322">
        <row r="3">
          <cell r="F3">
            <v>36130</v>
          </cell>
        </row>
      </sheetData>
      <sheetData sheetId="2323">
        <row r="3">
          <cell r="F3">
            <v>36130</v>
          </cell>
        </row>
      </sheetData>
      <sheetData sheetId="2324">
        <row r="3">
          <cell r="F3">
            <v>36130</v>
          </cell>
        </row>
      </sheetData>
      <sheetData sheetId="2325">
        <row r="3">
          <cell r="F3">
            <v>36130</v>
          </cell>
        </row>
      </sheetData>
      <sheetData sheetId="2326">
        <row r="3">
          <cell r="F3">
            <v>36130</v>
          </cell>
        </row>
      </sheetData>
      <sheetData sheetId="2327">
        <row r="3">
          <cell r="F3">
            <v>36130</v>
          </cell>
        </row>
      </sheetData>
      <sheetData sheetId="2328">
        <row r="3">
          <cell r="F3">
            <v>36130</v>
          </cell>
        </row>
      </sheetData>
      <sheetData sheetId="2329">
        <row r="3">
          <cell r="F3">
            <v>36130</v>
          </cell>
        </row>
      </sheetData>
      <sheetData sheetId="2330">
        <row r="3">
          <cell r="F3">
            <v>36130</v>
          </cell>
        </row>
      </sheetData>
      <sheetData sheetId="2331">
        <row r="3">
          <cell r="F3">
            <v>36130</v>
          </cell>
        </row>
      </sheetData>
      <sheetData sheetId="2332">
        <row r="3">
          <cell r="F3">
            <v>36130</v>
          </cell>
        </row>
      </sheetData>
      <sheetData sheetId="2333">
        <row r="3">
          <cell r="F3">
            <v>36130</v>
          </cell>
        </row>
      </sheetData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0</v>
          </cell>
        </row>
      </sheetData>
      <sheetData sheetId="2342">
        <row r="3">
          <cell r="F3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3">
          <cell r="F3">
            <v>36130</v>
          </cell>
        </row>
      </sheetData>
      <sheetData sheetId="2346">
        <row r="3">
          <cell r="F3">
            <v>36130</v>
          </cell>
        </row>
      </sheetData>
      <sheetData sheetId="2347">
        <row r="3">
          <cell r="F3">
            <v>36130</v>
          </cell>
        </row>
      </sheetData>
      <sheetData sheetId="2348">
        <row r="3">
          <cell r="F3">
            <v>36130</v>
          </cell>
        </row>
      </sheetData>
      <sheetData sheetId="2349">
        <row r="3">
          <cell r="F3">
            <v>36130</v>
          </cell>
        </row>
      </sheetData>
      <sheetData sheetId="2350">
        <row r="3">
          <cell r="F3">
            <v>0</v>
          </cell>
        </row>
      </sheetData>
      <sheetData sheetId="2351">
        <row r="3">
          <cell r="F3">
            <v>36130</v>
          </cell>
        </row>
      </sheetData>
      <sheetData sheetId="2352">
        <row r="3">
          <cell r="F3">
            <v>36130</v>
          </cell>
        </row>
      </sheetData>
      <sheetData sheetId="2353">
        <row r="3">
          <cell r="F3">
            <v>36130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3">
          <cell r="F3">
            <v>0</v>
          </cell>
        </row>
      </sheetData>
      <sheetData sheetId="2357">
        <row r="3">
          <cell r="F3">
            <v>36130</v>
          </cell>
        </row>
      </sheetData>
      <sheetData sheetId="2358">
        <row r="3">
          <cell r="F3">
            <v>36130</v>
          </cell>
        </row>
      </sheetData>
      <sheetData sheetId="2359">
        <row r="3">
          <cell r="F3">
            <v>36130</v>
          </cell>
        </row>
      </sheetData>
      <sheetData sheetId="2360">
        <row r="3">
          <cell r="F3">
            <v>36130</v>
          </cell>
        </row>
      </sheetData>
      <sheetData sheetId="2361">
        <row r="3">
          <cell r="F3">
            <v>36130</v>
          </cell>
        </row>
      </sheetData>
      <sheetData sheetId="2362">
        <row r="3">
          <cell r="F3">
            <v>36130</v>
          </cell>
        </row>
      </sheetData>
      <sheetData sheetId="2363">
        <row r="3">
          <cell r="F3">
            <v>36130</v>
          </cell>
        </row>
      </sheetData>
      <sheetData sheetId="2364">
        <row r="3">
          <cell r="F3">
            <v>0</v>
          </cell>
        </row>
      </sheetData>
      <sheetData sheetId="2365">
        <row r="3">
          <cell r="F3">
            <v>0</v>
          </cell>
        </row>
      </sheetData>
      <sheetData sheetId="2366">
        <row r="3">
          <cell r="F3">
            <v>36130</v>
          </cell>
        </row>
      </sheetData>
      <sheetData sheetId="2367">
        <row r="3">
          <cell r="F3">
            <v>36130</v>
          </cell>
        </row>
      </sheetData>
      <sheetData sheetId="2368">
        <row r="3">
          <cell r="F3">
            <v>36130</v>
          </cell>
        </row>
      </sheetData>
      <sheetData sheetId="2369">
        <row r="3">
          <cell r="F3">
            <v>0</v>
          </cell>
        </row>
      </sheetData>
      <sheetData sheetId="2370">
        <row r="3">
          <cell r="F3">
            <v>36130</v>
          </cell>
        </row>
      </sheetData>
      <sheetData sheetId="2371">
        <row r="3">
          <cell r="F3">
            <v>36130</v>
          </cell>
        </row>
      </sheetData>
      <sheetData sheetId="2372">
        <row r="3">
          <cell r="F3">
            <v>36130</v>
          </cell>
        </row>
      </sheetData>
      <sheetData sheetId="2373">
        <row r="3">
          <cell r="F3">
            <v>36130</v>
          </cell>
        </row>
      </sheetData>
      <sheetData sheetId="2374">
        <row r="3">
          <cell r="F3">
            <v>36130</v>
          </cell>
        </row>
      </sheetData>
      <sheetData sheetId="2375">
        <row r="3">
          <cell r="F3">
            <v>36130</v>
          </cell>
        </row>
      </sheetData>
      <sheetData sheetId="2376">
        <row r="3">
          <cell r="F3">
            <v>0</v>
          </cell>
        </row>
      </sheetData>
      <sheetData sheetId="2377">
        <row r="3">
          <cell r="F3">
            <v>0</v>
          </cell>
        </row>
      </sheetData>
      <sheetData sheetId="2378">
        <row r="3">
          <cell r="F3">
            <v>0</v>
          </cell>
        </row>
      </sheetData>
      <sheetData sheetId="2379">
        <row r="3">
          <cell r="F3">
            <v>0</v>
          </cell>
        </row>
      </sheetData>
      <sheetData sheetId="2380">
        <row r="3">
          <cell r="F3">
            <v>36130</v>
          </cell>
        </row>
      </sheetData>
      <sheetData sheetId="2381">
        <row r="3">
          <cell r="F3">
            <v>36130</v>
          </cell>
        </row>
      </sheetData>
      <sheetData sheetId="2382" refreshError="1"/>
      <sheetData sheetId="2383">
        <row r="4">
          <cell r="C4">
            <v>36130</v>
          </cell>
        </row>
      </sheetData>
      <sheetData sheetId="2384">
        <row r="3">
          <cell r="F3">
            <v>36130</v>
          </cell>
        </row>
      </sheetData>
      <sheetData sheetId="2385">
        <row r="4">
          <cell r="C4">
            <v>36130</v>
          </cell>
        </row>
      </sheetData>
      <sheetData sheetId="2386">
        <row r="4">
          <cell r="C4">
            <v>36130</v>
          </cell>
        </row>
      </sheetData>
      <sheetData sheetId="2387"/>
      <sheetData sheetId="2388"/>
      <sheetData sheetId="2389"/>
      <sheetData sheetId="2390"/>
      <sheetData sheetId="2391" refreshError="1"/>
      <sheetData sheetId="2392" refreshError="1"/>
      <sheetData sheetId="2393">
        <row r="3">
          <cell r="F3">
            <v>36130</v>
          </cell>
        </row>
      </sheetData>
      <sheetData sheetId="2394">
        <row r="3">
          <cell r="F3">
            <v>36130</v>
          </cell>
        </row>
      </sheetData>
      <sheetData sheetId="2395">
        <row r="3">
          <cell r="F3">
            <v>36130</v>
          </cell>
        </row>
      </sheetData>
      <sheetData sheetId="2396">
        <row r="3">
          <cell r="F3">
            <v>36130</v>
          </cell>
        </row>
      </sheetData>
      <sheetData sheetId="2397">
        <row r="3">
          <cell r="F3">
            <v>36130</v>
          </cell>
        </row>
      </sheetData>
      <sheetData sheetId="2398">
        <row r="3">
          <cell r="F3">
            <v>36130</v>
          </cell>
        </row>
      </sheetData>
      <sheetData sheetId="2399">
        <row r="3">
          <cell r="F3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36130</v>
          </cell>
        </row>
      </sheetData>
      <sheetData sheetId="2402">
        <row r="3">
          <cell r="F3">
            <v>36130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>
        <row r="3">
          <cell r="F3">
            <v>36130</v>
          </cell>
        </row>
      </sheetData>
      <sheetData sheetId="2407">
        <row r="3">
          <cell r="F3">
            <v>36130</v>
          </cell>
        </row>
      </sheetData>
      <sheetData sheetId="2408">
        <row r="3">
          <cell r="F3">
            <v>36130</v>
          </cell>
        </row>
      </sheetData>
      <sheetData sheetId="2409">
        <row r="3">
          <cell r="F3">
            <v>36130</v>
          </cell>
        </row>
      </sheetData>
      <sheetData sheetId="2410">
        <row r="3">
          <cell r="F3">
            <v>36130</v>
          </cell>
        </row>
      </sheetData>
      <sheetData sheetId="2411">
        <row r="3">
          <cell r="F3">
            <v>36130</v>
          </cell>
        </row>
      </sheetData>
      <sheetData sheetId="2412">
        <row r="3">
          <cell r="F3">
            <v>36130</v>
          </cell>
        </row>
      </sheetData>
      <sheetData sheetId="2413">
        <row r="3">
          <cell r="F3">
            <v>36130</v>
          </cell>
        </row>
      </sheetData>
      <sheetData sheetId="2414">
        <row r="3">
          <cell r="F3">
            <v>36130</v>
          </cell>
        </row>
      </sheetData>
      <sheetData sheetId="2415">
        <row r="3">
          <cell r="F3">
            <v>0</v>
          </cell>
        </row>
      </sheetData>
      <sheetData sheetId="2416">
        <row r="3">
          <cell r="F3">
            <v>36130</v>
          </cell>
        </row>
      </sheetData>
      <sheetData sheetId="2417">
        <row r="3">
          <cell r="F3">
            <v>36130</v>
          </cell>
        </row>
      </sheetData>
      <sheetData sheetId="2418">
        <row r="3">
          <cell r="F3">
            <v>36130</v>
          </cell>
        </row>
      </sheetData>
      <sheetData sheetId="2419">
        <row r="3">
          <cell r="F3">
            <v>36130</v>
          </cell>
        </row>
      </sheetData>
      <sheetData sheetId="2420">
        <row r="3">
          <cell r="F3">
            <v>36130</v>
          </cell>
        </row>
      </sheetData>
      <sheetData sheetId="2421">
        <row r="3">
          <cell r="F3">
            <v>0</v>
          </cell>
        </row>
      </sheetData>
      <sheetData sheetId="2422">
        <row r="3">
          <cell r="F3">
            <v>36130</v>
          </cell>
        </row>
      </sheetData>
      <sheetData sheetId="2423">
        <row r="3">
          <cell r="F3">
            <v>36130</v>
          </cell>
        </row>
      </sheetData>
      <sheetData sheetId="2424">
        <row r="3">
          <cell r="F3">
            <v>36130</v>
          </cell>
        </row>
      </sheetData>
      <sheetData sheetId="2425">
        <row r="3">
          <cell r="F3">
            <v>36130</v>
          </cell>
        </row>
      </sheetData>
      <sheetData sheetId="2426">
        <row r="3">
          <cell r="F3">
            <v>36130</v>
          </cell>
        </row>
      </sheetData>
      <sheetData sheetId="2427">
        <row r="3">
          <cell r="F3">
            <v>0</v>
          </cell>
        </row>
      </sheetData>
      <sheetData sheetId="2428">
        <row r="3">
          <cell r="F3">
            <v>36130</v>
          </cell>
        </row>
      </sheetData>
      <sheetData sheetId="2429">
        <row r="3">
          <cell r="F3">
            <v>36130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36130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3">
          <cell r="F3">
            <v>36130</v>
          </cell>
        </row>
      </sheetData>
      <sheetData sheetId="2435">
        <row r="3">
          <cell r="F3">
            <v>36130</v>
          </cell>
        </row>
      </sheetData>
      <sheetData sheetId="2436">
        <row r="3">
          <cell r="F3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3">
          <cell r="F3">
            <v>36130</v>
          </cell>
        </row>
      </sheetData>
      <sheetData sheetId="2440">
        <row r="3">
          <cell r="F3">
            <v>36130</v>
          </cell>
        </row>
      </sheetData>
      <sheetData sheetId="2441">
        <row r="3">
          <cell r="F3">
            <v>36130</v>
          </cell>
        </row>
      </sheetData>
      <sheetData sheetId="2442">
        <row r="3">
          <cell r="F3">
            <v>36130</v>
          </cell>
        </row>
      </sheetData>
      <sheetData sheetId="2443">
        <row r="3">
          <cell r="F3">
            <v>36130</v>
          </cell>
        </row>
      </sheetData>
      <sheetData sheetId="2444">
        <row r="3">
          <cell r="F3">
            <v>36130</v>
          </cell>
        </row>
      </sheetData>
      <sheetData sheetId="2445">
        <row r="3">
          <cell r="F3">
            <v>36130</v>
          </cell>
        </row>
      </sheetData>
      <sheetData sheetId="2446">
        <row r="3">
          <cell r="F3">
            <v>36130</v>
          </cell>
        </row>
      </sheetData>
      <sheetData sheetId="2447">
        <row r="3">
          <cell r="F3">
            <v>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36130</v>
          </cell>
        </row>
      </sheetData>
      <sheetData sheetId="2450">
        <row r="3">
          <cell r="F3">
            <v>36130</v>
          </cell>
        </row>
      </sheetData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>
        <row r="3">
          <cell r="F3">
            <v>36130</v>
          </cell>
        </row>
      </sheetData>
      <sheetData sheetId="2464">
        <row r="3">
          <cell r="F3">
            <v>36130</v>
          </cell>
        </row>
      </sheetData>
      <sheetData sheetId="2465">
        <row r="3">
          <cell r="F3">
            <v>36130</v>
          </cell>
        </row>
      </sheetData>
      <sheetData sheetId="2466">
        <row r="3">
          <cell r="F3">
            <v>36130</v>
          </cell>
        </row>
      </sheetData>
      <sheetData sheetId="2467">
        <row r="3">
          <cell r="F3">
            <v>36130</v>
          </cell>
        </row>
      </sheetData>
      <sheetData sheetId="2468">
        <row r="3">
          <cell r="F3">
            <v>36130</v>
          </cell>
        </row>
      </sheetData>
      <sheetData sheetId="2469">
        <row r="3">
          <cell r="F3">
            <v>36130</v>
          </cell>
        </row>
      </sheetData>
      <sheetData sheetId="2470">
        <row r="3">
          <cell r="F3">
            <v>36130</v>
          </cell>
        </row>
      </sheetData>
      <sheetData sheetId="2471">
        <row r="3">
          <cell r="F3">
            <v>36130</v>
          </cell>
        </row>
      </sheetData>
      <sheetData sheetId="2472">
        <row r="3">
          <cell r="F3">
            <v>36130</v>
          </cell>
        </row>
      </sheetData>
      <sheetData sheetId="2473" refreshError="1"/>
      <sheetData sheetId="2474" refreshError="1"/>
      <sheetData sheetId="2475">
        <row r="3">
          <cell r="F3">
            <v>36130</v>
          </cell>
        </row>
      </sheetData>
      <sheetData sheetId="2476">
        <row r="3">
          <cell r="F3">
            <v>36130</v>
          </cell>
        </row>
      </sheetData>
      <sheetData sheetId="2477">
        <row r="3">
          <cell r="F3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3">
          <cell r="F3">
            <v>36130</v>
          </cell>
        </row>
      </sheetData>
      <sheetData sheetId="2480">
        <row r="3">
          <cell r="F3">
            <v>36130</v>
          </cell>
        </row>
      </sheetData>
      <sheetData sheetId="2481">
        <row r="3">
          <cell r="F3">
            <v>36130</v>
          </cell>
        </row>
      </sheetData>
      <sheetData sheetId="2482">
        <row r="3">
          <cell r="F3">
            <v>36130</v>
          </cell>
        </row>
      </sheetData>
      <sheetData sheetId="2483">
        <row r="3">
          <cell r="F3">
            <v>36130</v>
          </cell>
        </row>
      </sheetData>
      <sheetData sheetId="2484">
        <row r="3">
          <cell r="F3">
            <v>36130</v>
          </cell>
        </row>
      </sheetData>
      <sheetData sheetId="2485">
        <row r="3">
          <cell r="F3">
            <v>36130</v>
          </cell>
        </row>
      </sheetData>
      <sheetData sheetId="2486">
        <row r="3">
          <cell r="F3">
            <v>36130</v>
          </cell>
        </row>
      </sheetData>
      <sheetData sheetId="2487">
        <row r="3">
          <cell r="F3">
            <v>36130</v>
          </cell>
        </row>
      </sheetData>
      <sheetData sheetId="2488">
        <row r="3">
          <cell r="F3">
            <v>36130</v>
          </cell>
        </row>
      </sheetData>
      <sheetData sheetId="2489">
        <row r="3">
          <cell r="F3">
            <v>36130</v>
          </cell>
        </row>
      </sheetData>
      <sheetData sheetId="2490">
        <row r="3">
          <cell r="F3">
            <v>36130</v>
          </cell>
        </row>
      </sheetData>
      <sheetData sheetId="2491">
        <row r="3">
          <cell r="F3">
            <v>36130</v>
          </cell>
        </row>
      </sheetData>
      <sheetData sheetId="2492">
        <row r="3">
          <cell r="F3">
            <v>36130</v>
          </cell>
        </row>
      </sheetData>
      <sheetData sheetId="2493">
        <row r="3">
          <cell r="F3">
            <v>36130</v>
          </cell>
        </row>
      </sheetData>
      <sheetData sheetId="2494">
        <row r="3">
          <cell r="F3">
            <v>36130</v>
          </cell>
        </row>
      </sheetData>
      <sheetData sheetId="2495">
        <row r="3">
          <cell r="F3">
            <v>36130</v>
          </cell>
        </row>
      </sheetData>
      <sheetData sheetId="2496">
        <row r="3">
          <cell r="F3">
            <v>36130</v>
          </cell>
        </row>
      </sheetData>
      <sheetData sheetId="2497">
        <row r="3">
          <cell r="F3">
            <v>36130</v>
          </cell>
        </row>
      </sheetData>
      <sheetData sheetId="2498">
        <row r="3">
          <cell r="F3">
            <v>36130</v>
          </cell>
        </row>
      </sheetData>
      <sheetData sheetId="2499">
        <row r="3">
          <cell r="F3">
            <v>0</v>
          </cell>
        </row>
      </sheetData>
      <sheetData sheetId="2500">
        <row r="3">
          <cell r="F3">
            <v>36130</v>
          </cell>
        </row>
      </sheetData>
      <sheetData sheetId="2501">
        <row r="3">
          <cell r="F3">
            <v>36130</v>
          </cell>
        </row>
      </sheetData>
      <sheetData sheetId="2502">
        <row r="3">
          <cell r="F3">
            <v>36130</v>
          </cell>
        </row>
      </sheetData>
      <sheetData sheetId="2503">
        <row r="3">
          <cell r="F3">
            <v>36130</v>
          </cell>
        </row>
      </sheetData>
      <sheetData sheetId="2504">
        <row r="3">
          <cell r="F3">
            <v>36130</v>
          </cell>
        </row>
      </sheetData>
      <sheetData sheetId="2505">
        <row r="3">
          <cell r="F3">
            <v>36130</v>
          </cell>
        </row>
      </sheetData>
      <sheetData sheetId="2506">
        <row r="3">
          <cell r="F3">
            <v>36130</v>
          </cell>
        </row>
      </sheetData>
      <sheetData sheetId="2507">
        <row r="3">
          <cell r="F3">
            <v>36130</v>
          </cell>
        </row>
      </sheetData>
      <sheetData sheetId="2508">
        <row r="3">
          <cell r="F3">
            <v>36130</v>
          </cell>
        </row>
      </sheetData>
      <sheetData sheetId="2509">
        <row r="3">
          <cell r="F3">
            <v>36130</v>
          </cell>
        </row>
      </sheetData>
      <sheetData sheetId="2510">
        <row r="3">
          <cell r="F3">
            <v>36130</v>
          </cell>
        </row>
      </sheetData>
      <sheetData sheetId="2511">
        <row r="3">
          <cell r="F3">
            <v>36130</v>
          </cell>
        </row>
      </sheetData>
      <sheetData sheetId="2512">
        <row r="3">
          <cell r="F3">
            <v>36130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3">
          <cell r="F3">
            <v>36130</v>
          </cell>
        </row>
      </sheetData>
      <sheetData sheetId="2516">
        <row r="3">
          <cell r="F3">
            <v>36130</v>
          </cell>
        </row>
      </sheetData>
      <sheetData sheetId="2517">
        <row r="3">
          <cell r="F3">
            <v>36130</v>
          </cell>
        </row>
      </sheetData>
      <sheetData sheetId="2518">
        <row r="3">
          <cell r="F3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3">
          <cell r="F3">
            <v>36130</v>
          </cell>
        </row>
      </sheetData>
      <sheetData sheetId="2523">
        <row r="3">
          <cell r="F3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3">
          <cell r="F3">
            <v>36130</v>
          </cell>
        </row>
      </sheetData>
      <sheetData sheetId="2527">
        <row r="3">
          <cell r="F3">
            <v>36130</v>
          </cell>
        </row>
      </sheetData>
      <sheetData sheetId="2528">
        <row r="3">
          <cell r="F3">
            <v>36130</v>
          </cell>
        </row>
      </sheetData>
      <sheetData sheetId="2529">
        <row r="3">
          <cell r="F3">
            <v>36130</v>
          </cell>
        </row>
      </sheetData>
      <sheetData sheetId="2530">
        <row r="3">
          <cell r="F3">
            <v>36130</v>
          </cell>
        </row>
      </sheetData>
      <sheetData sheetId="2531">
        <row r="3">
          <cell r="F3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36130</v>
          </cell>
        </row>
      </sheetData>
      <sheetData sheetId="2534">
        <row r="3">
          <cell r="F3">
            <v>36130</v>
          </cell>
        </row>
      </sheetData>
      <sheetData sheetId="2535">
        <row r="3">
          <cell r="F3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36130</v>
          </cell>
        </row>
      </sheetData>
      <sheetData sheetId="2540">
        <row r="3">
          <cell r="F3">
            <v>36130</v>
          </cell>
        </row>
      </sheetData>
      <sheetData sheetId="2541">
        <row r="3">
          <cell r="F3">
            <v>36130</v>
          </cell>
        </row>
      </sheetData>
      <sheetData sheetId="2542">
        <row r="3">
          <cell r="F3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36130</v>
          </cell>
        </row>
      </sheetData>
      <sheetData sheetId="2546">
        <row r="3">
          <cell r="F3">
            <v>0</v>
          </cell>
        </row>
      </sheetData>
      <sheetData sheetId="2547">
        <row r="3">
          <cell r="F3">
            <v>36130</v>
          </cell>
        </row>
      </sheetData>
      <sheetData sheetId="2548">
        <row r="3">
          <cell r="F3">
            <v>36130</v>
          </cell>
        </row>
      </sheetData>
      <sheetData sheetId="2549">
        <row r="3">
          <cell r="F3">
            <v>36130</v>
          </cell>
        </row>
      </sheetData>
      <sheetData sheetId="2550">
        <row r="3">
          <cell r="F3">
            <v>36130</v>
          </cell>
        </row>
      </sheetData>
      <sheetData sheetId="2551">
        <row r="3">
          <cell r="F3">
            <v>36130</v>
          </cell>
        </row>
      </sheetData>
      <sheetData sheetId="2552">
        <row r="3">
          <cell r="F3">
            <v>36130</v>
          </cell>
        </row>
      </sheetData>
      <sheetData sheetId="2553">
        <row r="3">
          <cell r="F3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3">
          <cell r="F3">
            <v>36130</v>
          </cell>
        </row>
      </sheetData>
      <sheetData sheetId="2556">
        <row r="3">
          <cell r="F3">
            <v>36130</v>
          </cell>
        </row>
      </sheetData>
      <sheetData sheetId="2557">
        <row r="3">
          <cell r="F3">
            <v>0</v>
          </cell>
        </row>
      </sheetData>
      <sheetData sheetId="2558">
        <row r="3">
          <cell r="F3">
            <v>0</v>
          </cell>
        </row>
      </sheetData>
      <sheetData sheetId="2559">
        <row r="3">
          <cell r="F3">
            <v>0</v>
          </cell>
        </row>
      </sheetData>
      <sheetData sheetId="2560">
        <row r="3">
          <cell r="F3">
            <v>36130</v>
          </cell>
        </row>
      </sheetData>
      <sheetData sheetId="2561">
        <row r="3">
          <cell r="F3">
            <v>36130</v>
          </cell>
        </row>
      </sheetData>
      <sheetData sheetId="2562">
        <row r="3">
          <cell r="F3">
            <v>36130</v>
          </cell>
        </row>
      </sheetData>
      <sheetData sheetId="2563">
        <row r="3">
          <cell r="F3">
            <v>0</v>
          </cell>
        </row>
      </sheetData>
      <sheetData sheetId="2564">
        <row r="3">
          <cell r="F3">
            <v>36130</v>
          </cell>
        </row>
      </sheetData>
      <sheetData sheetId="2565">
        <row r="3">
          <cell r="F3">
            <v>36130</v>
          </cell>
        </row>
      </sheetData>
      <sheetData sheetId="2566">
        <row r="3">
          <cell r="F3">
            <v>36130</v>
          </cell>
        </row>
      </sheetData>
      <sheetData sheetId="2567">
        <row r="3">
          <cell r="F3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0</v>
          </cell>
        </row>
      </sheetData>
      <sheetData sheetId="2570">
        <row r="3">
          <cell r="F3">
            <v>36130</v>
          </cell>
        </row>
      </sheetData>
      <sheetData sheetId="2571">
        <row r="3">
          <cell r="F3">
            <v>0</v>
          </cell>
        </row>
      </sheetData>
      <sheetData sheetId="2572">
        <row r="3">
          <cell r="F3">
            <v>36130</v>
          </cell>
        </row>
      </sheetData>
      <sheetData sheetId="2573">
        <row r="3">
          <cell r="F3">
            <v>36130</v>
          </cell>
        </row>
      </sheetData>
      <sheetData sheetId="2574">
        <row r="3">
          <cell r="F3">
            <v>36130</v>
          </cell>
        </row>
      </sheetData>
      <sheetData sheetId="2575">
        <row r="3">
          <cell r="F3">
            <v>36130</v>
          </cell>
        </row>
      </sheetData>
      <sheetData sheetId="2576">
        <row r="3">
          <cell r="F3">
            <v>36130</v>
          </cell>
        </row>
      </sheetData>
      <sheetData sheetId="2577">
        <row r="3">
          <cell r="F3">
            <v>36130</v>
          </cell>
        </row>
      </sheetData>
      <sheetData sheetId="2578">
        <row r="3">
          <cell r="F3">
            <v>36130</v>
          </cell>
        </row>
      </sheetData>
      <sheetData sheetId="2579">
        <row r="3">
          <cell r="F3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3">
          <cell r="F3">
            <v>36130</v>
          </cell>
        </row>
      </sheetData>
      <sheetData sheetId="2582">
        <row r="3">
          <cell r="F3">
            <v>36130</v>
          </cell>
        </row>
      </sheetData>
      <sheetData sheetId="2583">
        <row r="3">
          <cell r="F3">
            <v>36130</v>
          </cell>
        </row>
      </sheetData>
      <sheetData sheetId="2584">
        <row r="3">
          <cell r="F3">
            <v>36130</v>
          </cell>
        </row>
      </sheetData>
      <sheetData sheetId="2585">
        <row r="3">
          <cell r="F3">
            <v>36130</v>
          </cell>
        </row>
      </sheetData>
      <sheetData sheetId="2586">
        <row r="3">
          <cell r="F3">
            <v>36130</v>
          </cell>
        </row>
      </sheetData>
      <sheetData sheetId="2587">
        <row r="3">
          <cell r="F3">
            <v>36130</v>
          </cell>
        </row>
      </sheetData>
      <sheetData sheetId="2588">
        <row r="3">
          <cell r="F3">
            <v>36130</v>
          </cell>
        </row>
      </sheetData>
      <sheetData sheetId="2589">
        <row r="3">
          <cell r="F3">
            <v>36130</v>
          </cell>
        </row>
      </sheetData>
      <sheetData sheetId="2590">
        <row r="3">
          <cell r="F3">
            <v>36130</v>
          </cell>
        </row>
      </sheetData>
      <sheetData sheetId="2591">
        <row r="3">
          <cell r="F3">
            <v>36130</v>
          </cell>
        </row>
      </sheetData>
      <sheetData sheetId="2592">
        <row r="3">
          <cell r="F3">
            <v>36130</v>
          </cell>
        </row>
      </sheetData>
      <sheetData sheetId="2593">
        <row r="3">
          <cell r="F3">
            <v>36130</v>
          </cell>
        </row>
      </sheetData>
      <sheetData sheetId="2594">
        <row r="3">
          <cell r="F3">
            <v>36130</v>
          </cell>
        </row>
      </sheetData>
      <sheetData sheetId="2595">
        <row r="3">
          <cell r="F3">
            <v>36130</v>
          </cell>
        </row>
      </sheetData>
      <sheetData sheetId="2596">
        <row r="3">
          <cell r="F3">
            <v>36130</v>
          </cell>
        </row>
      </sheetData>
      <sheetData sheetId="2597">
        <row r="3">
          <cell r="F3">
            <v>36130</v>
          </cell>
        </row>
      </sheetData>
      <sheetData sheetId="2598">
        <row r="3">
          <cell r="F3">
            <v>36130</v>
          </cell>
        </row>
      </sheetData>
      <sheetData sheetId="2599">
        <row r="3">
          <cell r="F3">
            <v>36130</v>
          </cell>
        </row>
      </sheetData>
      <sheetData sheetId="2600">
        <row r="3">
          <cell r="F3">
            <v>36130</v>
          </cell>
        </row>
      </sheetData>
      <sheetData sheetId="2601">
        <row r="3">
          <cell r="F3">
            <v>36130</v>
          </cell>
        </row>
      </sheetData>
      <sheetData sheetId="2602">
        <row r="3">
          <cell r="F3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3">
          <cell r="F3">
            <v>36130</v>
          </cell>
        </row>
      </sheetData>
      <sheetData sheetId="2605">
        <row r="3">
          <cell r="F3">
            <v>36130</v>
          </cell>
        </row>
      </sheetData>
      <sheetData sheetId="2606">
        <row r="3">
          <cell r="F3">
            <v>36130</v>
          </cell>
        </row>
      </sheetData>
      <sheetData sheetId="2607">
        <row r="3">
          <cell r="F3">
            <v>36130</v>
          </cell>
        </row>
      </sheetData>
      <sheetData sheetId="2608">
        <row r="3">
          <cell r="F3">
            <v>36130</v>
          </cell>
        </row>
      </sheetData>
      <sheetData sheetId="2609">
        <row r="3">
          <cell r="F3">
            <v>36130</v>
          </cell>
        </row>
      </sheetData>
      <sheetData sheetId="2610">
        <row r="3">
          <cell r="F3">
            <v>36130</v>
          </cell>
        </row>
      </sheetData>
      <sheetData sheetId="2611">
        <row r="3">
          <cell r="F3">
            <v>36130</v>
          </cell>
        </row>
      </sheetData>
      <sheetData sheetId="2612">
        <row r="3">
          <cell r="F3">
            <v>36130</v>
          </cell>
        </row>
      </sheetData>
      <sheetData sheetId="2613">
        <row r="3">
          <cell r="F3">
            <v>0</v>
          </cell>
        </row>
      </sheetData>
      <sheetData sheetId="2614">
        <row r="3">
          <cell r="F3">
            <v>36130</v>
          </cell>
        </row>
      </sheetData>
      <sheetData sheetId="2615">
        <row r="3">
          <cell r="F3">
            <v>36130</v>
          </cell>
        </row>
      </sheetData>
      <sheetData sheetId="2616" refreshError="1"/>
      <sheetData sheetId="2617" refreshError="1"/>
      <sheetData sheetId="2618" refreshError="1"/>
      <sheetData sheetId="2619">
        <row r="3">
          <cell r="F3">
            <v>36130</v>
          </cell>
        </row>
      </sheetData>
      <sheetData sheetId="2620">
        <row r="3">
          <cell r="F3">
            <v>36130</v>
          </cell>
        </row>
      </sheetData>
      <sheetData sheetId="2621">
        <row r="3">
          <cell r="F3">
            <v>36130</v>
          </cell>
        </row>
      </sheetData>
      <sheetData sheetId="2622">
        <row r="3">
          <cell r="F3">
            <v>36130</v>
          </cell>
        </row>
      </sheetData>
      <sheetData sheetId="2623">
        <row r="3">
          <cell r="F3">
            <v>36130</v>
          </cell>
        </row>
      </sheetData>
      <sheetData sheetId="2624">
        <row r="3">
          <cell r="F3">
            <v>36130</v>
          </cell>
        </row>
      </sheetData>
      <sheetData sheetId="2625">
        <row r="3">
          <cell r="F3">
            <v>36130</v>
          </cell>
        </row>
      </sheetData>
      <sheetData sheetId="2626">
        <row r="3">
          <cell r="F3">
            <v>36130</v>
          </cell>
        </row>
      </sheetData>
      <sheetData sheetId="2627">
        <row r="3">
          <cell r="F3">
            <v>36130</v>
          </cell>
        </row>
      </sheetData>
      <sheetData sheetId="2628">
        <row r="3">
          <cell r="F3">
            <v>36130</v>
          </cell>
        </row>
      </sheetData>
      <sheetData sheetId="2629">
        <row r="3">
          <cell r="F3">
            <v>36130</v>
          </cell>
        </row>
      </sheetData>
      <sheetData sheetId="2630">
        <row r="3">
          <cell r="F3">
            <v>36130</v>
          </cell>
        </row>
      </sheetData>
      <sheetData sheetId="2631">
        <row r="3">
          <cell r="F3">
            <v>36130</v>
          </cell>
        </row>
      </sheetData>
      <sheetData sheetId="2632">
        <row r="3">
          <cell r="F3">
            <v>36130</v>
          </cell>
        </row>
      </sheetData>
      <sheetData sheetId="2633">
        <row r="3">
          <cell r="F3">
            <v>36130</v>
          </cell>
        </row>
      </sheetData>
      <sheetData sheetId="2634">
        <row r="3">
          <cell r="F3">
            <v>36130</v>
          </cell>
        </row>
      </sheetData>
      <sheetData sheetId="2635">
        <row r="3">
          <cell r="F3">
            <v>36130</v>
          </cell>
        </row>
      </sheetData>
      <sheetData sheetId="2636">
        <row r="3">
          <cell r="F3">
            <v>36130</v>
          </cell>
        </row>
      </sheetData>
      <sheetData sheetId="2637">
        <row r="3">
          <cell r="F3">
            <v>36130</v>
          </cell>
        </row>
      </sheetData>
      <sheetData sheetId="2638">
        <row r="3">
          <cell r="F3">
            <v>36130</v>
          </cell>
        </row>
      </sheetData>
      <sheetData sheetId="2639">
        <row r="3">
          <cell r="F3">
            <v>36130</v>
          </cell>
        </row>
      </sheetData>
      <sheetData sheetId="2640">
        <row r="3">
          <cell r="F3">
            <v>36130</v>
          </cell>
        </row>
      </sheetData>
      <sheetData sheetId="2641">
        <row r="3">
          <cell r="F3">
            <v>0</v>
          </cell>
        </row>
      </sheetData>
      <sheetData sheetId="2642">
        <row r="3">
          <cell r="F3">
            <v>36130</v>
          </cell>
        </row>
      </sheetData>
      <sheetData sheetId="2643">
        <row r="3">
          <cell r="F3">
            <v>36130</v>
          </cell>
        </row>
      </sheetData>
      <sheetData sheetId="2644">
        <row r="3">
          <cell r="F3">
            <v>36130</v>
          </cell>
        </row>
      </sheetData>
      <sheetData sheetId="2645">
        <row r="3">
          <cell r="F3">
            <v>36130</v>
          </cell>
        </row>
      </sheetData>
      <sheetData sheetId="2646">
        <row r="3">
          <cell r="F3">
            <v>36130</v>
          </cell>
        </row>
      </sheetData>
      <sheetData sheetId="2647">
        <row r="3">
          <cell r="F3">
            <v>0</v>
          </cell>
        </row>
      </sheetData>
      <sheetData sheetId="2648">
        <row r="3">
          <cell r="F3">
            <v>36130</v>
          </cell>
        </row>
      </sheetData>
      <sheetData sheetId="2649">
        <row r="3">
          <cell r="F3">
            <v>36130</v>
          </cell>
        </row>
      </sheetData>
      <sheetData sheetId="2650">
        <row r="3">
          <cell r="F3">
            <v>36130</v>
          </cell>
        </row>
      </sheetData>
      <sheetData sheetId="2651">
        <row r="3">
          <cell r="F3">
            <v>36130</v>
          </cell>
        </row>
      </sheetData>
      <sheetData sheetId="2652">
        <row r="3">
          <cell r="F3">
            <v>36130</v>
          </cell>
        </row>
      </sheetData>
      <sheetData sheetId="2653">
        <row r="3">
          <cell r="F3">
            <v>36130</v>
          </cell>
        </row>
      </sheetData>
      <sheetData sheetId="2654">
        <row r="3">
          <cell r="F3">
            <v>0</v>
          </cell>
        </row>
      </sheetData>
      <sheetData sheetId="2655">
        <row r="3">
          <cell r="F3">
            <v>36130</v>
          </cell>
        </row>
      </sheetData>
      <sheetData sheetId="2656">
        <row r="3">
          <cell r="F3">
            <v>36130</v>
          </cell>
        </row>
      </sheetData>
      <sheetData sheetId="2657">
        <row r="3">
          <cell r="F3">
            <v>36130</v>
          </cell>
        </row>
      </sheetData>
      <sheetData sheetId="2658">
        <row r="3">
          <cell r="F3">
            <v>36130</v>
          </cell>
        </row>
      </sheetData>
      <sheetData sheetId="2659">
        <row r="3">
          <cell r="F3">
            <v>36130</v>
          </cell>
        </row>
      </sheetData>
      <sheetData sheetId="2660">
        <row r="3">
          <cell r="F3">
            <v>36130</v>
          </cell>
        </row>
      </sheetData>
      <sheetData sheetId="2661">
        <row r="3">
          <cell r="F3">
            <v>36130</v>
          </cell>
        </row>
      </sheetData>
      <sheetData sheetId="2662">
        <row r="3">
          <cell r="F3">
            <v>36130</v>
          </cell>
        </row>
      </sheetData>
      <sheetData sheetId="2663">
        <row r="3">
          <cell r="F3">
            <v>36130</v>
          </cell>
        </row>
      </sheetData>
      <sheetData sheetId="2664">
        <row r="3">
          <cell r="F3">
            <v>36130</v>
          </cell>
        </row>
      </sheetData>
      <sheetData sheetId="2665">
        <row r="3">
          <cell r="F3">
            <v>36130</v>
          </cell>
        </row>
      </sheetData>
      <sheetData sheetId="2666">
        <row r="3">
          <cell r="F3">
            <v>36130</v>
          </cell>
        </row>
      </sheetData>
      <sheetData sheetId="2667">
        <row r="3">
          <cell r="F3">
            <v>36130</v>
          </cell>
        </row>
      </sheetData>
      <sheetData sheetId="2668">
        <row r="3">
          <cell r="F3">
            <v>36130</v>
          </cell>
        </row>
      </sheetData>
      <sheetData sheetId="2669">
        <row r="3">
          <cell r="F3">
            <v>36130</v>
          </cell>
        </row>
      </sheetData>
      <sheetData sheetId="2670">
        <row r="3">
          <cell r="F3">
            <v>36130</v>
          </cell>
        </row>
      </sheetData>
      <sheetData sheetId="2671">
        <row r="3">
          <cell r="F3">
            <v>36130</v>
          </cell>
        </row>
      </sheetData>
      <sheetData sheetId="2672">
        <row r="3">
          <cell r="F3">
            <v>36130</v>
          </cell>
        </row>
      </sheetData>
      <sheetData sheetId="2673">
        <row r="3">
          <cell r="F3">
            <v>36130</v>
          </cell>
        </row>
      </sheetData>
      <sheetData sheetId="2674">
        <row r="3">
          <cell r="F3">
            <v>36130</v>
          </cell>
        </row>
      </sheetData>
      <sheetData sheetId="2675">
        <row r="3">
          <cell r="F3">
            <v>36130</v>
          </cell>
        </row>
      </sheetData>
      <sheetData sheetId="2676">
        <row r="3">
          <cell r="F3">
            <v>36130</v>
          </cell>
        </row>
      </sheetData>
      <sheetData sheetId="2677">
        <row r="3">
          <cell r="F3">
            <v>36130</v>
          </cell>
        </row>
      </sheetData>
      <sheetData sheetId="2678">
        <row r="3">
          <cell r="F3">
            <v>36130</v>
          </cell>
        </row>
      </sheetData>
      <sheetData sheetId="2679">
        <row r="3">
          <cell r="F3">
            <v>36130</v>
          </cell>
        </row>
      </sheetData>
      <sheetData sheetId="2680">
        <row r="3">
          <cell r="F3">
            <v>36130</v>
          </cell>
        </row>
      </sheetData>
      <sheetData sheetId="2681">
        <row r="3">
          <cell r="F3">
            <v>36130</v>
          </cell>
        </row>
      </sheetData>
      <sheetData sheetId="2682">
        <row r="3">
          <cell r="F3">
            <v>36130</v>
          </cell>
        </row>
      </sheetData>
      <sheetData sheetId="2683">
        <row r="3">
          <cell r="F3">
            <v>36130</v>
          </cell>
        </row>
      </sheetData>
      <sheetData sheetId="2684">
        <row r="3">
          <cell r="F3">
            <v>36130</v>
          </cell>
        </row>
      </sheetData>
      <sheetData sheetId="2685">
        <row r="3">
          <cell r="F3">
            <v>36130</v>
          </cell>
        </row>
      </sheetData>
      <sheetData sheetId="2686">
        <row r="3">
          <cell r="F3">
            <v>36130</v>
          </cell>
        </row>
      </sheetData>
      <sheetData sheetId="2687">
        <row r="3">
          <cell r="F3">
            <v>36130</v>
          </cell>
        </row>
      </sheetData>
      <sheetData sheetId="2688">
        <row r="3">
          <cell r="F3">
            <v>36130</v>
          </cell>
        </row>
      </sheetData>
      <sheetData sheetId="2689">
        <row r="3">
          <cell r="F3">
            <v>36130</v>
          </cell>
        </row>
      </sheetData>
      <sheetData sheetId="2690">
        <row r="3">
          <cell r="F3">
            <v>36130</v>
          </cell>
        </row>
      </sheetData>
      <sheetData sheetId="2691">
        <row r="3">
          <cell r="F3">
            <v>36130</v>
          </cell>
        </row>
      </sheetData>
      <sheetData sheetId="2692">
        <row r="3">
          <cell r="F3">
            <v>36130</v>
          </cell>
        </row>
      </sheetData>
      <sheetData sheetId="2693">
        <row r="3">
          <cell r="F3">
            <v>36130</v>
          </cell>
        </row>
      </sheetData>
      <sheetData sheetId="2694">
        <row r="3">
          <cell r="F3">
            <v>36130</v>
          </cell>
        </row>
      </sheetData>
      <sheetData sheetId="2695">
        <row r="3">
          <cell r="F3">
            <v>36130</v>
          </cell>
        </row>
      </sheetData>
      <sheetData sheetId="2696">
        <row r="3">
          <cell r="F3">
            <v>36130</v>
          </cell>
        </row>
      </sheetData>
      <sheetData sheetId="2697">
        <row r="3">
          <cell r="F3">
            <v>36130</v>
          </cell>
        </row>
      </sheetData>
      <sheetData sheetId="2698">
        <row r="3">
          <cell r="F3">
            <v>36130</v>
          </cell>
        </row>
      </sheetData>
      <sheetData sheetId="2699">
        <row r="3">
          <cell r="F3">
            <v>36130</v>
          </cell>
        </row>
      </sheetData>
      <sheetData sheetId="2700">
        <row r="3">
          <cell r="F3">
            <v>36130</v>
          </cell>
        </row>
      </sheetData>
      <sheetData sheetId="2701">
        <row r="3">
          <cell r="F3">
            <v>36130</v>
          </cell>
        </row>
      </sheetData>
      <sheetData sheetId="2702">
        <row r="3">
          <cell r="F3">
            <v>36130</v>
          </cell>
        </row>
      </sheetData>
      <sheetData sheetId="2703">
        <row r="3">
          <cell r="F3">
            <v>36130</v>
          </cell>
        </row>
      </sheetData>
      <sheetData sheetId="2704">
        <row r="3">
          <cell r="F3">
            <v>36130</v>
          </cell>
        </row>
      </sheetData>
      <sheetData sheetId="2705">
        <row r="3">
          <cell r="F3">
            <v>36130</v>
          </cell>
        </row>
      </sheetData>
      <sheetData sheetId="2706">
        <row r="3">
          <cell r="F3">
            <v>36130</v>
          </cell>
        </row>
      </sheetData>
      <sheetData sheetId="2707">
        <row r="3">
          <cell r="F3">
            <v>36130</v>
          </cell>
        </row>
      </sheetData>
      <sheetData sheetId="2708">
        <row r="3">
          <cell r="F3">
            <v>36130</v>
          </cell>
        </row>
      </sheetData>
      <sheetData sheetId="2709">
        <row r="3">
          <cell r="F3">
            <v>36130</v>
          </cell>
        </row>
      </sheetData>
      <sheetData sheetId="2710">
        <row r="3">
          <cell r="F3">
            <v>36130</v>
          </cell>
        </row>
      </sheetData>
      <sheetData sheetId="2711">
        <row r="3">
          <cell r="F3">
            <v>36130</v>
          </cell>
        </row>
      </sheetData>
      <sheetData sheetId="2712">
        <row r="3">
          <cell r="F3">
            <v>36130</v>
          </cell>
        </row>
      </sheetData>
      <sheetData sheetId="2713">
        <row r="3">
          <cell r="F3">
            <v>36130</v>
          </cell>
        </row>
      </sheetData>
      <sheetData sheetId="2714">
        <row r="3">
          <cell r="F3">
            <v>36130</v>
          </cell>
        </row>
      </sheetData>
      <sheetData sheetId="2715">
        <row r="3">
          <cell r="F3">
            <v>36130</v>
          </cell>
        </row>
      </sheetData>
      <sheetData sheetId="2716">
        <row r="3">
          <cell r="F3">
            <v>36130</v>
          </cell>
        </row>
      </sheetData>
      <sheetData sheetId="2717">
        <row r="3">
          <cell r="F3">
            <v>36130</v>
          </cell>
        </row>
      </sheetData>
      <sheetData sheetId="2718">
        <row r="3">
          <cell r="F3">
            <v>36130</v>
          </cell>
        </row>
      </sheetData>
      <sheetData sheetId="2719">
        <row r="3">
          <cell r="F3">
            <v>36130</v>
          </cell>
        </row>
      </sheetData>
      <sheetData sheetId="2720">
        <row r="3">
          <cell r="F3">
            <v>36130</v>
          </cell>
        </row>
      </sheetData>
      <sheetData sheetId="2721">
        <row r="3">
          <cell r="F3">
            <v>36130</v>
          </cell>
        </row>
      </sheetData>
      <sheetData sheetId="2722">
        <row r="3">
          <cell r="F3">
            <v>36130</v>
          </cell>
        </row>
      </sheetData>
      <sheetData sheetId="2723">
        <row r="3">
          <cell r="F3">
            <v>36130</v>
          </cell>
        </row>
      </sheetData>
      <sheetData sheetId="2724">
        <row r="3">
          <cell r="F3">
            <v>36130</v>
          </cell>
        </row>
      </sheetData>
      <sheetData sheetId="2725">
        <row r="3">
          <cell r="F3">
            <v>36130</v>
          </cell>
        </row>
      </sheetData>
      <sheetData sheetId="2726">
        <row r="3">
          <cell r="F3">
            <v>36130</v>
          </cell>
        </row>
      </sheetData>
      <sheetData sheetId="2727">
        <row r="3">
          <cell r="F3">
            <v>36130</v>
          </cell>
        </row>
      </sheetData>
      <sheetData sheetId="2728">
        <row r="3">
          <cell r="F3">
            <v>36130</v>
          </cell>
        </row>
      </sheetData>
      <sheetData sheetId="2729">
        <row r="3">
          <cell r="F3">
            <v>36130</v>
          </cell>
        </row>
      </sheetData>
      <sheetData sheetId="2730">
        <row r="3">
          <cell r="F3">
            <v>36130</v>
          </cell>
        </row>
      </sheetData>
      <sheetData sheetId="2731">
        <row r="3">
          <cell r="F3">
            <v>36130</v>
          </cell>
        </row>
      </sheetData>
      <sheetData sheetId="2732">
        <row r="3">
          <cell r="F3">
            <v>36130</v>
          </cell>
        </row>
      </sheetData>
      <sheetData sheetId="2733">
        <row r="3">
          <cell r="F3">
            <v>36130</v>
          </cell>
        </row>
      </sheetData>
      <sheetData sheetId="2734">
        <row r="3">
          <cell r="F3">
            <v>36130</v>
          </cell>
        </row>
      </sheetData>
      <sheetData sheetId="2735">
        <row r="3">
          <cell r="F3">
            <v>36130</v>
          </cell>
        </row>
      </sheetData>
      <sheetData sheetId="2736">
        <row r="3">
          <cell r="F3">
            <v>36130</v>
          </cell>
        </row>
      </sheetData>
      <sheetData sheetId="2737">
        <row r="3">
          <cell r="F3">
            <v>36130</v>
          </cell>
        </row>
      </sheetData>
      <sheetData sheetId="2738">
        <row r="3">
          <cell r="F3">
            <v>36130</v>
          </cell>
        </row>
      </sheetData>
      <sheetData sheetId="2739">
        <row r="3">
          <cell r="F3">
            <v>36130</v>
          </cell>
        </row>
      </sheetData>
      <sheetData sheetId="2740">
        <row r="3">
          <cell r="F3">
            <v>36130</v>
          </cell>
        </row>
      </sheetData>
      <sheetData sheetId="2741">
        <row r="3">
          <cell r="F3">
            <v>36130</v>
          </cell>
        </row>
      </sheetData>
      <sheetData sheetId="2742">
        <row r="3">
          <cell r="F3">
            <v>36130</v>
          </cell>
        </row>
      </sheetData>
      <sheetData sheetId="2743">
        <row r="3">
          <cell r="F3">
            <v>36130</v>
          </cell>
        </row>
      </sheetData>
      <sheetData sheetId="2744">
        <row r="3">
          <cell r="F3">
            <v>36130</v>
          </cell>
        </row>
      </sheetData>
      <sheetData sheetId="2745">
        <row r="3">
          <cell r="F3">
            <v>36130</v>
          </cell>
        </row>
      </sheetData>
      <sheetData sheetId="2746">
        <row r="3">
          <cell r="F3">
            <v>36130</v>
          </cell>
        </row>
      </sheetData>
      <sheetData sheetId="2747">
        <row r="3">
          <cell r="F3">
            <v>36130</v>
          </cell>
        </row>
      </sheetData>
      <sheetData sheetId="2748">
        <row r="3">
          <cell r="F3">
            <v>36130</v>
          </cell>
        </row>
      </sheetData>
      <sheetData sheetId="2749">
        <row r="3">
          <cell r="F3">
            <v>36130</v>
          </cell>
        </row>
      </sheetData>
      <sheetData sheetId="2750">
        <row r="3">
          <cell r="F3">
            <v>36130</v>
          </cell>
        </row>
      </sheetData>
      <sheetData sheetId="2751">
        <row r="3">
          <cell r="F3">
            <v>36130</v>
          </cell>
        </row>
      </sheetData>
      <sheetData sheetId="2752">
        <row r="3">
          <cell r="F3">
            <v>36130</v>
          </cell>
        </row>
      </sheetData>
      <sheetData sheetId="2753">
        <row r="3">
          <cell r="F3">
            <v>36130</v>
          </cell>
        </row>
      </sheetData>
      <sheetData sheetId="2754">
        <row r="3">
          <cell r="F3">
            <v>36130</v>
          </cell>
        </row>
      </sheetData>
      <sheetData sheetId="2755">
        <row r="3">
          <cell r="F3">
            <v>36130</v>
          </cell>
        </row>
      </sheetData>
      <sheetData sheetId="2756">
        <row r="3">
          <cell r="F3">
            <v>36130</v>
          </cell>
        </row>
      </sheetData>
      <sheetData sheetId="2757">
        <row r="3">
          <cell r="F3">
            <v>36130</v>
          </cell>
        </row>
      </sheetData>
      <sheetData sheetId="2758">
        <row r="3">
          <cell r="F3">
            <v>36130</v>
          </cell>
        </row>
      </sheetData>
      <sheetData sheetId="2759">
        <row r="3">
          <cell r="F3">
            <v>36130</v>
          </cell>
        </row>
      </sheetData>
      <sheetData sheetId="2760">
        <row r="3">
          <cell r="F3">
            <v>36130</v>
          </cell>
        </row>
      </sheetData>
      <sheetData sheetId="2761">
        <row r="3">
          <cell r="F3">
            <v>36130</v>
          </cell>
        </row>
      </sheetData>
      <sheetData sheetId="2762">
        <row r="3">
          <cell r="F3">
            <v>36130</v>
          </cell>
        </row>
      </sheetData>
      <sheetData sheetId="2763">
        <row r="3">
          <cell r="F3">
            <v>36130</v>
          </cell>
        </row>
      </sheetData>
      <sheetData sheetId="2764">
        <row r="3">
          <cell r="F3">
            <v>36130</v>
          </cell>
        </row>
      </sheetData>
      <sheetData sheetId="2765">
        <row r="3">
          <cell r="F3">
            <v>36130</v>
          </cell>
        </row>
      </sheetData>
      <sheetData sheetId="2766">
        <row r="3">
          <cell r="F3">
            <v>36130</v>
          </cell>
        </row>
      </sheetData>
      <sheetData sheetId="2767">
        <row r="3">
          <cell r="F3">
            <v>36130</v>
          </cell>
        </row>
      </sheetData>
      <sheetData sheetId="2768">
        <row r="3">
          <cell r="F3">
            <v>36130</v>
          </cell>
        </row>
      </sheetData>
      <sheetData sheetId="2769">
        <row r="3">
          <cell r="F3">
            <v>36130</v>
          </cell>
        </row>
      </sheetData>
      <sheetData sheetId="2770">
        <row r="3">
          <cell r="F3">
            <v>36130</v>
          </cell>
        </row>
      </sheetData>
      <sheetData sheetId="2771">
        <row r="3">
          <cell r="F3">
            <v>36130</v>
          </cell>
        </row>
      </sheetData>
      <sheetData sheetId="2772">
        <row r="3">
          <cell r="F3">
            <v>36130</v>
          </cell>
        </row>
      </sheetData>
      <sheetData sheetId="2773">
        <row r="3">
          <cell r="F3">
            <v>36130</v>
          </cell>
        </row>
      </sheetData>
      <sheetData sheetId="2774">
        <row r="3">
          <cell r="F3">
            <v>36130</v>
          </cell>
        </row>
      </sheetData>
      <sheetData sheetId="2775">
        <row r="3">
          <cell r="F3">
            <v>36130</v>
          </cell>
        </row>
      </sheetData>
      <sheetData sheetId="2776">
        <row r="3">
          <cell r="F3">
            <v>36130</v>
          </cell>
        </row>
      </sheetData>
      <sheetData sheetId="2777">
        <row r="3">
          <cell r="F3">
            <v>36130</v>
          </cell>
        </row>
      </sheetData>
      <sheetData sheetId="2778">
        <row r="3">
          <cell r="F3">
            <v>36130</v>
          </cell>
        </row>
      </sheetData>
      <sheetData sheetId="2779">
        <row r="3">
          <cell r="F3">
            <v>36130</v>
          </cell>
        </row>
      </sheetData>
      <sheetData sheetId="2780">
        <row r="3">
          <cell r="F3">
            <v>36130</v>
          </cell>
        </row>
      </sheetData>
      <sheetData sheetId="2781">
        <row r="3">
          <cell r="F3">
            <v>36130</v>
          </cell>
        </row>
      </sheetData>
      <sheetData sheetId="2782">
        <row r="3">
          <cell r="F3">
            <v>36130</v>
          </cell>
        </row>
      </sheetData>
      <sheetData sheetId="2783">
        <row r="3">
          <cell r="F3">
            <v>36130</v>
          </cell>
        </row>
      </sheetData>
      <sheetData sheetId="2784">
        <row r="3">
          <cell r="F3">
            <v>36130</v>
          </cell>
        </row>
      </sheetData>
      <sheetData sheetId="2785">
        <row r="3">
          <cell r="F3">
            <v>36130</v>
          </cell>
        </row>
      </sheetData>
      <sheetData sheetId="2786">
        <row r="3">
          <cell r="F3">
            <v>36130</v>
          </cell>
        </row>
      </sheetData>
      <sheetData sheetId="2787">
        <row r="3">
          <cell r="F3">
            <v>36130</v>
          </cell>
        </row>
      </sheetData>
      <sheetData sheetId="2788">
        <row r="3">
          <cell r="F3">
            <v>36130</v>
          </cell>
        </row>
      </sheetData>
      <sheetData sheetId="2789">
        <row r="3">
          <cell r="F3">
            <v>36130</v>
          </cell>
        </row>
      </sheetData>
      <sheetData sheetId="2790">
        <row r="3">
          <cell r="F3">
            <v>36130</v>
          </cell>
        </row>
      </sheetData>
      <sheetData sheetId="2791">
        <row r="3">
          <cell r="F3">
            <v>36130</v>
          </cell>
        </row>
      </sheetData>
      <sheetData sheetId="2792">
        <row r="3">
          <cell r="F3">
            <v>36130</v>
          </cell>
        </row>
      </sheetData>
      <sheetData sheetId="2793">
        <row r="3">
          <cell r="F3">
            <v>36130</v>
          </cell>
        </row>
      </sheetData>
      <sheetData sheetId="2794">
        <row r="3">
          <cell r="F3">
            <v>36130</v>
          </cell>
        </row>
      </sheetData>
      <sheetData sheetId="2795">
        <row r="3">
          <cell r="F3">
            <v>36130</v>
          </cell>
        </row>
      </sheetData>
      <sheetData sheetId="2796">
        <row r="3">
          <cell r="F3">
            <v>36130</v>
          </cell>
        </row>
      </sheetData>
      <sheetData sheetId="2797">
        <row r="3">
          <cell r="F3">
            <v>36130</v>
          </cell>
        </row>
      </sheetData>
      <sheetData sheetId="2798">
        <row r="3">
          <cell r="F3">
            <v>36130</v>
          </cell>
        </row>
      </sheetData>
      <sheetData sheetId="2799">
        <row r="3">
          <cell r="F3">
            <v>36130</v>
          </cell>
        </row>
      </sheetData>
      <sheetData sheetId="2800">
        <row r="3">
          <cell r="F3">
            <v>36130</v>
          </cell>
        </row>
      </sheetData>
      <sheetData sheetId="2801">
        <row r="3">
          <cell r="F3">
            <v>36130</v>
          </cell>
        </row>
      </sheetData>
      <sheetData sheetId="2802">
        <row r="3">
          <cell r="F3">
            <v>36130</v>
          </cell>
        </row>
      </sheetData>
      <sheetData sheetId="2803">
        <row r="3">
          <cell r="F3">
            <v>36130</v>
          </cell>
        </row>
      </sheetData>
      <sheetData sheetId="2804">
        <row r="3">
          <cell r="F3">
            <v>36130</v>
          </cell>
        </row>
      </sheetData>
      <sheetData sheetId="2805">
        <row r="3">
          <cell r="F3">
            <v>36130</v>
          </cell>
        </row>
      </sheetData>
      <sheetData sheetId="2806">
        <row r="3">
          <cell r="F3">
            <v>36130</v>
          </cell>
        </row>
      </sheetData>
      <sheetData sheetId="2807">
        <row r="3">
          <cell r="F3">
            <v>36130</v>
          </cell>
        </row>
      </sheetData>
      <sheetData sheetId="2808">
        <row r="3">
          <cell r="F3">
            <v>36130</v>
          </cell>
        </row>
      </sheetData>
      <sheetData sheetId="2809">
        <row r="3">
          <cell r="F3">
            <v>36130</v>
          </cell>
        </row>
      </sheetData>
      <sheetData sheetId="2810">
        <row r="3">
          <cell r="F3">
            <v>36130</v>
          </cell>
        </row>
      </sheetData>
      <sheetData sheetId="2811">
        <row r="3">
          <cell r="F3">
            <v>36130</v>
          </cell>
        </row>
      </sheetData>
      <sheetData sheetId="2812">
        <row r="3">
          <cell r="F3">
            <v>36130</v>
          </cell>
        </row>
      </sheetData>
      <sheetData sheetId="2813">
        <row r="3">
          <cell r="F3">
            <v>36130</v>
          </cell>
        </row>
      </sheetData>
      <sheetData sheetId="2814">
        <row r="3">
          <cell r="F3">
            <v>36130</v>
          </cell>
        </row>
      </sheetData>
      <sheetData sheetId="2815">
        <row r="3">
          <cell r="F3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3">
          <cell r="F3">
            <v>36130</v>
          </cell>
        </row>
      </sheetData>
      <sheetData sheetId="2819">
        <row r="3">
          <cell r="F3">
            <v>36130</v>
          </cell>
        </row>
      </sheetData>
      <sheetData sheetId="2820">
        <row r="3">
          <cell r="F3">
            <v>36130</v>
          </cell>
        </row>
      </sheetData>
      <sheetData sheetId="2821">
        <row r="3">
          <cell r="F3">
            <v>36130</v>
          </cell>
        </row>
      </sheetData>
      <sheetData sheetId="2822">
        <row r="3">
          <cell r="F3">
            <v>36130</v>
          </cell>
        </row>
      </sheetData>
      <sheetData sheetId="2823">
        <row r="3">
          <cell r="F3">
            <v>36130</v>
          </cell>
        </row>
      </sheetData>
      <sheetData sheetId="2824">
        <row r="3">
          <cell r="F3">
            <v>36130</v>
          </cell>
        </row>
      </sheetData>
      <sheetData sheetId="2825">
        <row r="3">
          <cell r="F3">
            <v>36130</v>
          </cell>
        </row>
      </sheetData>
      <sheetData sheetId="2826">
        <row r="3">
          <cell r="F3">
            <v>36130</v>
          </cell>
        </row>
      </sheetData>
      <sheetData sheetId="2827">
        <row r="3">
          <cell r="F3">
            <v>36130</v>
          </cell>
        </row>
      </sheetData>
      <sheetData sheetId="2828">
        <row r="3">
          <cell r="F3">
            <v>36130</v>
          </cell>
        </row>
      </sheetData>
      <sheetData sheetId="2829">
        <row r="3">
          <cell r="F3">
            <v>36130</v>
          </cell>
        </row>
      </sheetData>
      <sheetData sheetId="2830">
        <row r="3">
          <cell r="F3">
            <v>36130</v>
          </cell>
        </row>
      </sheetData>
      <sheetData sheetId="2831">
        <row r="3">
          <cell r="F3">
            <v>36130</v>
          </cell>
        </row>
      </sheetData>
      <sheetData sheetId="2832">
        <row r="3">
          <cell r="F3">
            <v>36130</v>
          </cell>
        </row>
      </sheetData>
      <sheetData sheetId="2833">
        <row r="3">
          <cell r="F3">
            <v>36130</v>
          </cell>
        </row>
      </sheetData>
      <sheetData sheetId="2834">
        <row r="3">
          <cell r="F3">
            <v>36130</v>
          </cell>
        </row>
      </sheetData>
      <sheetData sheetId="2835">
        <row r="3">
          <cell r="F3">
            <v>36130</v>
          </cell>
        </row>
      </sheetData>
      <sheetData sheetId="2836">
        <row r="3">
          <cell r="F3">
            <v>36130</v>
          </cell>
        </row>
      </sheetData>
      <sheetData sheetId="2837">
        <row r="3">
          <cell r="F3">
            <v>36130</v>
          </cell>
        </row>
      </sheetData>
      <sheetData sheetId="2838">
        <row r="3">
          <cell r="F3">
            <v>36130</v>
          </cell>
        </row>
      </sheetData>
      <sheetData sheetId="2839">
        <row r="3">
          <cell r="F3">
            <v>36130</v>
          </cell>
        </row>
      </sheetData>
      <sheetData sheetId="2840">
        <row r="3">
          <cell r="F3">
            <v>0</v>
          </cell>
        </row>
      </sheetData>
      <sheetData sheetId="2841">
        <row r="3">
          <cell r="F3">
            <v>0</v>
          </cell>
        </row>
      </sheetData>
      <sheetData sheetId="2842">
        <row r="3">
          <cell r="F3">
            <v>36130</v>
          </cell>
        </row>
      </sheetData>
      <sheetData sheetId="2843">
        <row r="3">
          <cell r="F3">
            <v>36130</v>
          </cell>
        </row>
      </sheetData>
      <sheetData sheetId="2844">
        <row r="3">
          <cell r="F3">
            <v>36130</v>
          </cell>
        </row>
      </sheetData>
      <sheetData sheetId="2845">
        <row r="3">
          <cell r="F3">
            <v>0</v>
          </cell>
        </row>
      </sheetData>
      <sheetData sheetId="2846">
        <row r="3">
          <cell r="F3">
            <v>36130</v>
          </cell>
        </row>
      </sheetData>
      <sheetData sheetId="2847">
        <row r="3">
          <cell r="F3">
            <v>36130</v>
          </cell>
        </row>
      </sheetData>
      <sheetData sheetId="2848">
        <row r="3">
          <cell r="F3">
            <v>36130</v>
          </cell>
        </row>
      </sheetData>
      <sheetData sheetId="2849">
        <row r="3">
          <cell r="F3">
            <v>36130</v>
          </cell>
        </row>
      </sheetData>
      <sheetData sheetId="2850">
        <row r="3">
          <cell r="F3">
            <v>36130</v>
          </cell>
        </row>
      </sheetData>
      <sheetData sheetId="2851">
        <row r="3">
          <cell r="F3">
            <v>0</v>
          </cell>
        </row>
      </sheetData>
      <sheetData sheetId="2852">
        <row r="3">
          <cell r="F3">
            <v>36130</v>
          </cell>
        </row>
      </sheetData>
      <sheetData sheetId="2853">
        <row r="3">
          <cell r="F3">
            <v>36130</v>
          </cell>
        </row>
      </sheetData>
      <sheetData sheetId="2854">
        <row r="3">
          <cell r="F3">
            <v>36130</v>
          </cell>
        </row>
      </sheetData>
      <sheetData sheetId="2855">
        <row r="3">
          <cell r="F3">
            <v>36130</v>
          </cell>
        </row>
      </sheetData>
      <sheetData sheetId="2856">
        <row r="3">
          <cell r="F3">
            <v>36130</v>
          </cell>
        </row>
      </sheetData>
      <sheetData sheetId="2857">
        <row r="3">
          <cell r="F3">
            <v>36130</v>
          </cell>
        </row>
      </sheetData>
      <sheetData sheetId="2858">
        <row r="3">
          <cell r="F3">
            <v>36130</v>
          </cell>
        </row>
      </sheetData>
      <sheetData sheetId="2859">
        <row r="3">
          <cell r="F3">
            <v>36130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3">
          <cell r="F3">
            <v>36130</v>
          </cell>
        </row>
      </sheetData>
      <sheetData sheetId="2863">
        <row r="3">
          <cell r="F3">
            <v>36130</v>
          </cell>
        </row>
      </sheetData>
      <sheetData sheetId="2864">
        <row r="3">
          <cell r="F3">
            <v>36130</v>
          </cell>
        </row>
      </sheetData>
      <sheetData sheetId="2865">
        <row r="3">
          <cell r="F3">
            <v>36130</v>
          </cell>
        </row>
      </sheetData>
      <sheetData sheetId="2866">
        <row r="3">
          <cell r="F3">
            <v>36130</v>
          </cell>
        </row>
      </sheetData>
      <sheetData sheetId="2867">
        <row r="3">
          <cell r="F3">
            <v>36130</v>
          </cell>
        </row>
      </sheetData>
      <sheetData sheetId="2868">
        <row r="3">
          <cell r="F3">
            <v>36130</v>
          </cell>
        </row>
      </sheetData>
      <sheetData sheetId="2869">
        <row r="3">
          <cell r="F3">
            <v>36130</v>
          </cell>
        </row>
      </sheetData>
      <sheetData sheetId="2870">
        <row r="3">
          <cell r="F3">
            <v>36130</v>
          </cell>
        </row>
      </sheetData>
      <sheetData sheetId="2871">
        <row r="3">
          <cell r="F3">
            <v>36130</v>
          </cell>
        </row>
      </sheetData>
      <sheetData sheetId="2872">
        <row r="3">
          <cell r="F3">
            <v>36130</v>
          </cell>
        </row>
      </sheetData>
      <sheetData sheetId="2873">
        <row r="3">
          <cell r="F3">
            <v>36130</v>
          </cell>
        </row>
      </sheetData>
      <sheetData sheetId="2874">
        <row r="3">
          <cell r="F3">
            <v>36130</v>
          </cell>
        </row>
      </sheetData>
      <sheetData sheetId="2875">
        <row r="3">
          <cell r="F3">
            <v>36130</v>
          </cell>
        </row>
      </sheetData>
      <sheetData sheetId="2876">
        <row r="3">
          <cell r="F3">
            <v>36130</v>
          </cell>
        </row>
      </sheetData>
      <sheetData sheetId="2877">
        <row r="3">
          <cell r="F3">
            <v>36130</v>
          </cell>
        </row>
      </sheetData>
      <sheetData sheetId="2878">
        <row r="3">
          <cell r="F3">
            <v>36130</v>
          </cell>
        </row>
      </sheetData>
      <sheetData sheetId="2879">
        <row r="3">
          <cell r="F3">
            <v>36130</v>
          </cell>
        </row>
      </sheetData>
      <sheetData sheetId="2880">
        <row r="3">
          <cell r="F3">
            <v>36130</v>
          </cell>
        </row>
      </sheetData>
      <sheetData sheetId="2881">
        <row r="3">
          <cell r="F3">
            <v>36130</v>
          </cell>
        </row>
      </sheetData>
      <sheetData sheetId="2882">
        <row r="3">
          <cell r="F3">
            <v>36130</v>
          </cell>
        </row>
      </sheetData>
      <sheetData sheetId="2883">
        <row r="3">
          <cell r="F3">
            <v>36130</v>
          </cell>
        </row>
      </sheetData>
      <sheetData sheetId="2884">
        <row r="3">
          <cell r="F3">
            <v>36130</v>
          </cell>
        </row>
      </sheetData>
      <sheetData sheetId="2885">
        <row r="3">
          <cell r="F3">
            <v>36130</v>
          </cell>
        </row>
      </sheetData>
      <sheetData sheetId="2886">
        <row r="3">
          <cell r="F3">
            <v>36130</v>
          </cell>
        </row>
      </sheetData>
      <sheetData sheetId="2887">
        <row r="3">
          <cell r="F3">
            <v>36130</v>
          </cell>
        </row>
      </sheetData>
      <sheetData sheetId="2888">
        <row r="3">
          <cell r="F3">
            <v>36130</v>
          </cell>
        </row>
      </sheetData>
      <sheetData sheetId="2889">
        <row r="3">
          <cell r="F3">
            <v>36130</v>
          </cell>
        </row>
      </sheetData>
      <sheetData sheetId="2890">
        <row r="3">
          <cell r="F3">
            <v>36130</v>
          </cell>
        </row>
      </sheetData>
      <sheetData sheetId="2891">
        <row r="3">
          <cell r="F3">
            <v>36130</v>
          </cell>
        </row>
      </sheetData>
      <sheetData sheetId="2892">
        <row r="3">
          <cell r="F3">
            <v>36130</v>
          </cell>
        </row>
      </sheetData>
      <sheetData sheetId="2893">
        <row r="3">
          <cell r="F3">
            <v>36130</v>
          </cell>
        </row>
      </sheetData>
      <sheetData sheetId="2894">
        <row r="3">
          <cell r="F3">
            <v>36130</v>
          </cell>
        </row>
      </sheetData>
      <sheetData sheetId="2895">
        <row r="3">
          <cell r="F3">
            <v>36130</v>
          </cell>
        </row>
      </sheetData>
      <sheetData sheetId="2896">
        <row r="3">
          <cell r="F3">
            <v>36130</v>
          </cell>
        </row>
      </sheetData>
      <sheetData sheetId="2897">
        <row r="3">
          <cell r="F3">
            <v>36130</v>
          </cell>
        </row>
      </sheetData>
      <sheetData sheetId="2898" refreshError="1"/>
      <sheetData sheetId="2899">
        <row r="3">
          <cell r="F3">
            <v>36130</v>
          </cell>
        </row>
      </sheetData>
      <sheetData sheetId="2900" refreshError="1"/>
      <sheetData sheetId="2901">
        <row r="3">
          <cell r="F3">
            <v>36130</v>
          </cell>
        </row>
      </sheetData>
      <sheetData sheetId="2902">
        <row r="3">
          <cell r="F3">
            <v>36130</v>
          </cell>
        </row>
      </sheetData>
      <sheetData sheetId="2903">
        <row r="3">
          <cell r="F3">
            <v>36130</v>
          </cell>
        </row>
      </sheetData>
      <sheetData sheetId="2904">
        <row r="3">
          <cell r="F3">
            <v>36130</v>
          </cell>
        </row>
      </sheetData>
      <sheetData sheetId="2905">
        <row r="3">
          <cell r="F3">
            <v>36130</v>
          </cell>
        </row>
      </sheetData>
      <sheetData sheetId="2906">
        <row r="3">
          <cell r="F3">
            <v>36130</v>
          </cell>
        </row>
      </sheetData>
      <sheetData sheetId="2907">
        <row r="3">
          <cell r="F3">
            <v>0</v>
          </cell>
        </row>
      </sheetData>
      <sheetData sheetId="2908">
        <row r="3">
          <cell r="F3">
            <v>36130</v>
          </cell>
        </row>
      </sheetData>
      <sheetData sheetId="2909">
        <row r="3">
          <cell r="F3">
            <v>0</v>
          </cell>
        </row>
      </sheetData>
      <sheetData sheetId="2910">
        <row r="3">
          <cell r="F3">
            <v>36130</v>
          </cell>
        </row>
      </sheetData>
      <sheetData sheetId="2911">
        <row r="3">
          <cell r="F3">
            <v>36130</v>
          </cell>
        </row>
      </sheetData>
      <sheetData sheetId="2912">
        <row r="3">
          <cell r="F3">
            <v>0</v>
          </cell>
        </row>
      </sheetData>
      <sheetData sheetId="2913">
        <row r="3">
          <cell r="F3">
            <v>36130</v>
          </cell>
        </row>
      </sheetData>
      <sheetData sheetId="2914">
        <row r="3">
          <cell r="F3">
            <v>36130</v>
          </cell>
        </row>
      </sheetData>
      <sheetData sheetId="2915">
        <row r="3">
          <cell r="F3">
            <v>36130</v>
          </cell>
        </row>
      </sheetData>
      <sheetData sheetId="2916">
        <row r="3">
          <cell r="F3">
            <v>36130</v>
          </cell>
        </row>
      </sheetData>
      <sheetData sheetId="2917">
        <row r="3">
          <cell r="F3">
            <v>36130</v>
          </cell>
        </row>
      </sheetData>
      <sheetData sheetId="2918">
        <row r="3">
          <cell r="F3">
            <v>36130</v>
          </cell>
        </row>
      </sheetData>
      <sheetData sheetId="2919">
        <row r="3">
          <cell r="F3">
            <v>36130</v>
          </cell>
        </row>
      </sheetData>
      <sheetData sheetId="2920">
        <row r="3">
          <cell r="F3">
            <v>36130</v>
          </cell>
        </row>
      </sheetData>
      <sheetData sheetId="2921">
        <row r="3">
          <cell r="F3">
            <v>36130</v>
          </cell>
        </row>
      </sheetData>
      <sheetData sheetId="2922">
        <row r="3">
          <cell r="F3">
            <v>36130</v>
          </cell>
        </row>
      </sheetData>
      <sheetData sheetId="2923">
        <row r="3">
          <cell r="F3">
            <v>36130</v>
          </cell>
        </row>
      </sheetData>
      <sheetData sheetId="2924">
        <row r="3">
          <cell r="F3">
            <v>36130</v>
          </cell>
        </row>
      </sheetData>
      <sheetData sheetId="2925">
        <row r="3">
          <cell r="F3">
            <v>36130</v>
          </cell>
        </row>
      </sheetData>
      <sheetData sheetId="2926">
        <row r="3">
          <cell r="F3">
            <v>36130</v>
          </cell>
        </row>
      </sheetData>
      <sheetData sheetId="2927">
        <row r="3">
          <cell r="F3">
            <v>36130</v>
          </cell>
        </row>
      </sheetData>
      <sheetData sheetId="2928">
        <row r="3">
          <cell r="F3">
            <v>36130</v>
          </cell>
        </row>
      </sheetData>
      <sheetData sheetId="2929">
        <row r="3">
          <cell r="F3">
            <v>36130</v>
          </cell>
        </row>
      </sheetData>
      <sheetData sheetId="2930">
        <row r="3">
          <cell r="F3">
            <v>36130</v>
          </cell>
        </row>
      </sheetData>
      <sheetData sheetId="2931">
        <row r="3">
          <cell r="F3">
            <v>36130</v>
          </cell>
        </row>
      </sheetData>
      <sheetData sheetId="2932">
        <row r="3">
          <cell r="F3">
            <v>36130</v>
          </cell>
        </row>
      </sheetData>
      <sheetData sheetId="2933">
        <row r="3">
          <cell r="F3">
            <v>36130</v>
          </cell>
        </row>
      </sheetData>
      <sheetData sheetId="2934">
        <row r="3">
          <cell r="F3">
            <v>36130</v>
          </cell>
        </row>
      </sheetData>
      <sheetData sheetId="2935">
        <row r="3">
          <cell r="F3">
            <v>36130</v>
          </cell>
        </row>
      </sheetData>
      <sheetData sheetId="2936">
        <row r="3">
          <cell r="F3">
            <v>36130</v>
          </cell>
        </row>
      </sheetData>
      <sheetData sheetId="2937">
        <row r="3">
          <cell r="F3">
            <v>36130</v>
          </cell>
        </row>
      </sheetData>
      <sheetData sheetId="2938">
        <row r="3">
          <cell r="F3">
            <v>36130</v>
          </cell>
        </row>
      </sheetData>
      <sheetData sheetId="2939">
        <row r="3">
          <cell r="F3">
            <v>36130</v>
          </cell>
        </row>
      </sheetData>
      <sheetData sheetId="2940">
        <row r="3">
          <cell r="F3">
            <v>36130</v>
          </cell>
        </row>
      </sheetData>
      <sheetData sheetId="2941">
        <row r="3">
          <cell r="F3">
            <v>36130</v>
          </cell>
        </row>
      </sheetData>
      <sheetData sheetId="2942">
        <row r="3">
          <cell r="F3">
            <v>36130</v>
          </cell>
        </row>
      </sheetData>
      <sheetData sheetId="2943">
        <row r="3">
          <cell r="F3">
            <v>36130</v>
          </cell>
        </row>
      </sheetData>
      <sheetData sheetId="2944">
        <row r="3">
          <cell r="F3">
            <v>36130</v>
          </cell>
        </row>
      </sheetData>
      <sheetData sheetId="2945">
        <row r="3">
          <cell r="F3">
            <v>36130</v>
          </cell>
        </row>
      </sheetData>
      <sheetData sheetId="2946">
        <row r="3">
          <cell r="F3">
            <v>36130</v>
          </cell>
        </row>
      </sheetData>
      <sheetData sheetId="2947">
        <row r="3">
          <cell r="F3">
            <v>36130</v>
          </cell>
        </row>
      </sheetData>
      <sheetData sheetId="2948">
        <row r="3">
          <cell r="F3">
            <v>36130</v>
          </cell>
        </row>
      </sheetData>
      <sheetData sheetId="2949">
        <row r="3">
          <cell r="F3">
            <v>36130</v>
          </cell>
        </row>
      </sheetData>
      <sheetData sheetId="2950">
        <row r="3">
          <cell r="F3">
            <v>36130</v>
          </cell>
        </row>
      </sheetData>
      <sheetData sheetId="2951">
        <row r="3">
          <cell r="F3">
            <v>36130</v>
          </cell>
        </row>
      </sheetData>
      <sheetData sheetId="2952">
        <row r="3">
          <cell r="F3">
            <v>36130</v>
          </cell>
        </row>
      </sheetData>
      <sheetData sheetId="2953">
        <row r="3">
          <cell r="F3">
            <v>36130</v>
          </cell>
        </row>
      </sheetData>
      <sheetData sheetId="2954">
        <row r="3">
          <cell r="F3">
            <v>36130</v>
          </cell>
        </row>
      </sheetData>
      <sheetData sheetId="2955">
        <row r="3">
          <cell r="F3">
            <v>36130</v>
          </cell>
        </row>
      </sheetData>
      <sheetData sheetId="2956">
        <row r="3">
          <cell r="F3">
            <v>36130</v>
          </cell>
        </row>
      </sheetData>
      <sheetData sheetId="2957">
        <row r="3">
          <cell r="F3">
            <v>36130</v>
          </cell>
        </row>
      </sheetData>
      <sheetData sheetId="2958">
        <row r="3">
          <cell r="F3">
            <v>36130</v>
          </cell>
        </row>
      </sheetData>
      <sheetData sheetId="2959">
        <row r="3">
          <cell r="F3">
            <v>36130</v>
          </cell>
        </row>
      </sheetData>
      <sheetData sheetId="2960">
        <row r="3">
          <cell r="F3">
            <v>36130</v>
          </cell>
        </row>
      </sheetData>
      <sheetData sheetId="2961">
        <row r="3">
          <cell r="F3">
            <v>36130</v>
          </cell>
        </row>
      </sheetData>
      <sheetData sheetId="2962">
        <row r="3">
          <cell r="F3">
            <v>36130</v>
          </cell>
        </row>
      </sheetData>
      <sheetData sheetId="2963">
        <row r="3">
          <cell r="F3">
            <v>36130</v>
          </cell>
        </row>
      </sheetData>
      <sheetData sheetId="2964">
        <row r="3">
          <cell r="F3">
            <v>36130</v>
          </cell>
        </row>
      </sheetData>
      <sheetData sheetId="2965">
        <row r="3">
          <cell r="F3">
            <v>36130</v>
          </cell>
        </row>
      </sheetData>
      <sheetData sheetId="2966">
        <row r="3">
          <cell r="F3">
            <v>36130</v>
          </cell>
        </row>
      </sheetData>
      <sheetData sheetId="2967">
        <row r="3">
          <cell r="F3">
            <v>36130</v>
          </cell>
        </row>
      </sheetData>
      <sheetData sheetId="2968">
        <row r="3">
          <cell r="F3">
            <v>0</v>
          </cell>
        </row>
      </sheetData>
      <sheetData sheetId="2969">
        <row r="3">
          <cell r="F3">
            <v>36130</v>
          </cell>
        </row>
      </sheetData>
      <sheetData sheetId="2970">
        <row r="3">
          <cell r="F3">
            <v>36130</v>
          </cell>
        </row>
      </sheetData>
      <sheetData sheetId="2971">
        <row r="3">
          <cell r="F3">
            <v>36130</v>
          </cell>
        </row>
      </sheetData>
      <sheetData sheetId="2972">
        <row r="3">
          <cell r="F3">
            <v>36130</v>
          </cell>
        </row>
      </sheetData>
      <sheetData sheetId="2973">
        <row r="3">
          <cell r="F3">
            <v>36130</v>
          </cell>
        </row>
      </sheetData>
      <sheetData sheetId="2974">
        <row r="3">
          <cell r="F3">
            <v>36130</v>
          </cell>
        </row>
      </sheetData>
      <sheetData sheetId="2975">
        <row r="3">
          <cell r="F3">
            <v>36130</v>
          </cell>
        </row>
      </sheetData>
      <sheetData sheetId="2976">
        <row r="3">
          <cell r="F3">
            <v>36130</v>
          </cell>
        </row>
      </sheetData>
      <sheetData sheetId="2977">
        <row r="3">
          <cell r="F3">
            <v>36130</v>
          </cell>
        </row>
      </sheetData>
      <sheetData sheetId="2978">
        <row r="3">
          <cell r="F3">
            <v>36130</v>
          </cell>
        </row>
      </sheetData>
      <sheetData sheetId="2979">
        <row r="3">
          <cell r="F3">
            <v>0</v>
          </cell>
        </row>
      </sheetData>
      <sheetData sheetId="2980">
        <row r="3">
          <cell r="F3">
            <v>36130</v>
          </cell>
        </row>
      </sheetData>
      <sheetData sheetId="2981">
        <row r="3">
          <cell r="F3">
            <v>36130</v>
          </cell>
        </row>
      </sheetData>
      <sheetData sheetId="2982">
        <row r="3">
          <cell r="F3">
            <v>36130</v>
          </cell>
        </row>
      </sheetData>
      <sheetData sheetId="2983">
        <row r="3">
          <cell r="F3">
            <v>36130</v>
          </cell>
        </row>
      </sheetData>
      <sheetData sheetId="2984">
        <row r="3">
          <cell r="F3">
            <v>36130</v>
          </cell>
        </row>
      </sheetData>
      <sheetData sheetId="2985">
        <row r="3">
          <cell r="F3">
            <v>36130</v>
          </cell>
        </row>
      </sheetData>
      <sheetData sheetId="2986">
        <row r="3">
          <cell r="F3">
            <v>36130</v>
          </cell>
        </row>
      </sheetData>
      <sheetData sheetId="2987">
        <row r="3">
          <cell r="F3">
            <v>36130</v>
          </cell>
        </row>
      </sheetData>
      <sheetData sheetId="2988">
        <row r="3">
          <cell r="F3">
            <v>36130</v>
          </cell>
        </row>
      </sheetData>
      <sheetData sheetId="2989">
        <row r="3">
          <cell r="F3">
            <v>36130</v>
          </cell>
        </row>
      </sheetData>
      <sheetData sheetId="2990">
        <row r="3">
          <cell r="F3">
            <v>36130</v>
          </cell>
        </row>
      </sheetData>
      <sheetData sheetId="2991">
        <row r="3">
          <cell r="F3">
            <v>36130</v>
          </cell>
        </row>
      </sheetData>
      <sheetData sheetId="2992">
        <row r="3">
          <cell r="F3">
            <v>36130</v>
          </cell>
        </row>
      </sheetData>
      <sheetData sheetId="2993">
        <row r="3">
          <cell r="F3">
            <v>36130</v>
          </cell>
        </row>
      </sheetData>
      <sheetData sheetId="2994">
        <row r="3">
          <cell r="F3">
            <v>36130</v>
          </cell>
        </row>
      </sheetData>
      <sheetData sheetId="2995">
        <row r="3">
          <cell r="F3">
            <v>36130</v>
          </cell>
        </row>
      </sheetData>
      <sheetData sheetId="2996">
        <row r="3">
          <cell r="F3">
            <v>36130</v>
          </cell>
        </row>
      </sheetData>
      <sheetData sheetId="2997">
        <row r="3">
          <cell r="F3">
            <v>36130</v>
          </cell>
        </row>
      </sheetData>
      <sheetData sheetId="2998">
        <row r="3">
          <cell r="F3">
            <v>36130</v>
          </cell>
        </row>
      </sheetData>
      <sheetData sheetId="2999">
        <row r="3">
          <cell r="F3">
            <v>36130</v>
          </cell>
        </row>
      </sheetData>
      <sheetData sheetId="3000">
        <row r="3">
          <cell r="F3">
            <v>36130</v>
          </cell>
        </row>
      </sheetData>
      <sheetData sheetId="3001">
        <row r="3">
          <cell r="F3">
            <v>36130</v>
          </cell>
        </row>
      </sheetData>
      <sheetData sheetId="3002">
        <row r="3">
          <cell r="F3">
            <v>36130</v>
          </cell>
        </row>
      </sheetData>
      <sheetData sheetId="3003">
        <row r="3">
          <cell r="F3">
            <v>36130</v>
          </cell>
        </row>
      </sheetData>
      <sheetData sheetId="3004">
        <row r="3">
          <cell r="F3">
            <v>36130</v>
          </cell>
        </row>
      </sheetData>
      <sheetData sheetId="3005">
        <row r="3">
          <cell r="F3">
            <v>36130</v>
          </cell>
        </row>
      </sheetData>
      <sheetData sheetId="3006">
        <row r="3">
          <cell r="F3">
            <v>36130</v>
          </cell>
        </row>
      </sheetData>
      <sheetData sheetId="3007">
        <row r="3">
          <cell r="F3">
            <v>36130</v>
          </cell>
        </row>
      </sheetData>
      <sheetData sheetId="3008">
        <row r="3">
          <cell r="F3">
            <v>36130</v>
          </cell>
        </row>
      </sheetData>
      <sheetData sheetId="3009">
        <row r="3">
          <cell r="F3">
            <v>36130</v>
          </cell>
        </row>
      </sheetData>
      <sheetData sheetId="3010">
        <row r="3">
          <cell r="F3">
            <v>36130</v>
          </cell>
        </row>
      </sheetData>
      <sheetData sheetId="3011">
        <row r="3">
          <cell r="F3">
            <v>36130</v>
          </cell>
        </row>
      </sheetData>
      <sheetData sheetId="3012">
        <row r="3">
          <cell r="F3">
            <v>36130</v>
          </cell>
        </row>
      </sheetData>
      <sheetData sheetId="3013">
        <row r="3">
          <cell r="F3">
            <v>36130</v>
          </cell>
        </row>
      </sheetData>
      <sheetData sheetId="3014">
        <row r="3">
          <cell r="F3">
            <v>36130</v>
          </cell>
        </row>
      </sheetData>
      <sheetData sheetId="3015">
        <row r="3">
          <cell r="F3">
            <v>36130</v>
          </cell>
        </row>
      </sheetData>
      <sheetData sheetId="3016">
        <row r="3">
          <cell r="F3">
            <v>36130</v>
          </cell>
        </row>
      </sheetData>
      <sheetData sheetId="3017">
        <row r="3">
          <cell r="F3">
            <v>36130</v>
          </cell>
        </row>
      </sheetData>
      <sheetData sheetId="3018">
        <row r="3">
          <cell r="F3">
            <v>36130</v>
          </cell>
        </row>
      </sheetData>
      <sheetData sheetId="3019">
        <row r="3">
          <cell r="F3">
            <v>36130</v>
          </cell>
        </row>
      </sheetData>
      <sheetData sheetId="3020">
        <row r="3">
          <cell r="F3">
            <v>36130</v>
          </cell>
        </row>
      </sheetData>
      <sheetData sheetId="3021">
        <row r="3">
          <cell r="F3">
            <v>36130</v>
          </cell>
        </row>
      </sheetData>
      <sheetData sheetId="3022">
        <row r="3">
          <cell r="F3">
            <v>36130</v>
          </cell>
        </row>
      </sheetData>
      <sheetData sheetId="3023">
        <row r="3">
          <cell r="F3">
            <v>36130</v>
          </cell>
        </row>
      </sheetData>
      <sheetData sheetId="3024">
        <row r="3">
          <cell r="F3">
            <v>36130</v>
          </cell>
        </row>
      </sheetData>
      <sheetData sheetId="3025">
        <row r="3">
          <cell r="F3">
            <v>36130</v>
          </cell>
        </row>
      </sheetData>
      <sheetData sheetId="3026">
        <row r="3">
          <cell r="F3">
            <v>36130</v>
          </cell>
        </row>
      </sheetData>
      <sheetData sheetId="3027">
        <row r="3">
          <cell r="F3">
            <v>36130</v>
          </cell>
        </row>
      </sheetData>
      <sheetData sheetId="3028">
        <row r="3">
          <cell r="F3">
            <v>36130</v>
          </cell>
        </row>
      </sheetData>
      <sheetData sheetId="3029">
        <row r="3">
          <cell r="F3">
            <v>36130</v>
          </cell>
        </row>
      </sheetData>
      <sheetData sheetId="3030">
        <row r="3">
          <cell r="F3">
            <v>36130</v>
          </cell>
        </row>
      </sheetData>
      <sheetData sheetId="3031">
        <row r="3">
          <cell r="F3">
            <v>36130</v>
          </cell>
        </row>
      </sheetData>
      <sheetData sheetId="3032">
        <row r="3">
          <cell r="F3">
            <v>36130</v>
          </cell>
        </row>
      </sheetData>
      <sheetData sheetId="3033">
        <row r="3">
          <cell r="F3">
            <v>36130</v>
          </cell>
        </row>
      </sheetData>
      <sheetData sheetId="3034">
        <row r="3">
          <cell r="F3">
            <v>36130</v>
          </cell>
        </row>
      </sheetData>
      <sheetData sheetId="3035">
        <row r="3">
          <cell r="F3">
            <v>0</v>
          </cell>
        </row>
      </sheetData>
      <sheetData sheetId="3036">
        <row r="3">
          <cell r="F3">
            <v>36130</v>
          </cell>
        </row>
      </sheetData>
      <sheetData sheetId="3037">
        <row r="3">
          <cell r="F3">
            <v>36130</v>
          </cell>
        </row>
      </sheetData>
      <sheetData sheetId="3038">
        <row r="3">
          <cell r="F3">
            <v>36130</v>
          </cell>
        </row>
      </sheetData>
      <sheetData sheetId="3039">
        <row r="3">
          <cell r="F3">
            <v>36130</v>
          </cell>
        </row>
      </sheetData>
      <sheetData sheetId="3040">
        <row r="3">
          <cell r="F3">
            <v>36130</v>
          </cell>
        </row>
      </sheetData>
      <sheetData sheetId="3041">
        <row r="3">
          <cell r="F3">
            <v>36130</v>
          </cell>
        </row>
      </sheetData>
      <sheetData sheetId="3042">
        <row r="3">
          <cell r="F3">
            <v>36130</v>
          </cell>
        </row>
      </sheetData>
      <sheetData sheetId="3043">
        <row r="3">
          <cell r="F3">
            <v>36130</v>
          </cell>
        </row>
      </sheetData>
      <sheetData sheetId="3044">
        <row r="3">
          <cell r="F3">
            <v>36130</v>
          </cell>
        </row>
      </sheetData>
      <sheetData sheetId="3045">
        <row r="3">
          <cell r="F3">
            <v>36130</v>
          </cell>
        </row>
      </sheetData>
      <sheetData sheetId="3046">
        <row r="3">
          <cell r="F3">
            <v>36130</v>
          </cell>
        </row>
      </sheetData>
      <sheetData sheetId="3047">
        <row r="3">
          <cell r="F3">
            <v>36130</v>
          </cell>
        </row>
      </sheetData>
      <sheetData sheetId="3048">
        <row r="3">
          <cell r="F3">
            <v>36130</v>
          </cell>
        </row>
      </sheetData>
      <sheetData sheetId="3049">
        <row r="3">
          <cell r="F3">
            <v>36130</v>
          </cell>
        </row>
      </sheetData>
      <sheetData sheetId="3050">
        <row r="3">
          <cell r="F3">
            <v>36130</v>
          </cell>
        </row>
      </sheetData>
      <sheetData sheetId="3051">
        <row r="3">
          <cell r="F3">
            <v>36130</v>
          </cell>
        </row>
      </sheetData>
      <sheetData sheetId="3052">
        <row r="3">
          <cell r="F3">
            <v>36130</v>
          </cell>
        </row>
      </sheetData>
      <sheetData sheetId="3053">
        <row r="3">
          <cell r="F3">
            <v>36130</v>
          </cell>
        </row>
      </sheetData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>
        <row r="3">
          <cell r="F3">
            <v>0</v>
          </cell>
        </row>
      </sheetData>
      <sheetData sheetId="3064">
        <row r="3">
          <cell r="F3">
            <v>36130</v>
          </cell>
        </row>
      </sheetData>
      <sheetData sheetId="3065">
        <row r="3">
          <cell r="F3">
            <v>36130</v>
          </cell>
        </row>
      </sheetData>
      <sheetData sheetId="3066">
        <row r="3">
          <cell r="F3">
            <v>0</v>
          </cell>
        </row>
      </sheetData>
      <sheetData sheetId="3067">
        <row r="3">
          <cell r="F3">
            <v>36130</v>
          </cell>
        </row>
      </sheetData>
      <sheetData sheetId="3068">
        <row r="3">
          <cell r="F3">
            <v>36130</v>
          </cell>
        </row>
      </sheetData>
      <sheetData sheetId="3069">
        <row r="3">
          <cell r="F3">
            <v>0</v>
          </cell>
        </row>
      </sheetData>
      <sheetData sheetId="3070">
        <row r="3">
          <cell r="F3">
            <v>0</v>
          </cell>
        </row>
      </sheetData>
      <sheetData sheetId="3071">
        <row r="3">
          <cell r="F3">
            <v>36130</v>
          </cell>
        </row>
      </sheetData>
      <sheetData sheetId="3072">
        <row r="3">
          <cell r="F3">
            <v>36130</v>
          </cell>
        </row>
      </sheetData>
      <sheetData sheetId="3073">
        <row r="3">
          <cell r="F3">
            <v>0</v>
          </cell>
        </row>
      </sheetData>
      <sheetData sheetId="3074">
        <row r="3">
          <cell r="F3">
            <v>36130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3">
          <cell r="F3">
            <v>36130</v>
          </cell>
        </row>
      </sheetData>
      <sheetData sheetId="3082">
        <row r="3">
          <cell r="F3">
            <v>36130</v>
          </cell>
        </row>
      </sheetData>
      <sheetData sheetId="3083">
        <row r="3">
          <cell r="F3">
            <v>36130</v>
          </cell>
        </row>
      </sheetData>
      <sheetData sheetId="3084">
        <row r="3">
          <cell r="F3">
            <v>36130</v>
          </cell>
        </row>
      </sheetData>
      <sheetData sheetId="3085">
        <row r="3">
          <cell r="F3">
            <v>36130</v>
          </cell>
        </row>
      </sheetData>
      <sheetData sheetId="3086">
        <row r="3">
          <cell r="F3">
            <v>36130</v>
          </cell>
        </row>
      </sheetData>
      <sheetData sheetId="3087">
        <row r="3">
          <cell r="F3">
            <v>36130</v>
          </cell>
        </row>
      </sheetData>
      <sheetData sheetId="3088">
        <row r="3">
          <cell r="F3">
            <v>36130</v>
          </cell>
        </row>
      </sheetData>
      <sheetData sheetId="3089">
        <row r="3">
          <cell r="F3">
            <v>36130</v>
          </cell>
        </row>
      </sheetData>
      <sheetData sheetId="3090">
        <row r="3">
          <cell r="F3">
            <v>36130</v>
          </cell>
        </row>
      </sheetData>
      <sheetData sheetId="3091">
        <row r="3">
          <cell r="F3">
            <v>36130</v>
          </cell>
        </row>
      </sheetData>
      <sheetData sheetId="3092">
        <row r="3">
          <cell r="F3">
            <v>36130</v>
          </cell>
        </row>
      </sheetData>
      <sheetData sheetId="3093">
        <row r="3">
          <cell r="F3">
            <v>36130</v>
          </cell>
        </row>
      </sheetData>
      <sheetData sheetId="3094">
        <row r="3">
          <cell r="F3">
            <v>36130</v>
          </cell>
        </row>
      </sheetData>
      <sheetData sheetId="3095">
        <row r="3">
          <cell r="F3">
            <v>36130</v>
          </cell>
        </row>
      </sheetData>
      <sheetData sheetId="3096">
        <row r="3">
          <cell r="F3">
            <v>36130</v>
          </cell>
        </row>
      </sheetData>
      <sheetData sheetId="3097">
        <row r="3">
          <cell r="F3">
            <v>36130</v>
          </cell>
        </row>
      </sheetData>
      <sheetData sheetId="3098">
        <row r="3">
          <cell r="F3">
            <v>36130</v>
          </cell>
        </row>
      </sheetData>
      <sheetData sheetId="3099">
        <row r="3">
          <cell r="F3">
            <v>36130</v>
          </cell>
        </row>
      </sheetData>
      <sheetData sheetId="3100">
        <row r="3">
          <cell r="F3">
            <v>36130</v>
          </cell>
        </row>
      </sheetData>
      <sheetData sheetId="3101">
        <row r="3">
          <cell r="F3">
            <v>36130</v>
          </cell>
        </row>
      </sheetData>
      <sheetData sheetId="3102">
        <row r="3">
          <cell r="F3">
            <v>36130</v>
          </cell>
        </row>
      </sheetData>
      <sheetData sheetId="3103">
        <row r="3">
          <cell r="F3">
            <v>36130</v>
          </cell>
        </row>
      </sheetData>
      <sheetData sheetId="3104">
        <row r="3">
          <cell r="F3">
            <v>36130</v>
          </cell>
        </row>
      </sheetData>
      <sheetData sheetId="3105">
        <row r="3">
          <cell r="F3">
            <v>36130</v>
          </cell>
        </row>
      </sheetData>
      <sheetData sheetId="3106">
        <row r="3">
          <cell r="F3">
            <v>36130</v>
          </cell>
        </row>
      </sheetData>
      <sheetData sheetId="3107">
        <row r="3">
          <cell r="F3">
            <v>36130</v>
          </cell>
        </row>
      </sheetData>
      <sheetData sheetId="3108">
        <row r="3">
          <cell r="F3">
            <v>36130</v>
          </cell>
        </row>
      </sheetData>
      <sheetData sheetId="3109">
        <row r="3">
          <cell r="F3">
            <v>36130</v>
          </cell>
        </row>
      </sheetData>
      <sheetData sheetId="3110">
        <row r="3">
          <cell r="F3">
            <v>36130</v>
          </cell>
        </row>
      </sheetData>
      <sheetData sheetId="3111">
        <row r="3">
          <cell r="F3">
            <v>36130</v>
          </cell>
        </row>
      </sheetData>
      <sheetData sheetId="3112">
        <row r="3">
          <cell r="F3">
            <v>36130</v>
          </cell>
        </row>
      </sheetData>
      <sheetData sheetId="3113">
        <row r="3">
          <cell r="F3">
            <v>36130</v>
          </cell>
        </row>
      </sheetData>
      <sheetData sheetId="3114">
        <row r="3">
          <cell r="F3">
            <v>36130</v>
          </cell>
        </row>
      </sheetData>
      <sheetData sheetId="3115">
        <row r="3">
          <cell r="F3">
            <v>36130</v>
          </cell>
        </row>
      </sheetData>
      <sheetData sheetId="3116">
        <row r="3">
          <cell r="F3">
            <v>36130</v>
          </cell>
        </row>
      </sheetData>
      <sheetData sheetId="3117">
        <row r="3">
          <cell r="F3">
            <v>36130</v>
          </cell>
        </row>
      </sheetData>
      <sheetData sheetId="3118">
        <row r="3">
          <cell r="F3">
            <v>36130</v>
          </cell>
        </row>
      </sheetData>
      <sheetData sheetId="3119">
        <row r="3">
          <cell r="F3">
            <v>36130</v>
          </cell>
        </row>
      </sheetData>
      <sheetData sheetId="3120">
        <row r="3">
          <cell r="F3">
            <v>36130</v>
          </cell>
        </row>
      </sheetData>
      <sheetData sheetId="3121">
        <row r="3">
          <cell r="F3">
            <v>36130</v>
          </cell>
        </row>
      </sheetData>
      <sheetData sheetId="3122">
        <row r="3">
          <cell r="F3">
            <v>36130</v>
          </cell>
        </row>
      </sheetData>
      <sheetData sheetId="3123">
        <row r="3">
          <cell r="F3">
            <v>36130</v>
          </cell>
        </row>
      </sheetData>
      <sheetData sheetId="3124">
        <row r="3">
          <cell r="F3">
            <v>36130</v>
          </cell>
        </row>
      </sheetData>
      <sheetData sheetId="3125">
        <row r="3">
          <cell r="F3">
            <v>36130</v>
          </cell>
        </row>
      </sheetData>
      <sheetData sheetId="3126">
        <row r="3">
          <cell r="F3">
            <v>36130</v>
          </cell>
        </row>
      </sheetData>
      <sheetData sheetId="3127">
        <row r="3">
          <cell r="F3">
            <v>36130</v>
          </cell>
        </row>
      </sheetData>
      <sheetData sheetId="3128">
        <row r="3">
          <cell r="F3">
            <v>36130</v>
          </cell>
        </row>
      </sheetData>
      <sheetData sheetId="3129">
        <row r="3">
          <cell r="F3">
            <v>36130</v>
          </cell>
        </row>
      </sheetData>
      <sheetData sheetId="3130">
        <row r="3">
          <cell r="F3">
            <v>36130</v>
          </cell>
        </row>
      </sheetData>
      <sheetData sheetId="3131">
        <row r="3">
          <cell r="F3">
            <v>36130</v>
          </cell>
        </row>
      </sheetData>
      <sheetData sheetId="3132">
        <row r="3">
          <cell r="F3">
            <v>36130</v>
          </cell>
        </row>
      </sheetData>
      <sheetData sheetId="3133">
        <row r="3">
          <cell r="F3">
            <v>36130</v>
          </cell>
        </row>
      </sheetData>
      <sheetData sheetId="3134">
        <row r="3">
          <cell r="F3">
            <v>36130</v>
          </cell>
        </row>
      </sheetData>
      <sheetData sheetId="3135">
        <row r="3">
          <cell r="F3">
            <v>36130</v>
          </cell>
        </row>
      </sheetData>
      <sheetData sheetId="3136">
        <row r="3">
          <cell r="F3">
            <v>36130</v>
          </cell>
        </row>
      </sheetData>
      <sheetData sheetId="3137">
        <row r="3">
          <cell r="F3">
            <v>36130</v>
          </cell>
        </row>
      </sheetData>
      <sheetData sheetId="3138">
        <row r="3">
          <cell r="F3">
            <v>36130</v>
          </cell>
        </row>
      </sheetData>
      <sheetData sheetId="3139">
        <row r="3">
          <cell r="F3">
            <v>36130</v>
          </cell>
        </row>
      </sheetData>
      <sheetData sheetId="3140">
        <row r="3">
          <cell r="F3">
            <v>36130</v>
          </cell>
        </row>
      </sheetData>
      <sheetData sheetId="3141">
        <row r="3">
          <cell r="F3">
            <v>36130</v>
          </cell>
        </row>
      </sheetData>
      <sheetData sheetId="3142">
        <row r="3">
          <cell r="F3">
            <v>36130</v>
          </cell>
        </row>
      </sheetData>
      <sheetData sheetId="3143">
        <row r="3">
          <cell r="F3">
            <v>36130</v>
          </cell>
        </row>
      </sheetData>
      <sheetData sheetId="3144">
        <row r="3">
          <cell r="F3">
            <v>36130</v>
          </cell>
        </row>
      </sheetData>
      <sheetData sheetId="3145">
        <row r="3">
          <cell r="F3">
            <v>36130</v>
          </cell>
        </row>
      </sheetData>
      <sheetData sheetId="3146">
        <row r="3">
          <cell r="F3">
            <v>36130</v>
          </cell>
        </row>
      </sheetData>
      <sheetData sheetId="3147">
        <row r="3">
          <cell r="F3">
            <v>36130</v>
          </cell>
        </row>
      </sheetData>
      <sheetData sheetId="3148">
        <row r="3">
          <cell r="F3">
            <v>36130</v>
          </cell>
        </row>
      </sheetData>
      <sheetData sheetId="3149">
        <row r="3">
          <cell r="F3">
            <v>36130</v>
          </cell>
        </row>
      </sheetData>
      <sheetData sheetId="3150">
        <row r="3">
          <cell r="F3">
            <v>36130</v>
          </cell>
        </row>
      </sheetData>
      <sheetData sheetId="3151">
        <row r="3">
          <cell r="F3">
            <v>36130</v>
          </cell>
        </row>
      </sheetData>
      <sheetData sheetId="3152">
        <row r="3">
          <cell r="F3">
            <v>36130</v>
          </cell>
        </row>
      </sheetData>
      <sheetData sheetId="3153">
        <row r="3">
          <cell r="F3">
            <v>36130</v>
          </cell>
        </row>
      </sheetData>
      <sheetData sheetId="3154">
        <row r="3">
          <cell r="F3">
            <v>36130</v>
          </cell>
        </row>
      </sheetData>
      <sheetData sheetId="3155">
        <row r="3">
          <cell r="F3">
            <v>36130</v>
          </cell>
        </row>
      </sheetData>
      <sheetData sheetId="3156">
        <row r="3">
          <cell r="F3">
            <v>36130</v>
          </cell>
        </row>
      </sheetData>
      <sheetData sheetId="3157">
        <row r="3">
          <cell r="F3">
            <v>36130</v>
          </cell>
        </row>
      </sheetData>
      <sheetData sheetId="3158">
        <row r="3">
          <cell r="F3">
            <v>36130</v>
          </cell>
        </row>
      </sheetData>
      <sheetData sheetId="3159">
        <row r="3">
          <cell r="F3">
            <v>36130</v>
          </cell>
        </row>
      </sheetData>
      <sheetData sheetId="3160">
        <row r="3">
          <cell r="F3">
            <v>36130</v>
          </cell>
        </row>
      </sheetData>
      <sheetData sheetId="3161">
        <row r="3">
          <cell r="F3">
            <v>36130</v>
          </cell>
        </row>
      </sheetData>
      <sheetData sheetId="3162">
        <row r="3">
          <cell r="F3">
            <v>36130</v>
          </cell>
        </row>
      </sheetData>
      <sheetData sheetId="3163">
        <row r="3">
          <cell r="F3">
            <v>36130</v>
          </cell>
        </row>
      </sheetData>
      <sheetData sheetId="3164">
        <row r="3">
          <cell r="F3">
            <v>36130</v>
          </cell>
        </row>
      </sheetData>
      <sheetData sheetId="3165">
        <row r="3">
          <cell r="F3">
            <v>36130</v>
          </cell>
        </row>
      </sheetData>
      <sheetData sheetId="3166">
        <row r="3">
          <cell r="F3">
            <v>36130</v>
          </cell>
        </row>
      </sheetData>
      <sheetData sheetId="3167">
        <row r="3">
          <cell r="F3">
            <v>36130</v>
          </cell>
        </row>
      </sheetData>
      <sheetData sheetId="3168">
        <row r="3">
          <cell r="F3">
            <v>36130</v>
          </cell>
        </row>
      </sheetData>
      <sheetData sheetId="3169">
        <row r="3">
          <cell r="F3">
            <v>36130</v>
          </cell>
        </row>
      </sheetData>
      <sheetData sheetId="3170">
        <row r="3">
          <cell r="F3">
            <v>36130</v>
          </cell>
        </row>
      </sheetData>
      <sheetData sheetId="3171">
        <row r="3">
          <cell r="F3">
            <v>36130</v>
          </cell>
        </row>
      </sheetData>
      <sheetData sheetId="3172">
        <row r="3">
          <cell r="F3">
            <v>36130</v>
          </cell>
        </row>
      </sheetData>
      <sheetData sheetId="3173">
        <row r="3">
          <cell r="F3">
            <v>36130</v>
          </cell>
        </row>
      </sheetData>
      <sheetData sheetId="3174">
        <row r="3">
          <cell r="F3">
            <v>36130</v>
          </cell>
        </row>
      </sheetData>
      <sheetData sheetId="3175">
        <row r="3">
          <cell r="F3">
            <v>36130</v>
          </cell>
        </row>
      </sheetData>
      <sheetData sheetId="3176">
        <row r="3">
          <cell r="F3">
            <v>36130</v>
          </cell>
        </row>
      </sheetData>
      <sheetData sheetId="3177">
        <row r="3">
          <cell r="F3">
            <v>36130</v>
          </cell>
        </row>
      </sheetData>
      <sheetData sheetId="3178">
        <row r="3">
          <cell r="F3">
            <v>36130</v>
          </cell>
        </row>
      </sheetData>
      <sheetData sheetId="3179">
        <row r="3">
          <cell r="F3">
            <v>36130</v>
          </cell>
        </row>
      </sheetData>
      <sheetData sheetId="3180">
        <row r="3">
          <cell r="F3">
            <v>36130</v>
          </cell>
        </row>
      </sheetData>
      <sheetData sheetId="3181">
        <row r="3">
          <cell r="F3">
            <v>36130</v>
          </cell>
        </row>
      </sheetData>
      <sheetData sheetId="3182">
        <row r="3">
          <cell r="F3">
            <v>36130</v>
          </cell>
        </row>
      </sheetData>
      <sheetData sheetId="3183">
        <row r="3">
          <cell r="F3">
            <v>36130</v>
          </cell>
        </row>
      </sheetData>
      <sheetData sheetId="3184">
        <row r="3">
          <cell r="F3">
            <v>36130</v>
          </cell>
        </row>
      </sheetData>
      <sheetData sheetId="3185">
        <row r="3">
          <cell r="F3">
            <v>36130</v>
          </cell>
        </row>
      </sheetData>
      <sheetData sheetId="3186">
        <row r="3">
          <cell r="F3">
            <v>36130</v>
          </cell>
        </row>
      </sheetData>
      <sheetData sheetId="3187">
        <row r="3">
          <cell r="F3">
            <v>36130</v>
          </cell>
        </row>
      </sheetData>
      <sheetData sheetId="3188">
        <row r="3">
          <cell r="F3">
            <v>36130</v>
          </cell>
        </row>
      </sheetData>
      <sheetData sheetId="3189">
        <row r="3">
          <cell r="F3">
            <v>36130</v>
          </cell>
        </row>
      </sheetData>
      <sheetData sheetId="3190">
        <row r="3">
          <cell r="F3">
            <v>36130</v>
          </cell>
        </row>
      </sheetData>
      <sheetData sheetId="3191">
        <row r="3">
          <cell r="F3">
            <v>36130</v>
          </cell>
        </row>
      </sheetData>
      <sheetData sheetId="3192">
        <row r="3">
          <cell r="F3">
            <v>36130</v>
          </cell>
        </row>
      </sheetData>
      <sheetData sheetId="3193">
        <row r="3">
          <cell r="F3">
            <v>36130</v>
          </cell>
        </row>
      </sheetData>
      <sheetData sheetId="3194">
        <row r="3">
          <cell r="F3">
            <v>36130</v>
          </cell>
        </row>
      </sheetData>
      <sheetData sheetId="3195">
        <row r="3">
          <cell r="F3">
            <v>36130</v>
          </cell>
        </row>
      </sheetData>
      <sheetData sheetId="3196">
        <row r="3">
          <cell r="F3">
            <v>36130</v>
          </cell>
        </row>
      </sheetData>
      <sheetData sheetId="3197">
        <row r="3">
          <cell r="F3">
            <v>36130</v>
          </cell>
        </row>
      </sheetData>
      <sheetData sheetId="3198">
        <row r="3">
          <cell r="F3">
            <v>36130</v>
          </cell>
        </row>
      </sheetData>
      <sheetData sheetId="3199">
        <row r="3">
          <cell r="F3">
            <v>36130</v>
          </cell>
        </row>
      </sheetData>
      <sheetData sheetId="3200">
        <row r="3">
          <cell r="F3">
            <v>36130</v>
          </cell>
        </row>
      </sheetData>
      <sheetData sheetId="3201">
        <row r="3">
          <cell r="F3">
            <v>36130</v>
          </cell>
        </row>
      </sheetData>
      <sheetData sheetId="3202">
        <row r="3">
          <cell r="F3">
            <v>36130</v>
          </cell>
        </row>
      </sheetData>
      <sheetData sheetId="3203">
        <row r="3">
          <cell r="F3">
            <v>36130</v>
          </cell>
        </row>
      </sheetData>
      <sheetData sheetId="3204">
        <row r="3">
          <cell r="F3">
            <v>36130</v>
          </cell>
        </row>
      </sheetData>
      <sheetData sheetId="3205">
        <row r="3">
          <cell r="F3">
            <v>36130</v>
          </cell>
        </row>
      </sheetData>
      <sheetData sheetId="3206">
        <row r="3">
          <cell r="F3">
            <v>36130</v>
          </cell>
        </row>
      </sheetData>
      <sheetData sheetId="3207">
        <row r="4">
          <cell r="C4">
            <v>36130</v>
          </cell>
        </row>
      </sheetData>
      <sheetData sheetId="3208">
        <row r="3">
          <cell r="F3">
            <v>36130</v>
          </cell>
        </row>
      </sheetData>
      <sheetData sheetId="3209">
        <row r="4">
          <cell r="C4">
            <v>36130</v>
          </cell>
        </row>
      </sheetData>
      <sheetData sheetId="3210">
        <row r="3">
          <cell r="F3">
            <v>36130</v>
          </cell>
        </row>
      </sheetData>
      <sheetData sheetId="3211">
        <row r="3">
          <cell r="F3">
            <v>36130</v>
          </cell>
        </row>
      </sheetData>
      <sheetData sheetId="3212">
        <row r="3">
          <cell r="F3">
            <v>36130</v>
          </cell>
        </row>
      </sheetData>
      <sheetData sheetId="3213">
        <row r="3">
          <cell r="F3">
            <v>36130</v>
          </cell>
        </row>
      </sheetData>
      <sheetData sheetId="3214">
        <row r="3">
          <cell r="F3">
            <v>36130</v>
          </cell>
        </row>
      </sheetData>
      <sheetData sheetId="3215">
        <row r="3">
          <cell r="F3">
            <v>36130</v>
          </cell>
        </row>
      </sheetData>
      <sheetData sheetId="3216">
        <row r="3">
          <cell r="F3">
            <v>36130</v>
          </cell>
        </row>
      </sheetData>
      <sheetData sheetId="3217">
        <row r="3">
          <cell r="F3">
            <v>36130</v>
          </cell>
        </row>
      </sheetData>
      <sheetData sheetId="3218">
        <row r="3">
          <cell r="F3">
            <v>36130</v>
          </cell>
        </row>
      </sheetData>
      <sheetData sheetId="3219">
        <row r="3">
          <cell r="F3">
            <v>36130</v>
          </cell>
        </row>
      </sheetData>
      <sheetData sheetId="3220">
        <row r="3">
          <cell r="F3">
            <v>36130</v>
          </cell>
        </row>
      </sheetData>
      <sheetData sheetId="3221">
        <row r="3">
          <cell r="F3">
            <v>36130</v>
          </cell>
        </row>
      </sheetData>
      <sheetData sheetId="3222" refreshError="1"/>
      <sheetData sheetId="3223" refreshError="1"/>
      <sheetData sheetId="3224" refreshError="1"/>
      <sheetData sheetId="3225">
        <row r="3">
          <cell r="F3">
            <v>36130</v>
          </cell>
        </row>
      </sheetData>
      <sheetData sheetId="3226">
        <row r="3">
          <cell r="F3">
            <v>36130</v>
          </cell>
        </row>
      </sheetData>
      <sheetData sheetId="3227">
        <row r="3">
          <cell r="F3">
            <v>36130</v>
          </cell>
        </row>
      </sheetData>
      <sheetData sheetId="3228">
        <row r="3">
          <cell r="F3">
            <v>36130</v>
          </cell>
        </row>
      </sheetData>
      <sheetData sheetId="3229">
        <row r="3">
          <cell r="F3">
            <v>36130</v>
          </cell>
        </row>
      </sheetData>
      <sheetData sheetId="3230">
        <row r="3">
          <cell r="F3">
            <v>36130</v>
          </cell>
        </row>
      </sheetData>
      <sheetData sheetId="3231">
        <row r="3">
          <cell r="F3">
            <v>36130</v>
          </cell>
        </row>
      </sheetData>
      <sheetData sheetId="3232">
        <row r="3">
          <cell r="F3">
            <v>36130</v>
          </cell>
        </row>
      </sheetData>
      <sheetData sheetId="3233">
        <row r="3">
          <cell r="F3">
            <v>36130</v>
          </cell>
        </row>
      </sheetData>
      <sheetData sheetId="3234">
        <row r="3">
          <cell r="F3">
            <v>36130</v>
          </cell>
        </row>
      </sheetData>
      <sheetData sheetId="3235">
        <row r="3">
          <cell r="F3">
            <v>36130</v>
          </cell>
        </row>
      </sheetData>
      <sheetData sheetId="3236">
        <row r="3">
          <cell r="F3">
            <v>36130</v>
          </cell>
        </row>
      </sheetData>
      <sheetData sheetId="3237">
        <row r="3">
          <cell r="F3">
            <v>36130</v>
          </cell>
        </row>
      </sheetData>
      <sheetData sheetId="3238">
        <row r="3">
          <cell r="F3">
            <v>36130</v>
          </cell>
        </row>
      </sheetData>
      <sheetData sheetId="3239">
        <row r="3">
          <cell r="F3">
            <v>36130</v>
          </cell>
        </row>
      </sheetData>
      <sheetData sheetId="3240">
        <row r="3">
          <cell r="F3">
            <v>36130</v>
          </cell>
        </row>
      </sheetData>
      <sheetData sheetId="3241">
        <row r="3">
          <cell r="F3">
            <v>36130</v>
          </cell>
        </row>
      </sheetData>
      <sheetData sheetId="3242">
        <row r="3">
          <cell r="F3">
            <v>36130</v>
          </cell>
        </row>
      </sheetData>
      <sheetData sheetId="3243">
        <row r="3">
          <cell r="F3">
            <v>36130</v>
          </cell>
        </row>
      </sheetData>
      <sheetData sheetId="3244">
        <row r="3">
          <cell r="F3">
            <v>36130</v>
          </cell>
        </row>
      </sheetData>
      <sheetData sheetId="3245">
        <row r="3">
          <cell r="F3">
            <v>36130</v>
          </cell>
        </row>
      </sheetData>
      <sheetData sheetId="3246">
        <row r="3">
          <cell r="F3">
            <v>36130</v>
          </cell>
        </row>
      </sheetData>
      <sheetData sheetId="3247">
        <row r="3">
          <cell r="F3">
            <v>36130</v>
          </cell>
        </row>
      </sheetData>
      <sheetData sheetId="3248">
        <row r="3">
          <cell r="F3">
            <v>36130</v>
          </cell>
        </row>
      </sheetData>
      <sheetData sheetId="3249">
        <row r="3">
          <cell r="F3">
            <v>36130</v>
          </cell>
        </row>
      </sheetData>
      <sheetData sheetId="3250">
        <row r="3">
          <cell r="F3">
            <v>36130</v>
          </cell>
        </row>
      </sheetData>
      <sheetData sheetId="3251">
        <row r="3">
          <cell r="F3">
            <v>36130</v>
          </cell>
        </row>
      </sheetData>
      <sheetData sheetId="3252">
        <row r="3">
          <cell r="F3">
            <v>36130</v>
          </cell>
        </row>
      </sheetData>
      <sheetData sheetId="3253">
        <row r="3">
          <cell r="F3">
            <v>36130</v>
          </cell>
        </row>
      </sheetData>
      <sheetData sheetId="3254">
        <row r="3">
          <cell r="F3">
            <v>36130</v>
          </cell>
        </row>
      </sheetData>
      <sheetData sheetId="3255">
        <row r="3">
          <cell r="F3">
            <v>36130</v>
          </cell>
        </row>
      </sheetData>
      <sheetData sheetId="3256">
        <row r="3">
          <cell r="F3">
            <v>36130</v>
          </cell>
        </row>
      </sheetData>
      <sheetData sheetId="3257">
        <row r="3">
          <cell r="F3">
            <v>36130</v>
          </cell>
        </row>
      </sheetData>
      <sheetData sheetId="3258">
        <row r="3">
          <cell r="F3">
            <v>36130</v>
          </cell>
        </row>
      </sheetData>
      <sheetData sheetId="3259">
        <row r="3">
          <cell r="F3">
            <v>36130</v>
          </cell>
        </row>
      </sheetData>
      <sheetData sheetId="3260">
        <row r="3">
          <cell r="F3">
            <v>36130</v>
          </cell>
        </row>
      </sheetData>
      <sheetData sheetId="3261">
        <row r="3">
          <cell r="F3">
            <v>36130</v>
          </cell>
        </row>
      </sheetData>
      <sheetData sheetId="3262">
        <row r="3">
          <cell r="F3">
            <v>36130</v>
          </cell>
        </row>
      </sheetData>
      <sheetData sheetId="3263">
        <row r="3">
          <cell r="F3">
            <v>36130</v>
          </cell>
        </row>
      </sheetData>
      <sheetData sheetId="3264">
        <row r="3">
          <cell r="F3">
            <v>36130</v>
          </cell>
        </row>
      </sheetData>
      <sheetData sheetId="3265">
        <row r="3">
          <cell r="F3">
            <v>36130</v>
          </cell>
        </row>
      </sheetData>
      <sheetData sheetId="3266">
        <row r="3">
          <cell r="F3">
            <v>36130</v>
          </cell>
        </row>
      </sheetData>
      <sheetData sheetId="3267">
        <row r="3">
          <cell r="F3">
            <v>36130</v>
          </cell>
        </row>
      </sheetData>
      <sheetData sheetId="3268">
        <row r="3">
          <cell r="F3">
            <v>36130</v>
          </cell>
        </row>
      </sheetData>
      <sheetData sheetId="3269">
        <row r="3">
          <cell r="F3">
            <v>36130</v>
          </cell>
        </row>
      </sheetData>
      <sheetData sheetId="3270">
        <row r="3">
          <cell r="F3">
            <v>36130</v>
          </cell>
        </row>
      </sheetData>
      <sheetData sheetId="3271">
        <row r="3">
          <cell r="F3">
            <v>36130</v>
          </cell>
        </row>
      </sheetData>
      <sheetData sheetId="3272">
        <row r="3">
          <cell r="F3">
            <v>36130</v>
          </cell>
        </row>
      </sheetData>
      <sheetData sheetId="3273">
        <row r="3">
          <cell r="F3">
            <v>36130</v>
          </cell>
        </row>
      </sheetData>
      <sheetData sheetId="3274">
        <row r="3">
          <cell r="F3">
            <v>36130</v>
          </cell>
        </row>
      </sheetData>
      <sheetData sheetId="3275">
        <row r="3">
          <cell r="F3">
            <v>36130</v>
          </cell>
        </row>
      </sheetData>
      <sheetData sheetId="3276">
        <row r="3">
          <cell r="F3">
            <v>36130</v>
          </cell>
        </row>
      </sheetData>
      <sheetData sheetId="3277">
        <row r="3">
          <cell r="F3">
            <v>36130</v>
          </cell>
        </row>
      </sheetData>
      <sheetData sheetId="3278">
        <row r="3">
          <cell r="F3">
            <v>36130</v>
          </cell>
        </row>
      </sheetData>
      <sheetData sheetId="3279">
        <row r="3">
          <cell r="F3">
            <v>36130</v>
          </cell>
        </row>
      </sheetData>
      <sheetData sheetId="3280">
        <row r="3">
          <cell r="F3">
            <v>36130</v>
          </cell>
        </row>
      </sheetData>
      <sheetData sheetId="3281">
        <row r="3">
          <cell r="F3">
            <v>36130</v>
          </cell>
        </row>
      </sheetData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>
        <row r="4">
          <cell r="C4">
            <v>36130</v>
          </cell>
        </row>
      </sheetData>
      <sheetData sheetId="3298">
        <row r="4">
          <cell r="C4">
            <v>36130</v>
          </cell>
        </row>
      </sheetData>
      <sheetData sheetId="3299">
        <row r="3">
          <cell r="F3">
            <v>36130</v>
          </cell>
        </row>
      </sheetData>
      <sheetData sheetId="3300" refreshError="1"/>
      <sheetData sheetId="3301" refreshError="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>
        <row r="4">
          <cell r="C4">
            <v>0</v>
          </cell>
        </row>
      </sheetData>
      <sheetData sheetId="3325">
        <row r="4">
          <cell r="C4">
            <v>36130</v>
          </cell>
        </row>
      </sheetData>
      <sheetData sheetId="3326">
        <row r="4">
          <cell r="C4">
            <v>36130</v>
          </cell>
        </row>
      </sheetData>
      <sheetData sheetId="3327">
        <row r="4">
          <cell r="C4">
            <v>36130</v>
          </cell>
        </row>
      </sheetData>
      <sheetData sheetId="3328">
        <row r="3">
          <cell r="F3">
            <v>36130</v>
          </cell>
        </row>
      </sheetData>
      <sheetData sheetId="3329">
        <row r="4">
          <cell r="C4">
            <v>36130</v>
          </cell>
        </row>
      </sheetData>
      <sheetData sheetId="3330">
        <row r="4">
          <cell r="C4">
            <v>36130</v>
          </cell>
        </row>
      </sheetData>
      <sheetData sheetId="3331">
        <row r="4">
          <cell r="C4">
            <v>36130</v>
          </cell>
        </row>
      </sheetData>
      <sheetData sheetId="3332">
        <row r="4">
          <cell r="C4">
            <v>36130</v>
          </cell>
        </row>
      </sheetData>
      <sheetData sheetId="3333"/>
      <sheetData sheetId="3334"/>
      <sheetData sheetId="3335">
        <row r="3">
          <cell r="F3">
            <v>36130</v>
          </cell>
        </row>
      </sheetData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3">
          <cell r="F3">
            <v>36130</v>
          </cell>
        </row>
      </sheetData>
      <sheetData sheetId="3361">
        <row r="3">
          <cell r="F3">
            <v>36130</v>
          </cell>
        </row>
      </sheetData>
      <sheetData sheetId="3362">
        <row r="3">
          <cell r="F3">
            <v>36130</v>
          </cell>
        </row>
      </sheetData>
      <sheetData sheetId="3363">
        <row r="3">
          <cell r="F3">
            <v>36130</v>
          </cell>
        </row>
      </sheetData>
      <sheetData sheetId="3364">
        <row r="3">
          <cell r="F3">
            <v>36130</v>
          </cell>
        </row>
      </sheetData>
      <sheetData sheetId="3365">
        <row r="3">
          <cell r="F3">
            <v>36130</v>
          </cell>
        </row>
      </sheetData>
      <sheetData sheetId="3366">
        <row r="3">
          <cell r="F3">
            <v>36130</v>
          </cell>
        </row>
      </sheetData>
      <sheetData sheetId="3367">
        <row r="3">
          <cell r="F3">
            <v>36130</v>
          </cell>
        </row>
      </sheetData>
      <sheetData sheetId="3368">
        <row r="3">
          <cell r="F3">
            <v>36130</v>
          </cell>
        </row>
      </sheetData>
      <sheetData sheetId="3369">
        <row r="3">
          <cell r="F3">
            <v>36130</v>
          </cell>
        </row>
      </sheetData>
      <sheetData sheetId="3370">
        <row r="3">
          <cell r="F3">
            <v>36130</v>
          </cell>
        </row>
      </sheetData>
      <sheetData sheetId="3371">
        <row r="3">
          <cell r="F3">
            <v>36130</v>
          </cell>
        </row>
      </sheetData>
      <sheetData sheetId="3372">
        <row r="3">
          <cell r="F3">
            <v>36130</v>
          </cell>
        </row>
      </sheetData>
      <sheetData sheetId="3373">
        <row r="3">
          <cell r="F3">
            <v>36130</v>
          </cell>
        </row>
      </sheetData>
      <sheetData sheetId="3374">
        <row r="3">
          <cell r="F3">
            <v>36130</v>
          </cell>
        </row>
      </sheetData>
      <sheetData sheetId="3375">
        <row r="3">
          <cell r="F3">
            <v>36130</v>
          </cell>
        </row>
      </sheetData>
      <sheetData sheetId="3376">
        <row r="3">
          <cell r="F3">
            <v>36130</v>
          </cell>
        </row>
      </sheetData>
      <sheetData sheetId="3377">
        <row r="3">
          <cell r="F3">
            <v>36130</v>
          </cell>
        </row>
      </sheetData>
      <sheetData sheetId="3378">
        <row r="3">
          <cell r="F3">
            <v>36130</v>
          </cell>
        </row>
      </sheetData>
      <sheetData sheetId="3379">
        <row r="3">
          <cell r="F3">
            <v>36130</v>
          </cell>
        </row>
      </sheetData>
      <sheetData sheetId="3380">
        <row r="3">
          <cell r="F3">
            <v>36130</v>
          </cell>
        </row>
      </sheetData>
      <sheetData sheetId="3381">
        <row r="3">
          <cell r="F3">
            <v>36130</v>
          </cell>
        </row>
      </sheetData>
      <sheetData sheetId="3382">
        <row r="3">
          <cell r="F3">
            <v>0</v>
          </cell>
        </row>
      </sheetData>
      <sheetData sheetId="3383">
        <row r="3">
          <cell r="F3">
            <v>36130</v>
          </cell>
        </row>
      </sheetData>
      <sheetData sheetId="3384">
        <row r="3">
          <cell r="F3">
            <v>36130</v>
          </cell>
        </row>
      </sheetData>
      <sheetData sheetId="3385">
        <row r="3">
          <cell r="F3">
            <v>36130</v>
          </cell>
        </row>
      </sheetData>
      <sheetData sheetId="3386">
        <row r="3">
          <cell r="F3">
            <v>36130</v>
          </cell>
        </row>
      </sheetData>
      <sheetData sheetId="3387">
        <row r="3">
          <cell r="F3">
            <v>36130</v>
          </cell>
        </row>
      </sheetData>
      <sheetData sheetId="3388">
        <row r="3">
          <cell r="F3">
            <v>0</v>
          </cell>
        </row>
      </sheetData>
      <sheetData sheetId="3389">
        <row r="3">
          <cell r="F3">
            <v>36130</v>
          </cell>
        </row>
      </sheetData>
      <sheetData sheetId="3390">
        <row r="3">
          <cell r="F3">
            <v>36130</v>
          </cell>
        </row>
      </sheetData>
      <sheetData sheetId="3391">
        <row r="3">
          <cell r="F3">
            <v>36130</v>
          </cell>
        </row>
      </sheetData>
      <sheetData sheetId="3392">
        <row r="3">
          <cell r="F3">
            <v>36130</v>
          </cell>
        </row>
      </sheetData>
      <sheetData sheetId="3393">
        <row r="3">
          <cell r="F3">
            <v>36130</v>
          </cell>
        </row>
      </sheetData>
      <sheetData sheetId="3394">
        <row r="3">
          <cell r="F3">
            <v>0</v>
          </cell>
        </row>
      </sheetData>
      <sheetData sheetId="3395">
        <row r="3">
          <cell r="F3">
            <v>0</v>
          </cell>
        </row>
      </sheetData>
      <sheetData sheetId="3396">
        <row r="3">
          <cell r="F3">
            <v>36130</v>
          </cell>
        </row>
      </sheetData>
      <sheetData sheetId="3397">
        <row r="3">
          <cell r="F3">
            <v>36130</v>
          </cell>
        </row>
      </sheetData>
      <sheetData sheetId="3398">
        <row r="3">
          <cell r="F3">
            <v>36130</v>
          </cell>
        </row>
      </sheetData>
      <sheetData sheetId="3399">
        <row r="3">
          <cell r="F3">
            <v>36130</v>
          </cell>
        </row>
      </sheetData>
      <sheetData sheetId="3400">
        <row r="3">
          <cell r="F3">
            <v>36130</v>
          </cell>
        </row>
      </sheetData>
      <sheetData sheetId="3401">
        <row r="3">
          <cell r="F3">
            <v>36130</v>
          </cell>
        </row>
      </sheetData>
      <sheetData sheetId="3402">
        <row r="3">
          <cell r="F3">
            <v>36130</v>
          </cell>
        </row>
      </sheetData>
      <sheetData sheetId="3403">
        <row r="3">
          <cell r="F3">
            <v>36130</v>
          </cell>
        </row>
      </sheetData>
      <sheetData sheetId="3404">
        <row r="3">
          <cell r="F3">
            <v>36130</v>
          </cell>
        </row>
      </sheetData>
      <sheetData sheetId="3405">
        <row r="3">
          <cell r="F3">
            <v>36130</v>
          </cell>
        </row>
      </sheetData>
      <sheetData sheetId="3406">
        <row r="3">
          <cell r="F3">
            <v>36130</v>
          </cell>
        </row>
      </sheetData>
      <sheetData sheetId="3407">
        <row r="3">
          <cell r="F3">
            <v>36130</v>
          </cell>
        </row>
      </sheetData>
      <sheetData sheetId="3408">
        <row r="3">
          <cell r="F3">
            <v>36130</v>
          </cell>
        </row>
      </sheetData>
      <sheetData sheetId="3409">
        <row r="3">
          <cell r="F3">
            <v>36130</v>
          </cell>
        </row>
      </sheetData>
      <sheetData sheetId="3410">
        <row r="3">
          <cell r="F3">
            <v>36130</v>
          </cell>
        </row>
      </sheetData>
      <sheetData sheetId="3411">
        <row r="3">
          <cell r="F3">
            <v>36130</v>
          </cell>
        </row>
      </sheetData>
      <sheetData sheetId="3412">
        <row r="3">
          <cell r="F3">
            <v>36130</v>
          </cell>
        </row>
      </sheetData>
      <sheetData sheetId="3413">
        <row r="3">
          <cell r="F3">
            <v>36130</v>
          </cell>
        </row>
      </sheetData>
      <sheetData sheetId="3414">
        <row r="3">
          <cell r="F3">
            <v>0</v>
          </cell>
        </row>
      </sheetData>
      <sheetData sheetId="3415">
        <row r="3">
          <cell r="F3">
            <v>36130</v>
          </cell>
        </row>
      </sheetData>
      <sheetData sheetId="3416">
        <row r="3">
          <cell r="F3">
            <v>36130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 refreshError="1"/>
      <sheetData sheetId="3431" refreshError="1"/>
      <sheetData sheetId="3432" refreshError="1"/>
      <sheetData sheetId="3433" refreshError="1"/>
      <sheetData sheetId="3434"/>
      <sheetData sheetId="3435"/>
      <sheetData sheetId="3436" refreshError="1"/>
      <sheetData sheetId="3437" refreshError="1"/>
      <sheetData sheetId="3438" refreshError="1"/>
      <sheetData sheetId="3439">
        <row r="4">
          <cell r="C4">
            <v>36130</v>
          </cell>
        </row>
      </sheetData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>
        <row r="4">
          <cell r="C4">
            <v>36130</v>
          </cell>
        </row>
      </sheetData>
      <sheetData sheetId="3546"/>
      <sheetData sheetId="3547"/>
      <sheetData sheetId="3548"/>
      <sheetData sheetId="3549"/>
      <sheetData sheetId="3550"/>
      <sheetData sheetId="3551">
        <row r="4">
          <cell r="C4">
            <v>36130</v>
          </cell>
        </row>
      </sheetData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3">
          <cell r="F3">
            <v>0</v>
          </cell>
        </row>
      </sheetData>
      <sheetData sheetId="3590">
        <row r="4">
          <cell r="C4">
            <v>36130</v>
          </cell>
        </row>
      </sheetData>
      <sheetData sheetId="3591">
        <row r="4">
          <cell r="C4">
            <v>36130</v>
          </cell>
        </row>
      </sheetData>
      <sheetData sheetId="3592">
        <row r="4">
          <cell r="C4">
            <v>36130</v>
          </cell>
        </row>
      </sheetData>
      <sheetData sheetId="3593">
        <row r="4">
          <cell r="C4">
            <v>36130</v>
          </cell>
        </row>
      </sheetData>
      <sheetData sheetId="3594">
        <row r="4">
          <cell r="C4">
            <v>36130</v>
          </cell>
        </row>
      </sheetData>
      <sheetData sheetId="3595">
        <row r="4">
          <cell r="C4">
            <v>36130</v>
          </cell>
        </row>
      </sheetData>
      <sheetData sheetId="3596">
        <row r="4">
          <cell r="C4">
            <v>36130</v>
          </cell>
        </row>
      </sheetData>
      <sheetData sheetId="3597">
        <row r="4">
          <cell r="C4">
            <v>36130</v>
          </cell>
        </row>
      </sheetData>
      <sheetData sheetId="3598">
        <row r="4">
          <cell r="C4">
            <v>36130</v>
          </cell>
        </row>
      </sheetData>
      <sheetData sheetId="3599">
        <row r="4">
          <cell r="C4">
            <v>36130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İMPORTBİRİMFİYATRAYİÇ"/>
      <sheetName val="İMPORTBİRİMFİYATPOZ"/>
      <sheetName val="İMPORTTOPLAM"/>
      <sheetName val="retl"/>
      <sheetName val="RATE"/>
      <sheetName val="#REF"/>
      <sheetName val="ANAIST~1"/>
      <sheetName val="ANALİZ1"/>
      <sheetName val="Sheet1"/>
      <sheetName val="TESİSATİMPORT"/>
      <sheetName val="imalat_icmal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DIŞ_SIVA-DIŞ_CEPHE_ELEMUSD"/>
      <sheetName val="İÇME-SULAMA_SUYUUSD"/>
      <sheetName val="SERT_SATIHUSD"/>
      <sheetName val="sayfa_no"/>
      <sheetName val="TESİSAT"/>
      <sheetName val="İCMAL"/>
      <sheetName val="BLOK-KEŞİF"/>
      <sheetName val="rayiç"/>
      <sheetName val="katsayılar"/>
      <sheetName val="mal_onay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DIŞ_SIVA-DIŞ_CEPHE_ELEMUSD1"/>
      <sheetName val="İÇME-SULAMA_SUYUUSD1"/>
      <sheetName val="SERT_SATIHUSD1"/>
      <sheetName val="sayfa_no1"/>
      <sheetName val="Finansal tamamlanma Eğrisi"/>
      <sheetName val="Dren-šcm."/>
      <sheetName val="VENTILATIE"/>
      <sheetName val="1"/>
      <sheetName val="16"/>
      <sheetName val="50"/>
      <sheetName val="Sayfa1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DIŞ_SIVA-DIŞ_CEPHE_ELEMUSD2"/>
      <sheetName val="İÇME-SULAMA_SUYUUSD2"/>
      <sheetName val="SERT_SATIHUSD2"/>
      <sheetName val="sayfa_no2"/>
      <sheetName val="pencere merkezi ys ab"/>
      <sheetName val="kule pencere merk"/>
      <sheetName val="TABLO-3"/>
      <sheetName val="TABLO01"/>
      <sheetName val="$ KURLARI"/>
      <sheetName val="Cash2"/>
      <sheetName val="Z"/>
      <sheetName val="Nakit Grafiği-AKYAPI"/>
      <sheetName val="rayıc"/>
      <sheetName val="İhzar"/>
      <sheetName val="KAŞE"/>
      <sheetName val="KUR"/>
      <sheetName val="13-İŞGÜCÜ.HİSTOGRAM'03"/>
      <sheetName val="ARSA"/>
      <sheetName val="sıhhi"/>
      <sheetName val="jobhist"/>
      <sheetName val="sal"/>
      <sheetName val="A-SIHHİ TESİSAT"/>
      <sheetName val="7İŞGÜCÜ-DAĞILIM"/>
      <sheetName val="Finansal_tamamlanma_Eğrisi"/>
      <sheetName val="Dren-šcm_"/>
      <sheetName val="pencere_merkezi_ys_ab"/>
      <sheetName val="kule_pencere_merk"/>
      <sheetName val="$_KURLARI"/>
      <sheetName val="251-270 MENFEZLER"/>
      <sheetName val="1.11.b"/>
      <sheetName val="Finansal t. Eğrisi"/>
      <sheetName val="KAPAK"/>
      <sheetName val="PANO İHZARAT-15"/>
      <sheetName val="PANO İHZARAT-09"/>
      <sheetName val="IMALAT KESINTI €"/>
      <sheetName val="VAF"/>
      <sheetName val="Final RFVO"/>
      <sheetName val="BOQ"/>
      <sheetName val="BOQ Emaar Yor Sonucu"/>
      <sheetName val="BOQ Avinal Meeting"/>
      <sheetName val="EMAAR Comments"/>
      <sheetName val="FitOutConfCentre"/>
      <sheetName val="SAYFA2"/>
      <sheetName val="산근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DIŞ_SIVA-DIŞ_CEPHE_ELEMUSD3"/>
      <sheetName val="İÇME-SULAMA_SUYUUSD3"/>
      <sheetName val="SERT_SATIHUSD3"/>
      <sheetName val="sayfa_no3"/>
      <sheetName val="Doğaltaş Keşif"/>
      <sheetName val="INDIRECT COST"/>
      <sheetName val="BUTCE KURLARI"/>
      <sheetName val="GBA"/>
      <sheetName val="COST-TZ"/>
      <sheetName val="AOP Summary-2"/>
      <sheetName val="A"/>
      <sheetName val="DETAILED BREAKDOWN"/>
      <sheetName val="KAR MARJI"/>
      <sheetName val="대비표"/>
      <sheetName val="6PILE  (돌출)"/>
      <sheetName val="LOB"/>
      <sheetName val="PRICES"/>
      <sheetName val="General input total"/>
      <sheetName val="Ön"/>
      <sheetName val="Arka Kapak 1"/>
      <sheetName val="Hakediş Özeti 2"/>
      <sheetName val="İç Sahife 1"/>
      <sheetName val="Yeşil Defter 1"/>
      <sheetName val="İdari Kesinti 1"/>
      <sheetName val="LCW MALATYA"/>
      <sheetName val="KEŞİF EK-İLAVE İŞLER"/>
      <sheetName val="EK İŞ-YBF KABLO"/>
      <sheetName val="TUTANAKLI İŞLER"/>
      <sheetName val="LCW MALATYA Haziran Sonrası"/>
      <sheetName val="KEŞİF EK-İLAVE İŞLER (2)"/>
      <sheetName val="EK İŞ-YBF KABLO (2)"/>
      <sheetName val="ÇELİK ALTI DEMONTAJ-MONTAJ"/>
      <sheetName val="ÖRNEK-SATIŞ OFİSİ"/>
      <sheetName val="TUTANAKLI İŞLER (2)"/>
      <sheetName val="LCW MALATYA TEMMUZ"/>
      <sheetName val="KEŞİF EK-İLAVE İŞLER (3)"/>
      <sheetName val="EK İŞ-YBF KABLO (3)"/>
      <sheetName val="MALİK DÜKKANLAR"/>
      <sheetName val="TUTANAKLI İŞLER (3)"/>
      <sheetName val="NA"/>
      <sheetName val="NA (Avans) (2)"/>
      <sheetName val="NA (Avans)"/>
      <sheetName val="NA (Uzun)"/>
      <sheetName val="Oran"/>
      <sheetName val="Mevduat"/>
      <sheetName val="Kredi"/>
      <sheetName val="AylıkGrafik"/>
      <sheetName val="KümülatifAkış"/>
      <sheetName val="Gr"/>
      <sheetName val="satış planı (2)"/>
      <sheetName val="Tahsilat"/>
      <sheetName val="359"/>
      <sheetName val="373"/>
      <sheetName val="353"/>
      <sheetName val="355"/>
      <sheetName val="356"/>
      <sheetName val="357"/>
      <sheetName val="358"/>
      <sheetName val="361"/>
      <sheetName val="362"/>
      <sheetName val="363"/>
      <sheetName val="364"/>
      <sheetName val="365"/>
      <sheetName val="366"/>
      <sheetName val="367"/>
      <sheetName val="368"/>
      <sheetName val="370"/>
      <sheetName val="374"/>
      <sheetName val="376"/>
      <sheetName val="360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DIŞ_SIVA-DIŞ_CEPHE_ELEMUSD4"/>
      <sheetName val="İÇME-SULAMA_SUYUUSD4"/>
      <sheetName val="SERT_SATIHUSD4"/>
      <sheetName val="sayfa_no4"/>
      <sheetName val="Finansal_tamamlanma_Eğrisi1"/>
      <sheetName val="Dren-šcm_1"/>
      <sheetName val="pencere_merkezi_ys_ab1"/>
      <sheetName val="kule_pencere_merk1"/>
      <sheetName val="$_KURLARI1"/>
      <sheetName val="Nakit_Grafiği-AKYAPI"/>
      <sheetName val="13-İŞGÜCÜ_HİSTOGRAM'03"/>
      <sheetName val="A-SIHHİ_TESİSAT"/>
      <sheetName val="251-270_MENFEZLER"/>
      <sheetName val="1_11_b"/>
      <sheetName val="Finansal_t__Eğrisi"/>
      <sheetName val="PANO_İHZARAT-15"/>
      <sheetName val="PANO_İHZARAT-09"/>
      <sheetName val="IMALAT_KESINTI_€"/>
      <sheetName val="Doğaltaş_Keşif"/>
      <sheetName val="INDIRECT_COST"/>
      <sheetName val="BUTCE_KURLARI"/>
      <sheetName val="AOP_Summary-2"/>
      <sheetName val="DETAILED_BREAKDOWN"/>
      <sheetName val="KAR_MARJI"/>
      <sheetName val="Final_RFVO"/>
      <sheetName val="BOQ_Emaar_Yor_Sonucu"/>
      <sheetName val="BOQ_Avinal_Meeting"/>
      <sheetName val="EMAAR_Comments"/>
      <sheetName val="6PILE__(돌출)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DIŞ_SIVA-DIŞ_CEPHE_ELEMUSD5"/>
      <sheetName val="İÇME-SULAMA_SUYUUSD5"/>
      <sheetName val="SERT_SATIHUSD5"/>
      <sheetName val="sayfa_no5"/>
      <sheetName val="Finansal_tamamlanma_Eğrisi2"/>
      <sheetName val="Dren-šcm_2"/>
      <sheetName val="pencere_merkezi_ys_ab2"/>
      <sheetName val="kule_pencere_merk2"/>
      <sheetName val="$_KURLARI2"/>
      <sheetName val="Nakit_Grafiği-AKYAPI1"/>
      <sheetName val="13-İŞGÜCÜ_HİSTOGRAM'031"/>
      <sheetName val="A-SIHHİ_TESİSAT1"/>
      <sheetName val="251-270_MENFEZLER1"/>
      <sheetName val="1_11_b1"/>
      <sheetName val="Finansal_t__Eğrisi1"/>
      <sheetName val="PANO_İHZARAT-151"/>
      <sheetName val="PANO_İHZARAT-091"/>
      <sheetName val="IMALAT_KESINTI_€1"/>
      <sheetName val="Doğaltaş_Keşif1"/>
      <sheetName val="INDIRECT_COST1"/>
      <sheetName val="BUTCE_KURLARI1"/>
      <sheetName val="AOP_Summary-21"/>
      <sheetName val="DETAILED_BREAKDOWN1"/>
      <sheetName val="KAR_MARJI1"/>
      <sheetName val="Final_RFVO1"/>
      <sheetName val="BOQ_Emaar_Yor_Sonucu1"/>
      <sheetName val="BOQ_Avinal_Meeting1"/>
      <sheetName val="EMAAR_Comments1"/>
      <sheetName val="6PILE__(돌출)1"/>
      <sheetName val="ELK"/>
      <sheetName val="TEKLİF ANA TABLO (TOPSHEET)"/>
      <sheetName val="ENDİREK MASRAF TABLOSU"/>
      <sheetName val="Personel"/>
      <sheetName val="analiz"/>
      <sheetName val="Personel (2)"/>
      <sheetName val="Makina Ekipman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MAMUL STOK AMBARI"/>
      <sheetName val="KARTON STRAFOR AMBARI"/>
      <sheetName val="ELT ODALARI"/>
      <sheetName val="GKK OFİSLERİ"/>
      <sheetName val="ARGE LABORATUVARI"/>
      <sheetName val="TEST VE İLK ÖRNEK ODALARI"/>
      <sheetName val="KALİTE KUMANDA ODALARI"/>
      <sheetName val="TEKNİK ALANLAR VE KORİDOR"/>
      <sheetName val="MAMUL AMBAR"/>
      <sheetName val="HAM MADDE SİLOSU"/>
      <sheetName val="POMPA ODASI BASINÇ DÜŞÜRÜCÜ "/>
      <sheetName val="CO2"/>
      <sheetName val="Petty Cash Log"/>
      <sheetName val="YÖNETİCİ ÖZETİ"/>
      <sheetName val="YENİ_RAYİÇ6"/>
      <sheetName val="YENİ_RAYİÇUSD6"/>
      <sheetName val="DIŞ_SIVA-DIŞ_CEPHE_ELEM6"/>
      <sheetName val="İÇME-SULAMA_SUYU6"/>
      <sheetName val="SERT_SATIH6"/>
      <sheetName val="DOLAR_KURLARI6"/>
      <sheetName val="DIŞ_SIVA-DIŞ_CEPHE_ELEMUSD6"/>
      <sheetName val="İÇME-SULAMA_SUYUUSD6"/>
      <sheetName val="SERT_SATIHUSD6"/>
      <sheetName val="sayfa_no6"/>
      <sheetName val="Finansal_tamamlanma_Eğrisi3"/>
      <sheetName val="Dren-šcm_3"/>
      <sheetName val="pencere_merkezi_ys_ab3"/>
      <sheetName val="kule_pencere_merk3"/>
      <sheetName val="$_KURLARI3"/>
      <sheetName val="Nakit_Grafiği-AKYAPI2"/>
      <sheetName val="13-İŞGÜCÜ_HİSTOGRAM'032"/>
      <sheetName val="A-SIHHİ_TESİSAT2"/>
      <sheetName val="251-270_MENFEZLER2"/>
      <sheetName val="1_11_b2"/>
      <sheetName val="Finansal_t__Eğrisi2"/>
      <sheetName val="PANO_İHZARAT-152"/>
      <sheetName val="PANO_İHZARAT-092"/>
      <sheetName val="IMALAT_KESINTI_€2"/>
      <sheetName val="Doğaltaş_Keşif2"/>
      <sheetName val="INDIRECT_COST2"/>
      <sheetName val="BUTCE_KURLARI2"/>
      <sheetName val="AOP_Summary-22"/>
      <sheetName val="DETAILED_BREAKDOWN2"/>
      <sheetName val="KAR_MARJI2"/>
      <sheetName val="Final_RFVO2"/>
      <sheetName val="BOQ_Emaar_Yor_Sonucu2"/>
      <sheetName val="BOQ_Avinal_Meeting2"/>
      <sheetName val="EMAAR_Comments2"/>
      <sheetName val="6PILE__(돌출)2"/>
      <sheetName val="YENİ_RAYİÇ7"/>
      <sheetName val="YENİ_RAYİÇUSD7"/>
      <sheetName val="DIŞ_SIVA-DIŞ_CEPHE_ELEM7"/>
      <sheetName val="İÇME-SULAMA_SUYU7"/>
      <sheetName val="SERT_SATIH7"/>
      <sheetName val="DOLAR_KURLARI7"/>
      <sheetName val="DIŞ_SIVA-DIŞ_CEPHE_ELEMUSD7"/>
      <sheetName val="İÇME-SULAMA_SUYUUSD7"/>
      <sheetName val="SERT_SATIHUSD7"/>
      <sheetName val="sayfa_no7"/>
      <sheetName val="Finansal_tamamlanma_Eğrisi4"/>
      <sheetName val="Dren-šcm_4"/>
      <sheetName val="pencere_merkezi_ys_ab4"/>
      <sheetName val="kule_pencere_merk4"/>
      <sheetName val="$_KURLARI4"/>
      <sheetName val="Nakit_Grafiği-AKYAPI3"/>
      <sheetName val="13-İŞGÜCÜ_HİSTOGRAM'033"/>
      <sheetName val="A-SIHHİ_TESİSAT3"/>
      <sheetName val="251-270_MENFEZLER3"/>
      <sheetName val="1_11_b3"/>
      <sheetName val="Finansal_t__Eğrisi3"/>
      <sheetName val="PANO_İHZARAT-153"/>
      <sheetName val="PANO_İHZARAT-093"/>
      <sheetName val="IMALAT_KESINTI_€3"/>
      <sheetName val="Doğaltaş_Keşif3"/>
      <sheetName val="INDIRECT_COST3"/>
      <sheetName val="BUTCE_KURLARI3"/>
      <sheetName val="AOP_Summary-23"/>
      <sheetName val="DETAILED_BREAKDOWN3"/>
      <sheetName val="KAR_MARJI3"/>
      <sheetName val="Final_RFVO3"/>
      <sheetName val="BOQ_Emaar_Yor_Sonucu3"/>
      <sheetName val="BOQ_Avinal_Meeting3"/>
      <sheetName val="EMAAR_Comments3"/>
      <sheetName val="6PILE__(돌출)3"/>
      <sheetName val="YENİ_RAYİÇ8"/>
      <sheetName val="YENİ_RAYİÇUSD8"/>
      <sheetName val="DIŞ_SIVA-DIŞ_CEPHE_ELEM8"/>
      <sheetName val="İÇME-SULAMA_SUYU8"/>
      <sheetName val="SERT_SATIH8"/>
      <sheetName val="DOLAR_KURLARI8"/>
      <sheetName val="DIŞ_SIVA-DIŞ_CEPHE_ELEMUSD8"/>
      <sheetName val="İÇME-SULAMA_SUYUUSD8"/>
      <sheetName val="SERT_SATIHUSD8"/>
      <sheetName val="sayfa_no8"/>
      <sheetName val="Finansal_tamamlanma_Eğrisi5"/>
      <sheetName val="Dren-šcm_5"/>
      <sheetName val="pencere_merkezi_ys_ab5"/>
      <sheetName val="kule_pencere_merk5"/>
      <sheetName val="$_KURLARI5"/>
      <sheetName val="Nakit_Grafiği-AKYAPI4"/>
      <sheetName val="13-İŞGÜCÜ_HİSTOGRAM'034"/>
      <sheetName val="A-SIHHİ_TESİSAT4"/>
      <sheetName val="251-270_MENFEZLER4"/>
      <sheetName val="1_11_b4"/>
      <sheetName val="Finansal_t__Eğrisi4"/>
      <sheetName val="PANO_İHZARAT-154"/>
      <sheetName val="PANO_İHZARAT-094"/>
      <sheetName val="IMALAT_KESINTI_€4"/>
      <sheetName val="Doğaltaş_Keşif4"/>
      <sheetName val="INDIRECT_COST4"/>
      <sheetName val="BUTCE_KURLARI4"/>
      <sheetName val="AOP_Summary-24"/>
      <sheetName val="DETAILED_BREAKDOWN4"/>
      <sheetName val="KAR_MARJI4"/>
      <sheetName val="Final_RFVO4"/>
      <sheetName val="BOQ_Emaar_Yor_Sonucu4"/>
      <sheetName val="BOQ_Avinal_Meeting4"/>
      <sheetName val="EMAAR_Comments4"/>
      <sheetName val="6PILE__(돌출)4"/>
      <sheetName val="YENİ_RAYİÇ9"/>
      <sheetName val="YENİ_RAYİÇUSD9"/>
      <sheetName val="DIŞ_SIVA-DIŞ_CEPHE_ELEM9"/>
      <sheetName val="İÇME-SULAMA_SUYU9"/>
      <sheetName val="SERT_SATIH9"/>
      <sheetName val="DOLAR_KURLARI9"/>
      <sheetName val="DIŞ_SIVA-DIŞ_CEPHE_ELEMUSD9"/>
      <sheetName val="İÇME-SULAMA_SUYUUSD9"/>
      <sheetName val="SERT_SATIHUSD9"/>
      <sheetName val="sayfa_no9"/>
      <sheetName val="Finansal_tamamlanma_Eğrisi6"/>
      <sheetName val="Dren-šcm_6"/>
      <sheetName val="pencere_merkezi_ys_ab6"/>
      <sheetName val="kule_pencere_merk6"/>
      <sheetName val="$_KURLARI6"/>
      <sheetName val="Nakit_Grafiği-AKYAPI5"/>
      <sheetName val="13-İŞGÜCÜ_HİSTOGRAM'035"/>
      <sheetName val="A-SIHHİ_TESİSAT5"/>
      <sheetName val="251-270_MENFEZLER5"/>
      <sheetName val="1_11_b5"/>
      <sheetName val="Finansal_t__Eğrisi5"/>
      <sheetName val="PANO_İHZARAT-155"/>
      <sheetName val="PANO_İHZARAT-095"/>
      <sheetName val="IMALAT_KESINTI_€5"/>
      <sheetName val="Doğaltaş_Keşif5"/>
      <sheetName val="INDIRECT_COST5"/>
      <sheetName val="BUTCE_KURLARI5"/>
      <sheetName val="AOP_Summary-25"/>
      <sheetName val="DETAILED_BREAKDOWN5"/>
      <sheetName val="KAR_MARJI5"/>
      <sheetName val="Final_RFVO5"/>
      <sheetName val="BOQ_Emaar_Yor_Sonucu5"/>
      <sheetName val="BOQ_Avinal_Meeting5"/>
      <sheetName val="EMAAR_Comments5"/>
      <sheetName val="6PILE__(돌출)5"/>
      <sheetName val="B. Fiyatlar"/>
      <sheetName val="PriceSummary"/>
      <sheetName val="İmalat Keşif Özeti _D_"/>
      <sheetName val="Heat"/>
      <sheetName val="Feed"/>
      <sheetName val="F.D."/>
      <sheetName val="x"/>
      <sheetName val="DOKUMy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  <sheetName val="Sheet1"/>
      <sheetName val="WW"/>
      <sheetName val="r_d"/>
      <sheetName val="g_a"/>
      <sheetName val="AOP Summary-2"/>
      <sheetName val="Per Tower"/>
      <sheetName val="Data Graph"/>
      <sheetName val="Summary"/>
      <sheetName val="A39L810"/>
      <sheetName val="Drivers"/>
      <sheetName val="SIVA"/>
      <sheetName val="LOB"/>
      <sheetName val="PLBYLN"/>
      <sheetName val="TESİSAT"/>
      <sheetName val="Net_Inc"/>
      <sheetName val="AOP_Summary-2"/>
      <sheetName val="Per_Tower"/>
      <sheetName val="Data_Graph"/>
      <sheetName val="Std Cost"/>
      <sheetName val="Özet"/>
      <sheetName val="Currency"/>
      <sheetName val="COST-TZ"/>
      <sheetName val="Лист2"/>
      <sheetName val="Ангара"/>
      <sheetName val="Adam saat Kabulleri"/>
      <sheetName val="Endirekt Kadro"/>
      <sheetName val="Cover"/>
      <sheetName val="GLOBAL"/>
      <sheetName val="Raw Data"/>
      <sheetName val="Teklif"/>
      <sheetName val="Analiz 2"/>
      <sheetName val=" N Finansal Eğri"/>
      <sheetName val="KUR"/>
      <sheetName val="13-İŞGÜCÜ.HİSTOGRAM'03"/>
      <sheetName val="Blok (5 - 5A)"/>
      <sheetName val="Blok (6)"/>
      <sheetName val="Blok (7)"/>
      <sheetName val="Target"/>
      <sheetName val="Planned"/>
      <sheetName val="Actual"/>
      <sheetName val="산근"/>
      <sheetName val="расшифровка активов Б на 30.06 "/>
      <sheetName val="SETTINGS"/>
      <sheetName val="General"/>
      <sheetName val="TABLO-3"/>
      <sheetName val="7İŞGÜCÜ-DAĞILIM"/>
      <sheetName val="TEKLİF - BOQ"/>
      <sheetName val="Sheet2"/>
      <sheetName val="Teklif Bilgi Formu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köpr-icm"/>
      <sheetName val="5.6-KSANTRALLER"/>
      <sheetName val="Rapor"/>
      <sheetName val="Net_Inc1"/>
      <sheetName val="AOP_Summary-21"/>
      <sheetName val="Per_Tower1"/>
      <sheetName val="Data_Graph1"/>
      <sheetName val="Std_Cost"/>
      <sheetName val="İskontolar"/>
      <sheetName val="대비표"/>
      <sheetName val="A(Rev.3)"/>
      <sheetName val="Sayfa1"/>
      <sheetName val="Cash2"/>
      <sheetName val="Z"/>
      <sheetName val="imalat_icmal"/>
      <sheetName val="mal_onay"/>
      <sheetName val="İCMAL"/>
      <sheetName val="BLOK-KEŞİF"/>
      <sheetName val="rayiç"/>
      <sheetName val="katsayılar"/>
      <sheetName val="HKED.KEŞFİ İmalat"/>
      <sheetName val="YEŞİL DEFTER-İmalat"/>
      <sheetName val="asansör-tr"/>
      <sheetName val="1.11.b"/>
      <sheetName val="satış planı (2)"/>
      <sheetName val="Tahsilat"/>
      <sheetName val="IAC Canada"/>
      <sheetName val="Resource Costing"/>
      <sheetName val="Copper Cume. Variance - Mineman"/>
      <sheetName val="SCB 1 - Current"/>
      <sheetName val="SCB 2 - Current"/>
      <sheetName val="FORMAT"/>
      <sheetName val="Raw_Data"/>
      <sheetName val="Ocak Yerleri"/>
      <sheetName val="data"/>
      <sheetName val="Alt Geçit-Menfez-2"/>
      <sheetName val="KAYNAK"/>
      <sheetName val="SUBMITTALS&amp;APPROVALS"/>
      <sheetName val="x"/>
      <sheetName val="Finansal tamamlanma Eğrisi"/>
      <sheetName val="Input Sheet"/>
      <sheetName val="Otel binası"/>
      <sheetName val="PRİSMA"/>
      <sheetName val="ELEC"/>
      <sheetName val="kapak"/>
      <sheetName val="Inputs"/>
      <sheetName val="Calc"/>
      <sheetName val="개산공사비"/>
      <sheetName val="#Estim"/>
    </sheetNames>
    <sheetDataSet>
      <sheetData sheetId="0" refreshError="1"/>
      <sheetData sheetId="1" refreshError="1"/>
      <sheetData sheetId="2">
        <row r="16">
          <cell r="D16" t="str">
            <v>CATEGORY: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Nİ RAYİÇ"/>
      <sheetName val="YENİ RAYİÇUSD"/>
      <sheetName val="Sheet1"/>
      <sheetName val="BRFTL(ESK-$)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ESKALASYON"/>
      <sheetName val="DOLAR KURLARI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DIŞ_SIVA-DIŞ_CEPHE_ELEMUSD"/>
      <sheetName val="İÇME-SULAMA_SUYUUSD"/>
      <sheetName val="SERT_SATIHUSD"/>
      <sheetName val="sayfa_no"/>
      <sheetName val="database"/>
      <sheetName val="degiskenler"/>
      <sheetName val="referans"/>
      <sheetName val="sal"/>
      <sheetName val="YENÝ RAYÝÇ"/>
      <sheetName val="YENÝ RAYÝÇUSD"/>
      <sheetName val="KALIP-DEMÝR-BETON"/>
      <sheetName val="DIÞ SIVA-DIÞ CEPHE ELEM"/>
      <sheetName val="ÝZOLASYON"/>
      <sheetName val="DÖÞEMEKAPLAMASI"/>
      <sheetName val="MERDÝVEN-KORKULUK"/>
      <sheetName val="ATIKSU-YAÐMURSUYU"/>
      <sheetName val="ÝÇME-SULAMA SUYU"/>
      <sheetName val="BÝTKÝLENDÝRME"/>
      <sheetName val="ÇEÞÝTLÝ"/>
      <sheetName val="KALIP-DEMÝR-BETONUSD"/>
      <sheetName val="DIÞ SIVA-DIÞ CEPHE ELEMUSD"/>
      <sheetName val="ÝZOLASYONUSD"/>
      <sheetName val="DÖÞEMEKAPLAMASIUSD"/>
      <sheetName val="MERDÝVEN-KORKULUKUSD"/>
      <sheetName val="ATIKSU-YAÐMURSUYUUSD"/>
      <sheetName val="ÝÇME-SULAMA SUYUUSD"/>
      <sheetName val="BÝTKÝLENDÝRMEUSD"/>
      <sheetName val="ÇEÞÝTLÝUSD"/>
      <sheetName val="M08_Vinç"/>
      <sheetName val="M07 Binalar"/>
      <sheetName val="M06 Yakıt"/>
      <sheetName val="M05 Teminat"/>
      <sheetName val="M04 Demirbaşlar"/>
      <sheetName val="M04 Demirbaşlar (2)"/>
      <sheetName val="M03 Personel"/>
      <sheetName val="M02 Keşif"/>
      <sheetName val="M00 İcmal"/>
      <sheetName val="S00_İcmal"/>
      <sheetName val="MB Rapor"/>
      <sheetName val="S00_Keşif"/>
      <sheetName val="S09 Sözleşme Gider"/>
      <sheetName val="S01 Personel"/>
      <sheetName val="S03_İşletme"/>
      <sheetName val="S03 Yakıt"/>
      <sheetName val="S04 Sigorta"/>
      <sheetName val="S05_Ekipman Kira"/>
      <sheetName val="S05_Ekipman Kira Eski"/>
      <sheetName val="S06 Demirbaşlar"/>
      <sheetName val="S09 Vergi"/>
      <sheetName val="S11 Sair Giderler"/>
      <sheetName val="Ambar Çıkışları"/>
      <sheetName val="TASLAK"/>
      <sheetName val="ÖNKAPAK"/>
      <sheetName val="ARKAKAPAK"/>
      <sheetName val="ARKAKAPAK ELEKTRİK"/>
      <sheetName val="ARKAKAPAK MEKANİK"/>
      <sheetName val="TUTANAKLI İŞLER İCMALİ"/>
      <sheetName val="KESİNTİ İTİRAZLARI"/>
      <sheetName val="CLAIM İCMALİ"/>
      <sheetName val="CLAIM DOSYASI ELEKTRİK"/>
      <sheetName val="CLAIM DOSYASI MEKANİK"/>
      <sheetName val="ADAMSAAT MALİYETLERİ"/>
      <sheetName val="HAKEDİŞ ÖZET İLERLEME RAPORU P1"/>
      <sheetName val="HAKEDİŞ ÖZET İLERLEME RAPOR P2"/>
      <sheetName val="İLERLEME RAPOR ELEKTRİK "/>
      <sheetName val="İLERLEME RAPOR ELEKTRİK P1"/>
      <sheetName val=" P1_ELEKTRİK PARASAL"/>
      <sheetName val=" P1_ELEKTRİK İLERLEME"/>
      <sheetName val=" P1_ELEKTRİK İHZARAT"/>
      <sheetName val="P_1 İHZARAT TABLO"/>
      <sheetName val="CHANGE ORDER NOTLARI"/>
      <sheetName val="ELEKTRİK EK İŞLER (PAKET) P1"/>
      <sheetName val=" P1_ELEKTRİK EK İŞLER  İCMAL"/>
      <sheetName val=" P1_ELEKTRİK EK İŞLER  PARASAL"/>
      <sheetName val=" P1_ELEKTRİK EK İŞLER  İLERLEME"/>
      <sheetName val="PARSEL-1 YEŞİL DEFTER"/>
      <sheetName val=" P1_ELK. C-D EK İŞLER  İLERLEME"/>
      <sheetName val="KAPSAM DIŞINA ÇIK. İŞLER PARASA"/>
      <sheetName val="KAPSAM DIŞINA ÇIK. İŞLER İLERLE"/>
      <sheetName val="PARSEL-1 İLAVE İŞ TUTANAKLARI"/>
      <sheetName val="İLERLEME RAPOR ELEKTRİK P2"/>
      <sheetName val="P2_ELEKTRİK PARASAL"/>
      <sheetName val="P2_ELEKTRİK İLERLEME"/>
      <sheetName val="P2_ELEKTRİK İHZARAT"/>
      <sheetName val="P_2 İHZARAT TABLO"/>
      <sheetName val=" P2_ELEKTRİK EK İŞLER  İCMA"/>
      <sheetName val=" P2_ELEKTRİK EK İŞLER  PARASAL"/>
      <sheetName val=" P2_ELEKTRİK EK İŞLER  İLER (2"/>
      <sheetName val="PARSEL-2 İLAVE İŞ TUTANAKLARI"/>
      <sheetName val="MEKANİK  ÖZET P1 -2"/>
      <sheetName val="MEKANİK  ÖZET P1"/>
      <sheetName val="Mekanik CHANGE ORDER P1"/>
      <sheetName val="Parsel 1 C&amp;D Ek İşler"/>
      <sheetName val="P1-MEKANİK PARASAL"/>
      <sheetName val="P1_MEKANİK İLERLEME"/>
      <sheetName val="P1-MEKANİK İHZARAT"/>
      <sheetName val="P1-MEKANİK İHZARAT İRS. TAB."/>
      <sheetName val="P1_YEDEK PARÇA PARASAL"/>
      <sheetName val="P1_YEDEK PARÇA İLERLEME"/>
      <sheetName val="P1_ALTYAPI PARASAL"/>
      <sheetName val="P1_ALTYAPI İLERLEME"/>
      <sheetName val="Mekanik CHANGE ORDER P2"/>
      <sheetName val="MEKANİK ÖZET P2"/>
      <sheetName val="P2_MEKANİK PARASAL"/>
      <sheetName val="P2_MEKANİK İLERLEME"/>
      <sheetName val="P2_MEKANİK İHZARAT"/>
      <sheetName val="P2_MEKANİK İHZARAT İRS. TAB"/>
      <sheetName val="P2_ALTYAPI PARASAL"/>
      <sheetName val="P2_ALTYAPI İLERLEME"/>
      <sheetName val="EKİPMAN PURSANTAJ ORANLARI"/>
      <sheetName val="ANAIST9711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DIŞ_SIVA-DIŞ_CEPHE_ELEMUSD1"/>
      <sheetName val="İÇME-SULAMA_SUYUUSD1"/>
      <sheetName val="SERT_SATIHUSD1"/>
      <sheetName val="sayfa_no1"/>
      <sheetName val="YENÝ_RAYÝÇ"/>
      <sheetName val="YENÝ_RAYÝÇUSD"/>
      <sheetName val="DIÞ_SIVA-DIÞ_CEPHE_ELEM"/>
      <sheetName val="ÝÇME-SULAMA_SUYU"/>
      <sheetName val="DIÞ_SIVA-DIÞ_CEPHE_ELEMUSD"/>
      <sheetName val="ÝÇME-SULAMA_SUYUUSD"/>
      <sheetName val="M07_Binalar"/>
      <sheetName val="M06_Yakıt"/>
      <sheetName val="M05_Teminat"/>
      <sheetName val="M04_Demirbaşlar"/>
      <sheetName val="M04_Demirbaşlar_(2)"/>
      <sheetName val="M03_Personel"/>
      <sheetName val="M02_Keşif"/>
      <sheetName val="M00_İcmal"/>
      <sheetName val="MB_Rapor"/>
      <sheetName val="S09_Sözleşme_Gider"/>
      <sheetName val="S01_Personel"/>
      <sheetName val="S03_Yakıt"/>
      <sheetName val="S04_Sigorta"/>
      <sheetName val="S05_Ekipman_Kira"/>
      <sheetName val="S05_Ekipman_Kira_Eski"/>
      <sheetName val="S06_Demirbaşlar"/>
      <sheetName val="S09_Vergi"/>
      <sheetName val="S11_Sair_Giderler"/>
      <sheetName val="Ambar_Çıkışları"/>
      <sheetName val="Finansal tamamlanma Eğrisi"/>
      <sheetName val="FitOutConfCentre"/>
      <sheetName val="справочн"/>
      <sheetName val=" N Finansal Eğri"/>
      <sheetName val="Özet"/>
      <sheetName val="DIS GOREV GELENLER"/>
      <sheetName val="Register"/>
      <sheetName val="LOB"/>
      <sheetName val="katsayılar"/>
      <sheetName val="HKED.KEŞFİ İmalat"/>
      <sheetName val="YEŞİL DEFTER-İmalat"/>
      <sheetName val="TESİSAT"/>
      <sheetName val="Kablolar G"/>
      <sheetName val="SB-WarenhausAlt1"/>
      <sheetName val="TABLO-3"/>
      <sheetName val="AOP Summary-2"/>
      <sheetName val="analiz"/>
      <sheetName val="pencere merkezi ys ab"/>
      <sheetName val="kule pencere merk"/>
      <sheetName val="İMPORTBİRİMFİYATRAYİÇ"/>
      <sheetName val="İMPORTBİRİMFİYATPOZ"/>
      <sheetName val="İMPORTTOPLAM"/>
      <sheetName val="retl"/>
      <sheetName val="RATE"/>
      <sheetName val="jobhist"/>
      <sheetName val="1.11.b"/>
      <sheetName val="Cash2"/>
      <sheetName val="Z"/>
      <sheetName val="$ KURLARI"/>
      <sheetName val="makine ekipman (Ultramar)"/>
      <sheetName val="산근"/>
      <sheetName val="ABB ŞALT_MALZEME"/>
      <sheetName val="EST - Structural&amp;Architectural"/>
      <sheetName val="EST - Mechanical"/>
      <sheetName val="Satir Bazli Odeme Listesi"/>
      <sheetName val="Raw Data"/>
      <sheetName val="BEYAN ARKAYÜZ"/>
      <sheetName val="laroux"/>
      <sheetName val="FF"/>
      <sheetName val="VENTILATIE"/>
      <sheetName val="sosyal tesisler"/>
      <sheetName val="GP1"/>
      <sheetName val="AYRGELIR"/>
      <sheetName val="rayıc"/>
      <sheetName val="13-İŞGÜCÜ.HİSTOGRAM'03"/>
      <sheetName val="INDIRECT COST"/>
      <sheetName val="VERİ TABLOSU-1"/>
      <sheetName val="malzeme"/>
      <sheetName val="VERİ TABLOSU-2"/>
      <sheetName val="Nakit Grafiği"/>
      <sheetName val="P.DATA"/>
      <sheetName val="Plan"/>
      <sheetName val="справочник"/>
      <sheetName val="BUS BAR"/>
      <sheetName val="37"/>
      <sheetName val="İCMAL"/>
      <sheetName val="BLOK-KEŞİF"/>
      <sheetName val="rayiç"/>
      <sheetName val="Ozet (Rannila)"/>
      <sheetName val="Ozet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DIŞ_SIVA-DIŞ_CEPHE_ELEMUSD2"/>
      <sheetName val="İÇME-SULAMA_SUYUUSD2"/>
      <sheetName val="SERT_SATIHUSD2"/>
      <sheetName val="sayfa_no2"/>
      <sheetName val="ARKAKAPAK_ELEKTRİK"/>
      <sheetName val="ARKAKAPAK_MEKANİK"/>
      <sheetName val="TUTANAKLI_İŞLER_İCMALİ"/>
      <sheetName val="KESİNTİ_İTİRAZLARI"/>
      <sheetName val="CLAIM_İCMALİ"/>
      <sheetName val="CLAIM_DOSYASI_ELEKTRİK"/>
      <sheetName val="CLAIM_DOSYASI_MEKANİK"/>
      <sheetName val="ADAMSAAT_MALİYETLERİ"/>
      <sheetName val="HAKEDİŞ_ÖZET_İLERLEME_RAPORU_P1"/>
      <sheetName val="HAKEDİŞ_ÖZET_İLERLEME_RAPOR_P2"/>
      <sheetName val="İLERLEME_RAPOR_ELEKTRİK_"/>
      <sheetName val="İLERLEME_RAPOR_ELEKTRİK_P1"/>
      <sheetName val="_P1_ELEKTRİK_PARASAL"/>
      <sheetName val="_P1_ELEKTRİK_İLERLEME"/>
      <sheetName val="_P1_ELEKTRİK_İHZARAT"/>
      <sheetName val="P_1_İHZARAT_TABLO"/>
      <sheetName val="CHANGE_ORDER_NOTLARI"/>
      <sheetName val="ELEKTRİK_EK_İŞLER_(PAKET)_P1"/>
      <sheetName val="_P1_ELEKTRİK_EK_İŞLER__İCMAL"/>
      <sheetName val="_P1_ELEKTRİK_EK_İŞLER__PARASAL"/>
      <sheetName val="_P1_ELEKTRİK_EK_İŞLER__İLERLEME"/>
      <sheetName val="PARSEL-1_YEŞİL_DEFTER"/>
      <sheetName val="_P1_ELK__C-D_EK_İŞLER__İLERLEME"/>
      <sheetName val="KAPSAM_DIŞINA_ÇIK__İŞLER_PARASA"/>
      <sheetName val="KAPSAM_DIŞINA_ÇIK__İŞLER_İLERLE"/>
      <sheetName val="PARSEL-1_İLAVE_İŞ_TUTANAKLARI"/>
      <sheetName val="İLERLEME_RAPOR_ELEKTRİK_P2"/>
      <sheetName val="P2_ELEKTRİK_PARASAL"/>
      <sheetName val="P2_ELEKTRİK_İLERLEME"/>
      <sheetName val="P2_ELEKTRİK_İHZARAT"/>
      <sheetName val="P_2_İHZARAT_TABLO"/>
      <sheetName val="_P2_ELEKTRİK_EK_İŞLER__İCMA"/>
      <sheetName val="_P2_ELEKTRİK_EK_İŞLER__PARASAL"/>
      <sheetName val="_P2_ELEKTRİK_EK_İŞLER__İLER_(2"/>
      <sheetName val="PARSEL-2_İLAVE_İŞ_TUTANAKLARI"/>
      <sheetName val="MEKANİK__ÖZET_P1_-2"/>
      <sheetName val="MEKANİK__ÖZET_P1"/>
      <sheetName val="Mekanik_CHANGE_ORDER_P1"/>
      <sheetName val="Parsel_1_C&amp;D_Ek_İşler"/>
      <sheetName val="P1-MEKANİK_PARASAL"/>
      <sheetName val="P1_MEKANİK_İLERLEME"/>
      <sheetName val="P1-MEKANİK_İHZARAT"/>
      <sheetName val="P1-MEKANİK_İHZARAT_İRS__TAB_"/>
      <sheetName val="P1_YEDEK_PARÇA_PARASAL"/>
      <sheetName val="P1_YEDEK_PARÇA_İLERLEME"/>
      <sheetName val="P1_ALTYAPI_PARASAL"/>
      <sheetName val="P1_ALTYAPI_İLERLEME"/>
      <sheetName val="Mekanik_CHANGE_ORDER_P2"/>
      <sheetName val="MEKANİK_ÖZET_P2"/>
      <sheetName val="P2_MEKANİK_PARASAL"/>
      <sheetName val="P2_MEKANİK_İLERLEME"/>
      <sheetName val="P2_MEKANİK_İHZARAT"/>
      <sheetName val="P2_MEKANİK_İHZARAT_İRS__TAB"/>
      <sheetName val="P2_ALTYAPI_PARASAL"/>
      <sheetName val="P2_ALTYAPI_İLERLEME"/>
      <sheetName val="EKİPMAN_PURSANTAJ_ORANLARI"/>
      <sheetName val="Источник данных"/>
      <sheetName val="Вспомогательная"/>
      <sheetName val="Вспомагательные"/>
      <sheetName val="ИстокСубподрядБДР"/>
      <sheetName val="списки"/>
      <sheetName val="Тарифы"/>
      <sheetName val="③赤紙(日文)"/>
      <sheetName val="PSR"/>
      <sheetName val="МТО Тек. план"/>
      <sheetName val="Инструкция"/>
      <sheetName val="B3"/>
      <sheetName val="B4"/>
      <sheetName val="B6"/>
      <sheetName val="M3"/>
      <sheetName val="TEMİNAT TÜRÜ"/>
      <sheetName val="SEKTÖR TÜR"/>
      <sheetName val="PRICES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BQMPALOC"/>
      <sheetName val="#REF"/>
      <sheetName val="Area 12-13"/>
      <sheetName val="support_sheet"/>
      <sheetName val="BOQ"/>
      <sheetName val="satış planı (2)"/>
      <sheetName val="Tahsilat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DIŞ_SIVA-DIŞ_CEPHE_ELEMUSD3"/>
      <sheetName val="İÇME-SULAMA_SUYUUSD3"/>
      <sheetName val="SERT_SATIHUSD3"/>
      <sheetName val="sayfa_no3"/>
      <sheetName val="YENÝ_RAYÝÇ1"/>
      <sheetName val="YENÝ_RAYÝÇUSD1"/>
      <sheetName val="DIÞ_SIVA-DIÞ_CEPHE_ELEM1"/>
      <sheetName val="ÝÇME-SULAMA_SUYU1"/>
      <sheetName val="DIÞ_SIVA-DIÞ_CEPHE_ELEMUSD1"/>
      <sheetName val="ÝÇME-SULAMA_SUYUUSD1"/>
      <sheetName val="M07_Binalar1"/>
      <sheetName val="M06_Yakıt1"/>
      <sheetName val="M05_Teminat1"/>
      <sheetName val="M04_Demirbaşlar1"/>
      <sheetName val="M04_Demirbaşlar_(2)1"/>
      <sheetName val="M03_Personel1"/>
      <sheetName val="M02_Keşif1"/>
      <sheetName val="M00_İcmal1"/>
      <sheetName val="MB_Rapor1"/>
      <sheetName val="S09_Sözleşme_Gider1"/>
      <sheetName val="S01_Personel1"/>
      <sheetName val="S03_Yakıt1"/>
      <sheetName val="S04_Sigorta1"/>
      <sheetName val="S05_Ekipman_Kira1"/>
      <sheetName val="S05_Ekipman_Kira_Eski1"/>
      <sheetName val="S06_Demirbaşlar1"/>
      <sheetName val="S09_Vergi1"/>
      <sheetName val="S11_Sair_Giderler1"/>
      <sheetName val="Ambar_Çıkışları1"/>
      <sheetName val="ARKAKAPAK_ELEKTRİK1"/>
      <sheetName val="ARKAKAPAK_MEKANİK1"/>
      <sheetName val="TUTANAKLI_İŞLER_İCMALİ1"/>
      <sheetName val="KESİNTİ_İTİRAZLARI1"/>
      <sheetName val="CLAIM_İCMALİ1"/>
      <sheetName val="CLAIM_DOSYASI_ELEKTRİK1"/>
      <sheetName val="CLAIM_DOSYASI_MEKANİK1"/>
      <sheetName val="ADAMSAAT_MALİYETLERİ1"/>
      <sheetName val="HAKEDİŞ_ÖZET_İLERLEME_RAPORU_P2"/>
      <sheetName val="HAKEDİŞ_ÖZET_İLERLEME_RAPOR_P21"/>
      <sheetName val="İLERLEME_RAPOR_ELEKTRİK_1"/>
      <sheetName val="İLERLEME_RAPOR_ELEKTRİK_P11"/>
      <sheetName val="_P1_ELEKTRİK_PARASAL1"/>
      <sheetName val="_P1_ELEKTRİK_İLERLEME1"/>
      <sheetName val="_P1_ELEKTRİK_İHZARAT1"/>
      <sheetName val="P_1_İHZARAT_TABLO1"/>
      <sheetName val="CHANGE_ORDER_NOTLARI1"/>
      <sheetName val="ELEKTRİK_EK_İŞLER_(PAKET)_P11"/>
      <sheetName val="_P1_ELEKTRİK_EK_İŞLER__İCMAL1"/>
      <sheetName val="_P1_ELEKTRİK_EK_İŞLER__PARASAL1"/>
      <sheetName val="_P1_ELEKTRİK_EK_İŞLER__İLERLEM1"/>
      <sheetName val="PARSEL-1_YEŞİL_DEFTER1"/>
      <sheetName val="_P1_ELK__C-D_EK_İŞLER__İLERLEM1"/>
      <sheetName val="KAPSAM_DIŞINA_ÇIK__İŞLER_PARAS1"/>
      <sheetName val="KAPSAM_DIŞINA_ÇIK__İŞLER_İLERL1"/>
      <sheetName val="PARSEL-1_İLAVE_İŞ_TUTANAKLARI1"/>
      <sheetName val="İLERLEME_RAPOR_ELEKTRİK_P21"/>
      <sheetName val="P2_ELEKTRİK_PARASAL1"/>
      <sheetName val="P2_ELEKTRİK_İLERLEME1"/>
      <sheetName val="P2_ELEKTRİK_İHZARAT1"/>
      <sheetName val="P_2_İHZARAT_TABLO1"/>
      <sheetName val="_P2_ELEKTRİK_EK_İŞLER__İCMA1"/>
      <sheetName val="_P2_ELEKTRİK_EK_İŞLER__PARASAL1"/>
      <sheetName val="_P2_ELEKTRİK_EK_İŞLER__İLER_(21"/>
      <sheetName val="PARSEL-2_İLAVE_İŞ_TUTANAKLARI1"/>
      <sheetName val="MEKANİK__ÖZET_P1_-21"/>
      <sheetName val="MEKANİK__ÖZET_P11"/>
      <sheetName val="Mekanik_CHANGE_ORDER_P11"/>
      <sheetName val="Parsel_1_C&amp;D_Ek_İşler1"/>
      <sheetName val="P1-MEKANİK_PARASAL1"/>
      <sheetName val="P1_MEKANİK_İLERLEME1"/>
      <sheetName val="P1-MEKANİK_İHZARAT1"/>
      <sheetName val="P1-MEKANİK_İHZARAT_İRS__TAB_1"/>
      <sheetName val="P1_YEDEK_PARÇA_PARASAL1"/>
      <sheetName val="P1_YEDEK_PARÇA_İLERLEME1"/>
      <sheetName val="P1_ALTYAPI_PARASAL1"/>
      <sheetName val="P1_ALTYAPI_İLERLEME1"/>
      <sheetName val="Mekanik_CHANGE_ORDER_P21"/>
      <sheetName val="MEKANİK_ÖZET_P21"/>
      <sheetName val="P2_MEKANİK_PARASAL1"/>
      <sheetName val="P2_MEKANİK_İLERLEME1"/>
      <sheetName val="P2_MEKANİK_İHZARAT1"/>
      <sheetName val="P2_MEKANİK_İHZARAT_İRS__TAB1"/>
      <sheetName val="P2_ALTYAPI_PARASAL1"/>
      <sheetName val="P2_ALTYAPI_İLERLEME1"/>
      <sheetName val="EKİPMAN_PURSANTAJ_ORANLARI1"/>
      <sheetName val="Finansal_tamamlanma_Eğrisi"/>
      <sheetName val="_N_Finansal_Eğri"/>
      <sheetName val="HKED_KEŞFİ_İmalat"/>
      <sheetName val="YEŞİL_DEFTER-İmalat"/>
      <sheetName val="Kablolar_G"/>
      <sheetName val="AOP_Summary-2"/>
      <sheetName val="pencere_merkezi_ys_ab"/>
      <sheetName val="kule_pencere_merk"/>
      <sheetName val="1_11_b"/>
      <sheetName val="$_KURLARI"/>
      <sheetName val="DIS_GOREV_GELENLER"/>
      <sheetName val="ABB_ŞALT_MALZEME"/>
      <sheetName val="EST_-_Structural&amp;Architectural"/>
      <sheetName val="EST_-_Mechanical"/>
      <sheetName val="Satir_Bazli_Odeme_Listesi"/>
      <sheetName val="makine_ekipman_(Ultramar)"/>
      <sheetName val="P_DATA"/>
      <sheetName val="Raw_Data"/>
      <sheetName val="BEYAN_ARKAYÜZ"/>
      <sheetName val="sosyal_tesisler"/>
      <sheetName val="13-İŞGÜCÜ_HİSTOGRAM'03"/>
      <sheetName val="INDIRECT_COST"/>
      <sheetName val="VERİ_TABLOSU-1"/>
      <sheetName val="VERİ_TABLOSU-2"/>
      <sheetName val="Nakit_Grafiği"/>
      <sheetName val="BUS_BAR"/>
      <sheetName val="TEMİNAT_TÜRÜ"/>
      <sheetName val="SEKTÖR_TÜR"/>
      <sheetName val="МТО_Тек__план"/>
      <sheetName val="Источник_данных"/>
      <sheetName val="Ozet_(Rannila)"/>
      <sheetName val="Библиотека Lib"/>
      <sheetName val="1"/>
      <sheetName val="PERSPEKTİF PP"/>
      <sheetName val="PERS PP-Ç"/>
      <sheetName val="PERS PP-P"/>
      <sheetName val="PERS PP-ÇMH"/>
      <sheetName val="PERS PP-Y"/>
      <sheetName val="PARLAK G"/>
      <sheetName val="PARLAK-Ç"/>
      <sheetName val="PARLAK-P"/>
      <sheetName val="PARLAK-ÇMH"/>
      <sheetName val="PARLAK-Y"/>
      <sheetName val="SAFİ"/>
      <sheetName val="SAFİ-Ç"/>
      <sheetName val="SAFİ-P"/>
      <sheetName val="SAFİ-ÇMH"/>
      <sheetName val="SAFİ-Y"/>
      <sheetName val="YEMEK"/>
      <sheetName val="GLP-KK"/>
      <sheetName val="GLP KK-P"/>
      <sheetName val="GLP KK-ÇMH"/>
      <sheetName val="GLP KK-Y"/>
      <sheetName val="SEGA"/>
      <sheetName val="SEGA-Y"/>
      <sheetName val="SİSKA"/>
      <sheetName val="SİSKA-Y"/>
      <sheetName val="PRS- KK"/>
      <sheetName val="PRS-Y"/>
      <sheetName val="MET"/>
      <sheetName val="MET-Y"/>
      <sheetName val="YOO -G"/>
      <sheetName val="YOO-Y"/>
      <sheetName val="DAKO"/>
      <sheetName val="DAKO-Y"/>
      <sheetName val="PIT"/>
      <sheetName val="PIT-Ç"/>
      <sheetName val="PIT-P"/>
      <sheetName val="PIT-ÇMH"/>
      <sheetName val="PIT-Y"/>
      <sheetName val="MODA -G"/>
      <sheetName val="MODA-Y"/>
      <sheetName val="FSC"/>
      <sheetName val="FSC-Y"/>
      <sheetName val="BS"/>
      <sheetName val="Faaliyet Gideri"/>
      <sheetName val="6PILE  (돌출)"/>
      <sheetName val="AMORTİSMAN (3)"/>
      <sheetName val="Genel_Bilgiler"/>
      <sheetName val="formül"/>
      <sheetName val="AMORTİSMAN"/>
      <sheetName val="6-Ozet Beton Dokum"/>
      <sheetName val="Лист2"/>
      <sheetName val="MANPOWER"/>
      <sheetName val="Parametreler"/>
      <sheetName val="Sayfa1"/>
      <sheetName val="satış_planı_(2)"/>
      <sheetName val="DATA"/>
      <sheetName val="MK"/>
      <sheetName val="ActivityID"/>
      <sheetName val="Pivot(Cost)"/>
      <sheetName val="Pivot(BBQ)"/>
      <sheetName val="Pivot(BBQ-Act.)"/>
      <sheetName val="Pivot(BBQ) (2)"/>
      <sheetName val="Pivot(Bids)"/>
      <sheetName val="mpv1-mpv2"/>
      <sheetName val="mk01"/>
      <sheetName val="mk04"/>
      <sheetName val="Pareto"/>
      <sheetName val="BoQ (2)"/>
      <sheetName val="+Work"/>
      <sheetName val="ucoin"/>
      <sheetName val="COMPAIR"/>
      <sheetName val="Plaza_Contract"/>
      <sheetName val="COMPAIRE SUM"/>
      <sheetName val="ValueEng"/>
      <sheetName val="ConcreteSF"/>
      <sheetName val="Steel"/>
      <sheetName val="OtherUnit$"/>
      <sheetName val="Glass"/>
      <sheetName val="PlazaRef"/>
      <sheetName val="New Facade"/>
      <sheetName val="Facade Calc"/>
      <sheetName val="Paving"/>
      <sheetName val="Drywall-Stucco"/>
      <sheetName val="lease"/>
      <sheetName val="İhzar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DIŞ_SIVA-DIŞ_CEPHE_ELEMUSD4"/>
      <sheetName val="İÇME-SULAMA_SUYUUSD4"/>
      <sheetName val="SERT_SATIHUSD4"/>
      <sheetName val="sayfa_no4"/>
      <sheetName val="YENÝ_RAYÝÇ2"/>
      <sheetName val="YENÝ_RAYÝÇUSD2"/>
      <sheetName val="DIÞ_SIVA-DIÞ_CEPHE_ELEM2"/>
      <sheetName val="ÝÇME-SULAMA_SUYU2"/>
      <sheetName val="DIÞ_SIVA-DIÞ_CEPHE_ELEMUSD2"/>
      <sheetName val="ÝÇME-SULAMA_SUYUUSD2"/>
      <sheetName val="M07_Binalar2"/>
      <sheetName val="M06_Yakıt2"/>
      <sheetName val="M05_Teminat2"/>
      <sheetName val="M04_Demirbaşlar2"/>
      <sheetName val="M04_Demirbaşlar_(2)2"/>
      <sheetName val="M03_Personel2"/>
      <sheetName val="M02_Keşif2"/>
      <sheetName val="M00_İcmal2"/>
      <sheetName val="MB_Rapor2"/>
      <sheetName val="S09_Sözleşme_Gider2"/>
      <sheetName val="S01_Personel2"/>
      <sheetName val="S03_Yakıt2"/>
      <sheetName val="S04_Sigorta2"/>
      <sheetName val="S05_Ekipman_Kira2"/>
      <sheetName val="S05_Ekipman_Kira_Eski2"/>
      <sheetName val="S06_Demirbaşlar2"/>
      <sheetName val="S09_Vergi2"/>
      <sheetName val="S11_Sair_Giderler2"/>
      <sheetName val="Ambar_Çıkışları2"/>
      <sheetName val="ARKAKAPAK_ELEKTRİK2"/>
      <sheetName val="ARKAKAPAK_MEKANİK2"/>
      <sheetName val="TUTANAKLI_İŞLER_İCMALİ2"/>
      <sheetName val="KESİNTİ_İTİRAZLARI2"/>
      <sheetName val="CLAIM_İCMALİ2"/>
      <sheetName val="CLAIM_DOSYASI_ELEKTRİK2"/>
      <sheetName val="CLAIM_DOSYASI_MEKANİK2"/>
      <sheetName val="ADAMSAAT_MALİYETLERİ2"/>
      <sheetName val="HAKEDİŞ_ÖZET_İLERLEME_RAPORU_P3"/>
      <sheetName val="HAKEDİŞ_ÖZET_İLERLEME_RAPOR_P22"/>
      <sheetName val="İLERLEME_RAPOR_ELEKTRİK_2"/>
      <sheetName val="İLERLEME_RAPOR_ELEKTRİK_P12"/>
      <sheetName val="_P1_ELEKTRİK_PARASAL2"/>
      <sheetName val="_P1_ELEKTRİK_İLERLEME2"/>
      <sheetName val="_P1_ELEKTRİK_İHZARAT2"/>
      <sheetName val="P_1_İHZARAT_TABLO2"/>
      <sheetName val="CHANGE_ORDER_NOTLARI2"/>
      <sheetName val="ELEKTRİK_EK_İŞLER_(PAKET)_P12"/>
      <sheetName val="_P1_ELEKTRİK_EK_İŞLER__İCMAL2"/>
      <sheetName val="_P1_ELEKTRİK_EK_İŞLER__PARASAL2"/>
      <sheetName val="_P1_ELEKTRİK_EK_İŞLER__İLERLEM2"/>
      <sheetName val="PARSEL-1_YEŞİL_DEFTER2"/>
      <sheetName val="_P1_ELK__C-D_EK_İŞLER__İLERLEM2"/>
      <sheetName val="KAPSAM_DIŞINA_ÇIK__İŞLER_PARAS2"/>
      <sheetName val="KAPSAM_DIŞINA_ÇIK__İŞLER_İLERL2"/>
      <sheetName val="PARSEL-1_İLAVE_İŞ_TUTANAKLARI2"/>
      <sheetName val="İLERLEME_RAPOR_ELEKTRİK_P22"/>
      <sheetName val="P2_ELEKTRİK_PARASAL2"/>
      <sheetName val="P2_ELEKTRİK_İLERLEME2"/>
      <sheetName val="P2_ELEKTRİK_İHZARAT2"/>
      <sheetName val="P_2_İHZARAT_TABLO2"/>
      <sheetName val="_P2_ELEKTRİK_EK_İŞLER__İCMA2"/>
      <sheetName val="_P2_ELEKTRİK_EK_İŞLER__PARASAL2"/>
      <sheetName val="_P2_ELEKTRİK_EK_İŞLER__İLER_(22"/>
      <sheetName val="PARSEL-2_İLAVE_İŞ_TUTANAKLARI2"/>
      <sheetName val="MEKANİK__ÖZET_P1_-22"/>
      <sheetName val="MEKANİK__ÖZET_P12"/>
      <sheetName val="Mekanik_CHANGE_ORDER_P12"/>
      <sheetName val="Parsel_1_C&amp;D_Ek_İşler2"/>
      <sheetName val="P1-MEKANİK_PARASAL2"/>
      <sheetName val="P1_MEKANİK_İLERLEME2"/>
      <sheetName val="P1-MEKANİK_İHZARAT2"/>
      <sheetName val="P1-MEKANİK_İHZARAT_İRS__TAB_2"/>
      <sheetName val="P1_YEDEK_PARÇA_PARASAL2"/>
      <sheetName val="P1_YEDEK_PARÇA_İLERLEME2"/>
      <sheetName val="P1_ALTYAPI_PARASAL2"/>
      <sheetName val="P1_ALTYAPI_İLERLEME2"/>
      <sheetName val="Mekanik_CHANGE_ORDER_P22"/>
      <sheetName val="MEKANİK_ÖZET_P22"/>
      <sheetName val="P2_MEKANİK_PARASAL2"/>
      <sheetName val="P2_MEKANİK_İLERLEME2"/>
      <sheetName val="P2_MEKANİK_İHZARAT2"/>
      <sheetName val="P2_MEKANİK_İHZARAT_İRS__TAB2"/>
      <sheetName val="P2_ALTYAPI_PARASAL2"/>
      <sheetName val="P2_ALTYAPI_İLERLEME2"/>
      <sheetName val="EKİPMAN_PURSANTAJ_ORANLARI2"/>
      <sheetName val="Finansal_tamamlanma_Eğrisi1"/>
      <sheetName val="_N_Finansal_Eğri1"/>
      <sheetName val="HKED_KEŞFİ_İmalat1"/>
      <sheetName val="YEŞİL_DEFTER-İmalat1"/>
      <sheetName val="Kablolar_G1"/>
      <sheetName val="AOP_Summary-21"/>
      <sheetName val="pencere_merkezi_ys_ab1"/>
      <sheetName val="kule_pencere_merk1"/>
      <sheetName val="1_11_b1"/>
      <sheetName val="$_KURLARI1"/>
      <sheetName val="DIS_GOREV_GELENLER1"/>
      <sheetName val="ABB_ŞALT_MALZEME1"/>
      <sheetName val="EST_-_Structural&amp;Architectural1"/>
      <sheetName val="EST_-_Mechanical1"/>
      <sheetName val="Satir_Bazli_Odeme_Listesi1"/>
      <sheetName val="makine_ekipman_(Ultramar)1"/>
      <sheetName val="P_DATA1"/>
      <sheetName val="Raw_Data1"/>
      <sheetName val="BEYAN_ARKAYÜZ1"/>
      <sheetName val="sosyal_tesisler1"/>
      <sheetName val="13-İŞGÜCÜ_HİSTOGRAM'031"/>
      <sheetName val="INDIRECT_COST1"/>
      <sheetName val="VERİ_TABLOSU-11"/>
      <sheetName val="VERİ_TABLOSU-21"/>
      <sheetName val="Nakit_Grafiği1"/>
      <sheetName val="BUS_BAR1"/>
      <sheetName val="TEMİNAT_TÜRÜ1"/>
      <sheetName val="SEKTÖR_TÜR1"/>
      <sheetName val="МТО_Тек__план1"/>
      <sheetName val="Ozet_(Rannila)1"/>
      <sheetName val="Источник_данных1"/>
      <sheetName val="Данные"/>
      <sheetName val="BuyerSeller"/>
      <sheetName val="text"/>
      <sheetName val="Гранты BPC 3м"/>
      <sheetName val="ББ_9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>
        <row r="11">
          <cell r="C11" t="str">
            <v>10020000</v>
          </cell>
        </row>
      </sheetData>
      <sheetData sheetId="76">
        <row r="11">
          <cell r="C11" t="str">
            <v>10020000</v>
          </cell>
        </row>
      </sheetData>
      <sheetData sheetId="77">
        <row r="11">
          <cell r="C11" t="str">
            <v>10020000</v>
          </cell>
        </row>
      </sheetData>
      <sheetData sheetId="78">
        <row r="11">
          <cell r="C11" t="str">
            <v>10020000</v>
          </cell>
        </row>
      </sheetData>
      <sheetData sheetId="79">
        <row r="11">
          <cell r="C11" t="str">
            <v>10020000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1">
          <cell r="C11" t="str">
            <v>10020000</v>
          </cell>
        </row>
      </sheetData>
      <sheetData sheetId="177">
        <row r="11">
          <cell r="C11" t="str">
            <v>10020000</v>
          </cell>
        </row>
      </sheetData>
      <sheetData sheetId="178">
        <row r="11">
          <cell r="C11" t="str">
            <v>10020000</v>
          </cell>
        </row>
      </sheetData>
      <sheetData sheetId="179">
        <row r="11">
          <cell r="C11" t="str">
            <v>10020000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>
        <row r="11">
          <cell r="C11" t="str">
            <v>10020000</v>
          </cell>
        </row>
      </sheetData>
      <sheetData sheetId="371"/>
      <sheetData sheetId="372">
        <row r="4">
          <cell r="C4">
            <v>1</v>
          </cell>
        </row>
      </sheetData>
      <sheetData sheetId="373"/>
      <sheetData sheetId="374">
        <row r="4">
          <cell r="C4">
            <v>1</v>
          </cell>
        </row>
      </sheetData>
      <sheetData sheetId="375"/>
      <sheetData sheetId="376">
        <row r="4">
          <cell r="C4">
            <v>1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1">
          <cell r="C11" t="str">
            <v>10020000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1">
          <cell r="C11" t="str">
            <v>10020000</v>
          </cell>
        </row>
      </sheetData>
      <sheetData sheetId="516"/>
      <sheetData sheetId="517">
        <row r="4">
          <cell r="C4">
            <v>1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tlist"/>
      <sheetName val="Calculation (ert)"/>
      <sheetName val="Distrubution"/>
      <sheetName val="Calculation (2)"/>
      <sheetName val="Summary"/>
      <sheetName val="Walls And Foundation"/>
      <sheetName val="Columns"/>
      <sheetName val="Slab"/>
      <sheetName val="Other"/>
      <sheetName val="Calculation"/>
      <sheetName val="sunus"/>
      <sheetName val="Eklenecekler"/>
      <sheetName val="sunus (2)"/>
      <sheetName val="Sheet1"/>
      <sheetName val="Teklif  KAPAK"/>
      <sheetName val="VERGILER"/>
      <sheetName val="Doğrudan giderler"/>
      <sheetName val="Dolaylı Giderler"/>
      <sheetName val="Sheet9"/>
      <sheetName val=" N Finansal Eğri"/>
      <sheetName val="Price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tsayilar"/>
      <sheetName val="Calculation"/>
      <sheetName val="Calculation (2)"/>
      <sheetName val="Exceptions"/>
      <sheetName val="Sheet1"/>
      <sheetName val="Sheet2"/>
      <sheetName val="Sheet4"/>
      <sheetName val="Sheet5"/>
    </sheetNames>
    <sheetDataSet>
      <sheetData sheetId="0"/>
      <sheetData sheetId="1"/>
      <sheetData sheetId="2"/>
      <sheetData sheetId="3"/>
      <sheetData sheetId="4">
        <row r="1">
          <cell r="B1">
            <v>1</v>
          </cell>
        </row>
        <row r="6">
          <cell r="B6">
            <v>1</v>
          </cell>
        </row>
        <row r="9">
          <cell r="B9">
            <v>1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boru&amp;vana"/>
      <sheetName val="Kaplama"/>
      <sheetName val="ANLZ"/>
      <sheetName val="Лист2"/>
      <sheetName val="HQ-TO"/>
      <sheetName val="ЭОМ"/>
      <sheetName val="External Connections"/>
      <sheetName val="13.Veri Bankası"/>
      <sheetName val="Katsayilar"/>
      <sheetName val="17.Veri Bankası ve Kabuller"/>
      <sheetName val="comps"/>
      <sheetName val="cus_HK1033"/>
      <sheetName val="версия 1"/>
      <sheetName val="Cost BOQ"/>
      <sheetName val="FitOutConfCentre"/>
      <sheetName val="Özet"/>
      <sheetName val="PriceSummary"/>
      <sheetName val="18.Veri Bankası ve Kabuller"/>
      <sheetName val="НВФ"/>
      <sheetName val="Personnel"/>
      <sheetName val="16.Veri Bankası ve Kabuller"/>
      <sheetName val="Cash2"/>
      <sheetName val="Z"/>
      <sheetName val="Offer Summary"/>
      <sheetName val="KUR_FARK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Finansal tamamlanma Eğrisi"/>
      <sheetName val="Summary"/>
      <sheetName val="Evaluation"/>
      <sheetName val="Offsets &amp; Other Costs"/>
      <sheetName val="05 Project Datas"/>
      <sheetName val="12-Veri Bankasi"/>
      <sheetName val="Equipment table"/>
      <sheetName val="parameters"/>
      <sheetName val="05.Detay"/>
      <sheetName val="Mhr&amp;Eq"/>
      <sheetName val="сантехника"/>
      <sheetName val="Makine listesi"/>
      <sheetName val="Kur"/>
      <sheetName val="icmal"/>
      <sheetName val="GEP"/>
      <sheetName val="Smeta"/>
      <sheetName val="CR3 Cover"/>
      <sheetName val="SIVA"/>
      <sheetName val="кодификатор"/>
      <sheetName val=" n finansal eğri"/>
      <sheetName val="Cash in"/>
      <sheetName val="Mortgage value"/>
      <sheetName val="CAM KORKULUK-3"/>
      <sheetName val="MONTAJ FİYATLARI"/>
      <sheetName val="Kalkulasyon"/>
      <sheetName val="snip"/>
      <sheetName val="Exch_rates"/>
      <sheetName val="TOTAL"/>
      <sheetName val="keşif özeti"/>
      <sheetName val="Sheet1"/>
      <sheetName val="Data technical"/>
      <sheetName val="2017 PL"/>
      <sheetName val="Almaty - Expenditures"/>
      <sheetName val="Istanbul - Expenditures"/>
      <sheetName val="기계내역서"/>
      <sheetName val="Cover_(2)"/>
      <sheetName val="Share_Price_2002"/>
      <sheetName val="External_Connections"/>
      <sheetName val="13_Veri_Bankası"/>
      <sheetName val="17_Veri_Bankası_ve_Kabuller"/>
      <sheetName val="16_Elektrik_Back-up"/>
      <sheetName val="16_Veri_Bankası_ve_Kabuller"/>
      <sheetName val="18_Veri_Bankası_ve_Kabuller"/>
      <sheetName val="Zayıf_Akım"/>
      <sheetName val="Elektrik_Bütçe"/>
      <sheetName val="06_Açılış_Analiz_Malz__Back-Up"/>
      <sheetName val="08_İşçilik_Back-Up"/>
      <sheetName val="13-Genel_Gider_Back-up"/>
      <sheetName val="03_Kontrat_Bilgileri"/>
      <sheetName val="01_Kapak"/>
      <sheetName val="05_Project_Datas"/>
      <sheetName val="Offsets_&amp;_Other_Costs"/>
      <sheetName val="12-Veri_Bankasi"/>
      <sheetName val="Equipment_table"/>
      <sheetName val="05_Detay"/>
      <sheetName val="Cost_BOQ"/>
      <sheetName val="Offer_Summary"/>
      <sheetName val="Finansal_tamamlanma_Eğrisi"/>
      <sheetName val="Makine_listesi"/>
      <sheetName val="версия_1"/>
      <sheetName val="_n_finansal_eğri"/>
      <sheetName val="CR3_Cover"/>
      <sheetName val="Cash_in"/>
      <sheetName val="Mortgage_value"/>
      <sheetName val="CAM_KORKULUK-3"/>
      <sheetName val="MONTAJ_FİYATLARI"/>
      <sheetName val="keşif_özeti"/>
      <sheetName val="Data_technical"/>
      <sheetName val="2017_PL"/>
      <sheetName val="Almaty_-_Expenditures"/>
      <sheetName val="Istanbul_-_Expenditures"/>
      <sheetName val="External_Connections1"/>
      <sheetName val="Cover_(2)1"/>
      <sheetName val="Share_Price_20021"/>
      <sheetName val="13_Veri_Bankası1"/>
      <sheetName val="17_Veri_Bankası_ve_Kabuller1"/>
      <sheetName val="16_Elektrik_Back-up1"/>
      <sheetName val="16_Veri_Bankası_ve_Kabuller1"/>
      <sheetName val="18_Veri_Bankası_ve_Kabuller1"/>
      <sheetName val="Zayıf_Akım1"/>
      <sheetName val="Elektrik_Bütçe1"/>
      <sheetName val="06_Açılış_Analiz_Malz__Back-Up1"/>
      <sheetName val="08_İşçilik_Back-Up1"/>
      <sheetName val="13-Genel_Gider_Back-up1"/>
      <sheetName val="03_Kontrat_Bilgileri1"/>
      <sheetName val="01_Kapak1"/>
      <sheetName val="05_Project_Datas1"/>
      <sheetName val="Offsets_&amp;_Other_Costs1"/>
      <sheetName val="12-Veri_Bankasi1"/>
      <sheetName val="Equipment_table1"/>
      <sheetName val="05_Detay1"/>
      <sheetName val="Cost_BOQ1"/>
      <sheetName val="Offer_Summary1"/>
      <sheetName val="Finansal_tamamlanma_Eğrisi1"/>
      <sheetName val="Makine_listesi1"/>
      <sheetName val="версия_11"/>
      <sheetName val="_n_finansal_eğri1"/>
      <sheetName val="CR3_Cover1"/>
      <sheetName val="Cash_in1"/>
      <sheetName val="Mortgage_value1"/>
      <sheetName val="CAM_KORKULUK-31"/>
      <sheetName val="MONTAJ_FİYATLARI1"/>
      <sheetName val="keşif_özeti1"/>
      <sheetName val="Data_technical1"/>
      <sheetName val="2017_PL1"/>
      <sheetName val="Almaty_-_Expenditures1"/>
      <sheetName val="Istanbul_-_Expenditures1"/>
      <sheetName val="External_Connections2"/>
      <sheetName val="KP1590_E"/>
      <sheetName val="Personel Parametreleri"/>
      <sheetName val="Description of the Project"/>
      <sheetName val="#REF"/>
      <sheetName val="XLR_NoRangeSheet"/>
      <sheetName val="T1"/>
      <sheetName val="TABLO-3"/>
      <sheetName val="Iscilik Birim Fiyat Analizi"/>
      <sheetName val="TESİSAT"/>
      <sheetName val="Вендоры_скидки_коэф-ты"/>
      <sheetName val="Projec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Use"/>
      <sheetName val="Сравнение"/>
      <sheetName val="Всеволожский"/>
      <sheetName val="Даев"/>
      <sheetName val="Даев выполнение"/>
      <sheetName val="Серпух."/>
      <sheetName val="Серпух.выполн."/>
      <sheetName val="Покров."/>
      <sheetName val="Покр.вып."/>
      <sheetName val="Рогож."/>
      <sheetName val="Рогож.вып."/>
      <sheetName val="Самар."/>
      <sheetName val="Люсиновский"/>
      <sheetName val="Люсин.накопит."/>
      <sheetName val="Усиевича"/>
      <sheetName val="Усиевича вып."/>
      <sheetName val="Бедного"/>
      <sheetName val="Бедного вып."/>
      <sheetName val="Мичур."/>
      <sheetName val="Мичур.вып."/>
      <sheetName val="Ленинский"/>
      <sheetName val="вешняк.10"/>
      <sheetName val="Мишина"/>
      <sheetName val="Мишина вып."/>
      <sheetName val="Изумр."/>
      <sheetName val="Изумр.вып."/>
      <sheetName val="Нагат."/>
      <sheetName val="Нагат.вып."/>
      <sheetName val="Абрамц."/>
      <sheetName val="веш.18"/>
      <sheetName val="Веш.18 вып."/>
      <sheetName val="Зеленод."/>
      <sheetName val="Ковалекская"/>
      <sheetName val="Фабриц."/>
      <sheetName val="Фабриц.вып."/>
      <sheetName val="Полет."/>
      <sheetName val="Чертан."/>
      <sheetName val="Кавказ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  <sheetName val="МатрицаСметы1"/>
      <sheetName val="Смета3 сантехника"/>
      <sheetName val="Сводка1"/>
      <sheetName val="акт смета1"/>
      <sheetName val="Печать Сметы1"/>
      <sheetName val="Печать Сводки"/>
      <sheetName val="акт смета2"/>
      <sheetName val="Смета2"/>
      <sheetName val="Объектная Смета"/>
      <sheetName val="ПечатьОбъектСметы"/>
      <sheetName val="Спецификация пом"/>
      <sheetName val="ОбъектнаяСм1"/>
      <sheetName val="Лист14"/>
      <sheetName val="КГПР"/>
      <sheetName val="Лист1"/>
      <sheetName val="СметаОтопл"/>
    </sheetNames>
    <sheetDataSet>
      <sheetData sheetId="0"/>
      <sheetData sheetId="1">
        <row r="13">
          <cell r="M13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Возврат"/>
      <sheetName val="Черновик"/>
      <sheetName val="Параметры"/>
    </sheetNames>
    <sheetDataSet>
      <sheetData sheetId="0"/>
      <sheetData sheetId="1"/>
      <sheetData sheetId="2" refreshError="1">
        <row r="1">
          <cell r="A1" t="str">
            <v>Приложение к ТЭО.         Денежные потоки в</v>
          </cell>
          <cell r="D1" t="str">
            <v xml:space="preserve">инвестиционной программе "Север"  ССМО ЛенСпецСМУ на 10лет </v>
          </cell>
        </row>
        <row r="2">
          <cell r="G2">
            <v>217.4</v>
          </cell>
          <cell r="M2" t="str">
            <v>Ед. изм.:  тысячи US $</v>
          </cell>
        </row>
        <row r="3">
          <cell r="A3" t="str">
            <v>Наименование объекта</v>
          </cell>
          <cell r="B3" t="str">
            <v>Период  Всего</v>
          </cell>
          <cell r="C3">
            <v>36526</v>
          </cell>
          <cell r="D3">
            <v>36892</v>
          </cell>
          <cell r="E3">
            <v>37258</v>
          </cell>
          <cell r="F3">
            <v>37624</v>
          </cell>
          <cell r="G3">
            <v>37990</v>
          </cell>
          <cell r="H3">
            <v>38356</v>
          </cell>
          <cell r="I3">
            <v>38722</v>
          </cell>
          <cell r="J3">
            <v>39088</v>
          </cell>
          <cell r="K3">
            <v>39454</v>
          </cell>
          <cell r="L3">
            <v>39820</v>
          </cell>
          <cell r="M3">
            <v>40186</v>
          </cell>
        </row>
        <row r="4">
          <cell r="A4" t="str">
            <v>Дом в Озерках</v>
          </cell>
          <cell r="B4">
            <v>25496</v>
          </cell>
          <cell r="C4">
            <v>0.35239397381387288</v>
          </cell>
        </row>
        <row r="5">
          <cell r="A5" t="str">
            <v>Ввод площадей, кв.м</v>
          </cell>
          <cell r="B5">
            <v>25496</v>
          </cell>
          <cell r="D5">
            <v>14532.72</v>
          </cell>
          <cell r="E5">
            <v>10963.28</v>
          </cell>
          <cell r="F5">
            <v>0</v>
          </cell>
          <cell r="G5">
            <v>0</v>
          </cell>
        </row>
        <row r="6">
          <cell r="A6" t="str">
            <v>Затраты по проекту</v>
          </cell>
          <cell r="B6">
            <v>6756.4400000000005</v>
          </cell>
          <cell r="D6">
            <v>3851.1707999999999</v>
          </cell>
          <cell r="E6">
            <v>2905.2692000000002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Выручка от продаж</v>
          </cell>
          <cell r="B7">
            <v>10198.400000000001</v>
          </cell>
          <cell r="D7">
            <v>3263.4880000000003</v>
          </cell>
          <cell r="E7">
            <v>4079.3600000000006</v>
          </cell>
          <cell r="F7">
            <v>1937.6959999999999</v>
          </cell>
          <cell r="G7">
            <v>917.85599999999999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Налогообл.база</v>
          </cell>
          <cell r="B8">
            <v>1127.5606000000002</v>
          </cell>
          <cell r="C8">
            <v>9.7837265345592409E-2</v>
          </cell>
          <cell r="D8">
            <v>-685.520065345592</v>
          </cell>
          <cell r="E8">
            <v>400.51719584337525</v>
          </cell>
          <cell r="F8">
            <v>1859.426187723526</v>
          </cell>
          <cell r="G8">
            <v>849.36991425808526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Сумма налогов</v>
          </cell>
          <cell r="B9">
            <v>1061.0312595649973</v>
          </cell>
          <cell r="D9">
            <v>250.32610199999999</v>
          </cell>
          <cell r="E9">
            <v>268.94593716867507</v>
          </cell>
          <cell r="F9">
            <v>371.88523754470521</v>
          </cell>
          <cell r="G9">
            <v>169.87398285161706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Прибыль</v>
          </cell>
          <cell r="B10">
            <v>2380.9287404350034</v>
          </cell>
          <cell r="D10">
            <v>-838.00890199999958</v>
          </cell>
          <cell r="E10">
            <v>905.14486283132533</v>
          </cell>
          <cell r="F10">
            <v>1565.8107624552947</v>
          </cell>
          <cell r="G10">
            <v>747.98201714838297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Ланской квартал</v>
          </cell>
          <cell r="B11">
            <v>81100</v>
          </cell>
          <cell r="C11">
            <v>0.35413164510844086</v>
          </cell>
        </row>
        <row r="12">
          <cell r="A12" t="str">
            <v>Ввод площадей, кв.м</v>
          </cell>
          <cell r="B12">
            <v>81100</v>
          </cell>
          <cell r="D12">
            <v>16220</v>
          </cell>
          <cell r="E12">
            <v>40550</v>
          </cell>
          <cell r="F12">
            <v>24330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Затраты по проекту</v>
          </cell>
          <cell r="B13">
            <v>21491.5</v>
          </cell>
          <cell r="D13">
            <v>4298.3</v>
          </cell>
          <cell r="E13">
            <v>10745.75</v>
          </cell>
          <cell r="F13">
            <v>6447.4500000000007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Выручка от продаж</v>
          </cell>
          <cell r="B14">
            <v>32440.000000000004</v>
          </cell>
          <cell r="D14">
            <v>0</v>
          </cell>
          <cell r="E14">
            <v>10380.800000000001</v>
          </cell>
          <cell r="F14">
            <v>12651.6</v>
          </cell>
          <cell r="G14">
            <v>4541.6000000000013</v>
          </cell>
          <cell r="H14">
            <v>4866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Налогообл.база</v>
          </cell>
          <cell r="C15">
            <v>0.31120968856006997</v>
          </cell>
          <cell r="D15">
            <v>-4609.5096885600706</v>
          </cell>
          <cell r="E15">
            <v>-5254.5484082641324</v>
          </cell>
          <cell r="F15">
            <v>700.63384088781095</v>
          </cell>
          <cell r="G15">
            <v>4323.7532180079525</v>
          </cell>
          <cell r="H15">
            <v>4679.2741868639578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Сумма налогов</v>
          </cell>
          <cell r="B16">
            <v>3337.6797491519446</v>
          </cell>
          <cell r="D16">
            <v>279.3895</v>
          </cell>
          <cell r="E16">
            <v>698.47375</v>
          </cell>
          <cell r="F16">
            <v>559.21101817756221</v>
          </cell>
          <cell r="G16">
            <v>864.75064360159058</v>
          </cell>
          <cell r="H16">
            <v>935.85483737279162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Прибыль</v>
          </cell>
          <cell r="B17">
            <v>7610.8202508480572</v>
          </cell>
          <cell r="D17">
            <v>-4577.6895000000004</v>
          </cell>
          <cell r="E17">
            <v>-1063.423749999999</v>
          </cell>
          <cell r="F17">
            <v>5644.9389818224372</v>
          </cell>
          <cell r="G17">
            <v>3676.8493563984107</v>
          </cell>
          <cell r="H17">
            <v>3930.1451626272083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Поклонная гора</v>
          </cell>
          <cell r="B18">
            <v>70000</v>
          </cell>
          <cell r="C18">
            <v>0.35210436193144484</v>
          </cell>
        </row>
        <row r="19">
          <cell r="A19" t="str">
            <v>Ввод площадей, кв.м</v>
          </cell>
          <cell r="B19">
            <v>70000</v>
          </cell>
          <cell r="D19">
            <v>0</v>
          </cell>
          <cell r="E19">
            <v>0</v>
          </cell>
          <cell r="F19">
            <v>17500</v>
          </cell>
          <cell r="G19">
            <v>24500</v>
          </cell>
          <cell r="H19">
            <v>21000</v>
          </cell>
          <cell r="I19">
            <v>7000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Затраты по проекту</v>
          </cell>
          <cell r="B20">
            <v>18550</v>
          </cell>
          <cell r="D20">
            <v>0</v>
          </cell>
          <cell r="E20">
            <v>0</v>
          </cell>
          <cell r="F20">
            <v>4637.5</v>
          </cell>
          <cell r="G20">
            <v>6492.5</v>
          </cell>
          <cell r="H20">
            <v>5565</v>
          </cell>
          <cell r="I20">
            <v>1855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Выручка от продаж</v>
          </cell>
          <cell r="B21">
            <v>28000</v>
          </cell>
          <cell r="D21">
            <v>0</v>
          </cell>
          <cell r="E21">
            <v>0</v>
          </cell>
          <cell r="G21">
            <v>4200</v>
          </cell>
          <cell r="H21">
            <v>9800</v>
          </cell>
          <cell r="I21">
            <v>7000</v>
          </cell>
          <cell r="J21">
            <v>5040</v>
          </cell>
          <cell r="K21">
            <v>1960.0000000000002</v>
          </cell>
          <cell r="L21">
            <v>0</v>
          </cell>
          <cell r="M21">
            <v>0</v>
          </cell>
        </row>
        <row r="22">
          <cell r="A22" t="str">
            <v>Налогообл.база</v>
          </cell>
          <cell r="C22">
            <v>0.26861502095197165</v>
          </cell>
          <cell r="D22">
            <v>0</v>
          </cell>
          <cell r="E22">
            <v>0</v>
          </cell>
          <cell r="F22">
            <v>-4852.392016761577</v>
          </cell>
          <cell r="G22">
            <v>-7332.9225314279574</v>
          </cell>
          <cell r="H22">
            <v>-3259.0915439991404</v>
          </cell>
          <cell r="I22">
            <v>1751.6009455248741</v>
          </cell>
          <cell r="J22">
            <v>4932.553991619211</v>
          </cell>
          <cell r="K22">
            <v>1879.4154937144087</v>
          </cell>
          <cell r="L22">
            <v>0</v>
          </cell>
          <cell r="M22">
            <v>0</v>
          </cell>
        </row>
        <row r="23">
          <cell r="A23" t="str">
            <v>Сумма налогов</v>
          </cell>
          <cell r="B23">
            <v>2918.4640861716989</v>
          </cell>
          <cell r="D23">
            <v>0</v>
          </cell>
          <cell r="E23">
            <v>0</v>
          </cell>
          <cell r="F23">
            <v>301.4375</v>
          </cell>
          <cell r="G23">
            <v>422.01249999999999</v>
          </cell>
          <cell r="H23">
            <v>361.72500000000002</v>
          </cell>
          <cell r="I23">
            <v>470.8951891049748</v>
          </cell>
          <cell r="J23">
            <v>986.51079832384221</v>
          </cell>
          <cell r="K23">
            <v>375.88309874288177</v>
          </cell>
          <cell r="L23">
            <v>0</v>
          </cell>
          <cell r="M23">
            <v>0</v>
          </cell>
        </row>
        <row r="24">
          <cell r="A24" t="str">
            <v>Прибыль</v>
          </cell>
          <cell r="B24">
            <v>6531.535913828302</v>
          </cell>
          <cell r="D24">
            <v>0</v>
          </cell>
          <cell r="E24">
            <v>0</v>
          </cell>
          <cell r="F24">
            <v>-4938.9375</v>
          </cell>
          <cell r="G24">
            <v>-2714.5124999999998</v>
          </cell>
          <cell r="H24">
            <v>3873.2750000000001</v>
          </cell>
          <cell r="I24">
            <v>4674.1048108950254</v>
          </cell>
          <cell r="J24">
            <v>4053.4892016761578</v>
          </cell>
          <cell r="K24">
            <v>1584.1169012571186</v>
          </cell>
          <cell r="L24">
            <v>0</v>
          </cell>
          <cell r="M24">
            <v>0</v>
          </cell>
        </row>
        <row r="25">
          <cell r="A25" t="str">
            <v>Лахта</v>
          </cell>
          <cell r="B25">
            <v>84000</v>
          </cell>
          <cell r="C25">
            <v>0.34862901934230878</v>
          </cell>
        </row>
        <row r="26">
          <cell r="A26" t="str">
            <v>Ввод площадей, кв.м</v>
          </cell>
          <cell r="B26">
            <v>84000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21000</v>
          </cell>
          <cell r="I26">
            <v>29399.999999999996</v>
          </cell>
          <cell r="J26">
            <v>25200</v>
          </cell>
          <cell r="K26">
            <v>8400</v>
          </cell>
          <cell r="L26">
            <v>0</v>
          </cell>
          <cell r="M26">
            <v>0</v>
          </cell>
        </row>
        <row r="27">
          <cell r="A27" t="str">
            <v>Затраты по проекту</v>
          </cell>
          <cell r="B27">
            <v>22260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5565</v>
          </cell>
          <cell r="I27">
            <v>7790.9999999999991</v>
          </cell>
          <cell r="J27">
            <v>6678</v>
          </cell>
          <cell r="K27">
            <v>2226</v>
          </cell>
          <cell r="L27">
            <v>0</v>
          </cell>
          <cell r="M27">
            <v>0</v>
          </cell>
        </row>
        <row r="28">
          <cell r="A28" t="str">
            <v>Выручка от продаж</v>
          </cell>
          <cell r="B28">
            <v>33600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5712</v>
          </cell>
          <cell r="J28">
            <v>8400</v>
          </cell>
          <cell r="K28">
            <v>11088</v>
          </cell>
          <cell r="L28">
            <v>5376</v>
          </cell>
          <cell r="M28">
            <v>3024</v>
          </cell>
        </row>
        <row r="29">
          <cell r="A29" t="str">
            <v>Налогообл.база</v>
          </cell>
          <cell r="B29">
            <v>-7791</v>
          </cell>
          <cell r="C29">
            <v>0.32233802514236598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-5758.4028150854192</v>
          </cell>
          <cell r="I29">
            <v>-7998.5718276566013</v>
          </cell>
          <cell r="J29">
            <v>-6405.5070377135471</v>
          </cell>
          <cell r="K29">
            <v>2359.7915547437424</v>
          </cell>
          <cell r="L29">
            <v>5311.5323949715266</v>
          </cell>
          <cell r="M29">
            <v>2991.7661974857633</v>
          </cell>
        </row>
        <row r="30">
          <cell r="A30" t="str">
            <v>Сумма налогов</v>
          </cell>
          <cell r="B30">
            <v>3579.5180294402062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361.72500000000002</v>
          </cell>
          <cell r="I30">
            <v>506.41499999999996</v>
          </cell>
          <cell r="J30">
            <v>434.07</v>
          </cell>
          <cell r="K30">
            <v>616.64831094874853</v>
          </cell>
          <cell r="L30">
            <v>1062.3064789943053</v>
          </cell>
          <cell r="M30">
            <v>598.35323949715269</v>
          </cell>
        </row>
        <row r="31">
          <cell r="A31" t="str">
            <v>Прибыль</v>
          </cell>
          <cell r="B31">
            <v>7760.4819705597938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-5926.7250000000004</v>
          </cell>
          <cell r="I31">
            <v>-2585.4149999999991</v>
          </cell>
          <cell r="J31">
            <v>1287.93</v>
          </cell>
          <cell r="K31">
            <v>8245.351689051251</v>
          </cell>
          <cell r="L31">
            <v>4313.6935210056945</v>
          </cell>
          <cell r="M31">
            <v>2425.6467605028474</v>
          </cell>
        </row>
        <row r="32">
          <cell r="A32" t="str">
            <v>Всего по программе</v>
          </cell>
          <cell r="B32">
            <v>-1558.2</v>
          </cell>
          <cell r="C32">
            <v>0.35164337186529393</v>
          </cell>
        </row>
        <row r="33">
          <cell r="A33" t="str">
            <v>Ввод площадей, кв.м</v>
          </cell>
          <cell r="B33">
            <v>260596</v>
          </cell>
          <cell r="D33">
            <v>30752.720000000001</v>
          </cell>
          <cell r="E33">
            <v>51513.279999999999</v>
          </cell>
          <cell r="F33">
            <v>41830</v>
          </cell>
          <cell r="G33">
            <v>24500</v>
          </cell>
          <cell r="H33">
            <v>42000</v>
          </cell>
          <cell r="I33">
            <v>36400</v>
          </cell>
          <cell r="J33">
            <v>25200</v>
          </cell>
          <cell r="K33">
            <v>8400</v>
          </cell>
          <cell r="L33">
            <v>0</v>
          </cell>
          <cell r="M33">
            <v>0</v>
          </cell>
        </row>
        <row r="34">
          <cell r="A34" t="str">
            <v>Затраты по программе</v>
          </cell>
          <cell r="B34">
            <v>69057.94</v>
          </cell>
          <cell r="D34">
            <v>8149.4708000000001</v>
          </cell>
          <cell r="E34">
            <v>13651.019200000001</v>
          </cell>
          <cell r="F34">
            <v>11084.95</v>
          </cell>
          <cell r="G34">
            <v>6492.5</v>
          </cell>
          <cell r="H34">
            <v>11130</v>
          </cell>
          <cell r="I34">
            <v>9646</v>
          </cell>
          <cell r="J34">
            <v>6678</v>
          </cell>
          <cell r="K34">
            <v>2226</v>
          </cell>
          <cell r="L34">
            <v>0</v>
          </cell>
          <cell r="M34">
            <v>0</v>
          </cell>
        </row>
        <row r="35">
          <cell r="A35" t="str">
            <v>Выручка от продаж</v>
          </cell>
          <cell r="B35">
            <v>104238.40000000001</v>
          </cell>
          <cell r="D35">
            <v>3263.4880000000003</v>
          </cell>
          <cell r="E35">
            <v>14460.160000000002</v>
          </cell>
          <cell r="F35">
            <v>14589.296</v>
          </cell>
          <cell r="G35">
            <v>9659.4560000000019</v>
          </cell>
          <cell r="H35">
            <v>14666</v>
          </cell>
          <cell r="I35">
            <v>12712</v>
          </cell>
          <cell r="J35">
            <v>13440</v>
          </cell>
          <cell r="K35">
            <v>13048</v>
          </cell>
          <cell r="L35">
            <v>5376</v>
          </cell>
          <cell r="M35">
            <v>3024</v>
          </cell>
        </row>
        <row r="36">
          <cell r="D36">
            <v>-5295.0297539056628</v>
          </cell>
          <cell r="E36">
            <v>-4854.0312124207576</v>
          </cell>
          <cell r="F36">
            <v>-2292.3319881502402</v>
          </cell>
          <cell r="G36">
            <v>-2159.7993991619196</v>
          </cell>
          <cell r="H36">
            <v>-4338.2201722206019</v>
          </cell>
          <cell r="I36">
            <v>-6246.9708821317272</v>
          </cell>
          <cell r="J36">
            <v>-1472.9530460943361</v>
          </cell>
          <cell r="K36">
            <v>4239.2070484581509</v>
          </cell>
          <cell r="L36">
            <v>5311.5323949715266</v>
          </cell>
          <cell r="M36">
            <v>2991.7661974857633</v>
          </cell>
        </row>
        <row r="37">
          <cell r="A37" t="str">
            <v>Налоги</v>
          </cell>
          <cell r="B37">
            <v>10896.693124328847</v>
          </cell>
          <cell r="D37">
            <v>529.71560199999999</v>
          </cell>
          <cell r="E37">
            <v>967.41968716867507</v>
          </cell>
          <cell r="F37">
            <v>1232.5337557222674</v>
          </cell>
          <cell r="G37">
            <v>1456.6371264532077</v>
          </cell>
          <cell r="H37">
            <v>1659.3048373727916</v>
          </cell>
          <cell r="I37">
            <v>977.31018910497482</v>
          </cell>
          <cell r="J37">
            <v>1420.5807983238421</v>
          </cell>
          <cell r="K37">
            <v>992.5314096916303</v>
          </cell>
          <cell r="L37">
            <v>1062.3064789943053</v>
          </cell>
          <cell r="M37">
            <v>598.35323949715269</v>
          </cell>
        </row>
        <row r="38">
          <cell r="A38" t="str">
            <v>Прибыль</v>
          </cell>
          <cell r="B38">
            <v>24283.766875671157</v>
          </cell>
          <cell r="D38">
            <v>-5415.698402</v>
          </cell>
          <cell r="E38">
            <v>-158.27888716867403</v>
          </cell>
          <cell r="F38">
            <v>2271.8122442777321</v>
          </cell>
          <cell r="G38">
            <v>1710.3188735467943</v>
          </cell>
          <cell r="H38">
            <v>1876.6951626272084</v>
          </cell>
          <cell r="I38">
            <v>2088.6898108950254</v>
          </cell>
          <cell r="J38">
            <v>5341.4192016761581</v>
          </cell>
          <cell r="K38">
            <v>9829.46859030837</v>
          </cell>
          <cell r="L38">
            <v>4313.6935210056945</v>
          </cell>
          <cell r="M38">
            <v>2425.6467605028474</v>
          </cell>
        </row>
        <row r="39">
          <cell r="A39" t="str">
            <v>Налоги</v>
          </cell>
        </row>
        <row r="40">
          <cell r="A40" t="str">
            <v>Ставка налога</v>
          </cell>
          <cell r="B40">
            <v>0.2</v>
          </cell>
          <cell r="C40">
            <v>0.16666666666666663</v>
          </cell>
        </row>
        <row r="41">
          <cell r="A41" t="str">
            <v xml:space="preserve">НДС </v>
          </cell>
          <cell r="B41" t="e">
            <v>#REF!</v>
          </cell>
          <cell r="C41" t="e">
            <v>#REF!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M41" t="e">
            <v>#REF!</v>
          </cell>
        </row>
        <row r="42">
          <cell r="A42" t="str">
            <v>на пользователей автодорог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Налогообл. Прибыль</v>
          </cell>
          <cell r="B43" t="e">
            <v>#REF!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</row>
        <row r="44">
          <cell r="A44" t="str">
            <v>на прибыль</v>
          </cell>
          <cell r="B44" t="e">
            <v>#REF!</v>
          </cell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</row>
        <row r="45">
          <cell r="A45" t="str">
            <v>Всего налогов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7">
          <cell r="A47" t="str">
            <v>Получение кредита</v>
          </cell>
          <cell r="B47">
            <v>10000</v>
          </cell>
          <cell r="D47">
            <v>10000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Погашение кредита</v>
          </cell>
          <cell r="B48">
            <v>10000</v>
          </cell>
          <cell r="D48">
            <v>1000</v>
          </cell>
          <cell r="E48">
            <v>1000</v>
          </cell>
          <cell r="F48">
            <v>1000</v>
          </cell>
          <cell r="G48">
            <v>1000</v>
          </cell>
          <cell r="H48">
            <v>1000</v>
          </cell>
          <cell r="I48">
            <v>1000</v>
          </cell>
          <cell r="J48">
            <v>1000</v>
          </cell>
          <cell r="K48">
            <v>1000</v>
          </cell>
          <cell r="L48">
            <v>1000</v>
          </cell>
          <cell r="M48">
            <v>1000</v>
          </cell>
        </row>
        <row r="49">
          <cell r="A49" t="str">
            <v>Баланс по кредиту</v>
          </cell>
          <cell r="B49">
            <v>0</v>
          </cell>
          <cell r="D49">
            <v>10000</v>
          </cell>
          <cell r="E49">
            <v>9000</v>
          </cell>
          <cell r="F49">
            <v>8000</v>
          </cell>
          <cell r="G49">
            <v>7000</v>
          </cell>
          <cell r="H49">
            <v>6000</v>
          </cell>
          <cell r="I49">
            <v>5000</v>
          </cell>
          <cell r="J49">
            <v>4000</v>
          </cell>
          <cell r="K49">
            <v>3000</v>
          </cell>
          <cell r="L49">
            <v>2000</v>
          </cell>
          <cell r="M49">
            <v>1000</v>
          </cell>
        </row>
        <row r="50">
          <cell r="A50" t="str">
            <v>Проценты по кредиту (10% годов.)</v>
          </cell>
          <cell r="B50">
            <v>5500</v>
          </cell>
          <cell r="D50">
            <v>1000</v>
          </cell>
          <cell r="E50">
            <v>900</v>
          </cell>
          <cell r="F50">
            <v>800</v>
          </cell>
          <cell r="G50">
            <v>700</v>
          </cell>
          <cell r="H50">
            <v>600</v>
          </cell>
          <cell r="I50">
            <v>500</v>
          </cell>
          <cell r="J50">
            <v>400</v>
          </cell>
          <cell r="K50">
            <v>300</v>
          </cell>
          <cell r="L50">
            <v>200</v>
          </cell>
          <cell r="M50">
            <v>100</v>
          </cell>
        </row>
        <row r="51">
          <cell r="A51" t="str">
            <v>Ставка кредитования</v>
          </cell>
          <cell r="B51">
            <v>0.1</v>
          </cell>
        </row>
        <row r="53">
          <cell r="A53" t="str">
            <v>Денежный поток</v>
          </cell>
          <cell r="B53">
            <v>18783.766875671157</v>
          </cell>
          <cell r="D53">
            <v>-6415.698402</v>
          </cell>
          <cell r="E53">
            <v>-1058.2788871686739</v>
          </cell>
          <cell r="F53">
            <v>1471.8122442777321</v>
          </cell>
          <cell r="G53">
            <v>1010.3188735467943</v>
          </cell>
          <cell r="H53">
            <v>1276.6951626272084</v>
          </cell>
          <cell r="I53">
            <v>1588.6898108950254</v>
          </cell>
          <cell r="J53">
            <v>4941.4192016761581</v>
          </cell>
          <cell r="K53">
            <v>9529.46859030837</v>
          </cell>
          <cell r="L53">
            <v>4113.6935210056945</v>
          </cell>
          <cell r="M53">
            <v>2325.6467605028474</v>
          </cell>
        </row>
        <row r="54">
          <cell r="A54" t="str">
            <v>То же, нарастающим итогом</v>
          </cell>
          <cell r="D54">
            <v>-6415.698402</v>
          </cell>
          <cell r="E54">
            <v>-7473.9772891686735</v>
          </cell>
          <cell r="F54">
            <v>-6002.1650448909413</v>
          </cell>
          <cell r="G54">
            <v>-4991.8461713441466</v>
          </cell>
          <cell r="H54">
            <v>-3715.1510087169381</v>
          </cell>
          <cell r="I54">
            <v>-2126.4611978219127</v>
          </cell>
          <cell r="J54">
            <v>2814.9580038542454</v>
          </cell>
          <cell r="K54">
            <v>12344.426594162614</v>
          </cell>
          <cell r="L54">
            <v>16458.120115168309</v>
          </cell>
          <cell r="M54">
            <v>18783.766875671157</v>
          </cell>
        </row>
        <row r="56">
          <cell r="A56" t="str">
            <v>Вложение собственных средств</v>
          </cell>
          <cell r="B56">
            <v>0</v>
          </cell>
          <cell r="M56">
            <v>0</v>
          </cell>
        </row>
        <row r="57">
          <cell r="A57" t="str">
            <v>Изъятие собственных средств</v>
          </cell>
          <cell r="B57">
            <v>0</v>
          </cell>
          <cell r="M57">
            <v>0</v>
          </cell>
        </row>
        <row r="59">
          <cell r="A59" t="str">
            <v>Денежный баланс проекта</v>
          </cell>
          <cell r="B59">
            <v>18783.766875671157</v>
          </cell>
          <cell r="D59">
            <v>2584.301598</v>
          </cell>
          <cell r="E59">
            <v>-2058.2788871686739</v>
          </cell>
          <cell r="F59">
            <v>471.81224427773213</v>
          </cell>
          <cell r="G59">
            <v>10.318873546794293</v>
          </cell>
          <cell r="H59">
            <v>276.69516262720845</v>
          </cell>
          <cell r="I59">
            <v>588.6898108950254</v>
          </cell>
          <cell r="J59">
            <v>3941.4192016761581</v>
          </cell>
          <cell r="K59">
            <v>8529.46859030837</v>
          </cell>
          <cell r="L59">
            <v>3113.6935210056945</v>
          </cell>
          <cell r="M59">
            <v>1325.6467605028474</v>
          </cell>
        </row>
        <row r="60">
          <cell r="A60" t="str">
            <v>То же, нарастающим итогом</v>
          </cell>
          <cell r="D60">
            <v>2584.301598</v>
          </cell>
          <cell r="E60">
            <v>526.02271083132609</v>
          </cell>
          <cell r="F60">
            <v>997.83495510905823</v>
          </cell>
          <cell r="G60">
            <v>1008.1538286558525</v>
          </cell>
          <cell r="H60">
            <v>1284.848991283061</v>
          </cell>
          <cell r="I60">
            <v>1873.5388021780864</v>
          </cell>
          <cell r="J60">
            <v>5814.9580038542445</v>
          </cell>
          <cell r="K60">
            <v>14344.426594162614</v>
          </cell>
          <cell r="L60">
            <v>17458.120115168309</v>
          </cell>
          <cell r="M60">
            <v>18783.766875671157</v>
          </cell>
        </row>
        <row r="61">
          <cell r="A61" t="str">
            <v>Показатели эффективности инвестиций</v>
          </cell>
          <cell r="D61">
            <v>1</v>
          </cell>
          <cell r="E61">
            <v>2</v>
          </cell>
          <cell r="F61">
            <v>3</v>
          </cell>
          <cell r="G61">
            <v>4</v>
          </cell>
          <cell r="H61">
            <v>5</v>
          </cell>
          <cell r="I61">
            <v>6</v>
          </cell>
          <cell r="J61">
            <v>7</v>
          </cell>
          <cell r="K61">
            <v>8</v>
          </cell>
          <cell r="L61">
            <v>9</v>
          </cell>
          <cell r="M61">
            <v>10</v>
          </cell>
        </row>
        <row r="62">
          <cell r="A62" t="str">
            <v>Норма дисконта</v>
          </cell>
          <cell r="B62">
            <v>0.15</v>
          </cell>
        </row>
        <row r="63">
          <cell r="A63" t="str">
            <v>Чистый  дисконтированный доход    (NPV)</v>
          </cell>
          <cell r="B63">
            <v>3660.9659816627086</v>
          </cell>
        </row>
        <row r="64">
          <cell r="A64" t="str">
            <v>Внутренняя норма доходности   (IRR)</v>
          </cell>
          <cell r="B64">
            <v>0.23447106219828129</v>
          </cell>
        </row>
        <row r="65">
          <cell r="A65" t="str">
            <v>Срок окупаемости, лет</v>
          </cell>
          <cell r="B65">
            <v>7.5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B"/>
      <sheetName val="P&amp;L"/>
      <sheetName val="P&amp;L Q3"/>
      <sheetName val="BalSht"/>
      <sheetName val="FCF"/>
      <sheetName val="FCF YTD"/>
      <sheetName val="Metrics"/>
      <sheetName val="Sheet1"/>
      <sheetName val="sal"/>
      <sheetName val="AUnbRecIAC"/>
      <sheetName val="Drivers"/>
      <sheetName val="Dates"/>
      <sheetName val="Summary 2002"/>
      <sheetName val="P&amp;L_Q3"/>
      <sheetName val="FCF_YTD"/>
      <sheetName val="Scorecard"/>
      <sheetName val="Support"/>
      <sheetName val="INDEX"/>
      <sheetName val="AOP Summary-2"/>
      <sheetName val="Dropdowns"/>
      <sheetName val="Total"/>
      <sheetName val="Parameter"/>
      <sheetName val="Finansal tamamlanma Eğrisi"/>
      <sheetName val="A"/>
      <sheetName val="icmal  (2)"/>
      <sheetName val="TABLO-3"/>
      <sheetName val="FitOutConfCentre"/>
      <sheetName val="Graphical Data"/>
      <sheetName val="General"/>
      <sheetName val=" N Finansal Eğri"/>
      <sheetName val="Mech_Iscilik"/>
      <sheetName val="Share Price 2002"/>
      <sheetName val="РТ2ОперВнерел"/>
      <sheetName val="Cash2"/>
      <sheetName val="Z"/>
      <sheetName val="PriceSummary"/>
      <sheetName val="İhzar"/>
      <sheetName val="Air&amp;Water"/>
      <sheetName val="Financial schedule"/>
      <sheetName val="BM"/>
      <sheetName val="Global Variables"/>
      <sheetName val="cover"/>
      <sheetName val="Earth W."/>
      <sheetName val="FOH FF&amp;E"/>
      <sheetName val="imalat_icmal"/>
      <sheetName val="mal_onay"/>
      <sheetName val="Saat Ücreti mek"/>
      <sheetName val="Saat Ücreti inş"/>
      <sheetName val="BILAL2"/>
      <sheetName val="4895 ADA"/>
      <sheetName val="расшифровка активов Б на 30.06 "/>
      <sheetName val="аренда земельного участка"/>
      <sheetName val="tesİsat"/>
      <sheetName val="direct cost calculation"/>
      <sheetName val="staff"/>
      <sheetName val="OBI SNWE"/>
      <sheetName val="raw data"/>
      <sheetName val="1"/>
      <sheetName val="16"/>
      <sheetName val="50"/>
      <sheetName val="Factors"/>
      <sheetName val="Total  (Category)"/>
      <sheetName val="TERAS KAT"/>
      <sheetName val="NORMAL KAT"/>
      <sheetName val="03-DAIRE-GRUPLAMALI-TABLO"/>
      <sheetName val="CoverPage"/>
      <sheetName val="x"/>
      <sheetName val="PROCURE"/>
      <sheetName val="Raic"/>
      <sheetName val="Flysheet"/>
      <sheetName val="ANALİZ"/>
      <sheetName val="SIVA"/>
      <sheetName val="CBS"/>
      <sheetName val="Indirect"/>
      <sheetName val="КД_С-48"/>
      <sheetName val="P&amp;L_Q31"/>
      <sheetName val="FCF_YTD1"/>
      <sheetName val="Summary_2002"/>
      <sheetName val="Summ"/>
      <sheetName val="RAYIC"/>
      <sheetName val="Teklif Bilgi Formu"/>
      <sheetName val="name"/>
      <sheetName val="SAYFA2"/>
      <sheetName val="1.3. ELEKTRİK KEŞİF"/>
      <sheetName val="GENELICM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(G)"/>
      <sheetName val="NOKTA"/>
      <sheetName val="İMALATTABLO"/>
      <sheetName val="yangın"/>
      <sheetName val="Teklif"/>
      <sheetName val="metin"/>
      <sheetName val="Option"/>
      <sheetName val="İLKFİZİB"/>
      <sheetName val="Özet"/>
      <sheetName val="İCMAL"/>
      <sheetName val="OBRA EJEC."/>
      <sheetName val="Finansal t. Eğrisi"/>
      <sheetName val="Header"/>
      <sheetName val="C2-KABA-BETON BFA"/>
      <sheetName val="NA"/>
      <sheetName val="NA (Avans) (2)"/>
      <sheetName val="NA (Avans)"/>
      <sheetName val="NA (Uzun)"/>
      <sheetName val="Oran"/>
      <sheetName val="Mevduat"/>
      <sheetName val="Kredi"/>
      <sheetName val="AylıkGrafik"/>
      <sheetName val="KümülatifAkış"/>
      <sheetName val="Gr"/>
      <sheetName val="satış planı (2)"/>
      <sheetName val="Tahsilat"/>
      <sheetName val="BİRİM FİYATLAR"/>
      <sheetName val="HAKKAP"/>
      <sheetName val="Rates son"/>
      <sheetName val="GK01"/>
      <sheetName val="POW"/>
      <sheetName val="MEP Analiz"/>
      <sheetName val="RAYİÇ"/>
      <sheetName val="Op Review Schedules"/>
      <sheetName val="HSP Retrieve"/>
      <sheetName val="HSP Retrieve2"/>
      <sheetName val="HFM Retrieve"/>
      <sheetName val="Data"/>
      <sheetName val="AOP_Summary-2"/>
      <sheetName val="DIRECT COST (3)"/>
      <sheetName val="COST-TZ"/>
      <sheetName val="tesisat"/>
      <sheetName val="AC"/>
      <sheetName val="sch"/>
      <sheetName val="CONTAINER"/>
      <sheetName val="EL_BOQ"/>
      <sheetName val="ANLZ"/>
      <sheetName val="Rayiç 04"/>
      <sheetName val="TEKLİF - BOQ"/>
      <sheetName val="referans"/>
      <sheetName val="KABULLER"/>
      <sheetName val="Total__(Category)"/>
      <sheetName val="İÇ TESİSAT KEŞFİ"/>
      <sheetName val="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Sheet1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İZ"/>
      <sheetName val="Final(1)summary"/>
      <sheetName val="Time schedule"/>
      <sheetName val="ANLZ"/>
      <sheetName val="Değişkenler"/>
      <sheetName val="x"/>
      <sheetName val="LOB"/>
      <sheetName val="KADIKES2"/>
      <sheetName val="정부노임단가"/>
      <sheetName val="BUS BAR"/>
      <sheetName val="COEF"/>
      <sheetName val="Dİ-RUS"/>
      <sheetName val="icmal  (2)"/>
      <sheetName val="Graphical Data"/>
      <sheetName val="Finansal tamamlanma Eğrisi"/>
      <sheetName val="TBF"/>
      <sheetName val="Kur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KESCAM"/>
      <sheetName val="Data"/>
      <sheetName val="Assumptions"/>
      <sheetName val="Summary 2002"/>
      <sheetName val="kapak"/>
      <sheetName val="Target"/>
      <sheetName val="Planned"/>
      <sheetName val="Actual"/>
      <sheetName val="Mhr&amp;Eq"/>
      <sheetName val="A"/>
      <sheetName val="Servis"/>
      <sheetName val="HUD YOLU DUVAR 8 MT"/>
      <sheetName val="ÖNGERME Pİ PLAK"/>
      <sheetName val="Time_schedule"/>
      <sheetName val="FCTR"/>
      <sheetName val="INPUTS"/>
      <sheetName val="OZET"/>
      <sheetName val="ANALIZ"/>
      <sheetName val="FitOutConfCentre"/>
      <sheetName val="FT01-02(ANLZ)"/>
      <sheetName val="POZLAR"/>
      <sheetName val="DropDown_Elements"/>
      <sheetName val="Share Price 2002"/>
      <sheetName val="TABLO-3"/>
      <sheetName val="Basic calculation (optimistic)"/>
      <sheetName val="KATSAYI"/>
      <sheetName val="İhzar"/>
      <sheetName val="cover"/>
      <sheetName val="A(Rev.3)"/>
      <sheetName val="1.11.b"/>
      <sheetName val="Unit Prices"/>
      <sheetName val="Table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tesİsat"/>
      <sheetName val="Sayfa2"/>
      <sheetName val="ALTYAPI KESIF"/>
      <sheetName val="köpr-icm"/>
      <sheetName val="Time_schedule1"/>
      <sheetName val="HUD_YOLU_DUVAR_8_MT"/>
      <sheetName val="ÖNGERME_Pİ_PLAK"/>
      <sheetName val="ACCOUNT"/>
      <sheetName val="BD&amp;BoQ"/>
      <sheetName val="INDIRECT COST"/>
      <sheetName val="FAB별"/>
      <sheetName val="#REF"/>
      <sheetName val="Sheet3"/>
      <sheetName val="sch"/>
      <sheetName val="ЭХЗ по изометрии"/>
      <sheetName val="Cause&amp;Effects"/>
      <sheetName val="AOP Summary-2"/>
      <sheetName val="Camp"/>
      <sheetName val="FILTER SCH"/>
      <sheetName val="359"/>
      <sheetName val="4895 ADA"/>
      <sheetName val="Total Price"/>
      <sheetName val="BM"/>
      <sheetName val="Macro1"/>
      <sheetName val="PIPE내역(FCN)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metin"/>
      <sheetName val="5.6-KSANTRALLER"/>
      <sheetName val=" N Finansal Eğri"/>
      <sheetName val="Analiz-dec"/>
      <sheetName val="sal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PriceSummary"/>
      <sheetName val="PROCURE"/>
      <sheetName val="SUMMARY BQ"/>
      <sheetName val="tahakkuk müzekkeresi_1"/>
      <sheetName val="35"/>
      <sheetName val="Birim Fiyat"/>
      <sheetName val="Sayfa1"/>
      <sheetName val="satış planı (2)"/>
      <sheetName val="Tahsilat"/>
      <sheetName val="ALTMENP"/>
      <sheetName val="Mizan 1"/>
      <sheetName val="Calc"/>
      <sheetName val="Income Statement"/>
      <sheetName val="CashFlow"/>
      <sheetName val="RAYİC"/>
      <sheetName val="YBF-Erke"/>
      <sheetName val="SUMMARY_BQ"/>
      <sheetName val="tahakkuk_müzekkeresi_1"/>
      <sheetName val="Birim_Fiyat"/>
      <sheetName val="satış_planı_(2)"/>
      <sheetName val="Mizan_1"/>
      <sheetName val="Income_Statement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Sayfa1 "/>
      <sheetName val="VERİ"/>
      <sheetName val="Comercial"/>
      <sheetName val="Sprachblatt"/>
      <sheetName val="list"/>
      <sheetName val="Birim Fiyatlar"/>
      <sheetName val="Indx. 2012"/>
      <sheetName val="RAYİÇ"/>
      <sheetName val="01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  <sheetName val="AOP Summary-2"/>
      <sheetName val="WW"/>
      <sheetName val="Sheet1"/>
      <sheetName val="r_d"/>
      <sheetName val="g_a"/>
      <sheetName val="Per Tower"/>
      <sheetName val="Data Graph"/>
      <sheetName val="Summary"/>
      <sheetName val="A39L810"/>
      <sheetName val="Drivers"/>
      <sheetName val="LOB"/>
      <sheetName val="SIVA"/>
      <sheetName val="Net_Inc"/>
      <sheetName val="Std Cost"/>
      <sheetName val="PLBYLN"/>
      <sheetName val="Özet"/>
      <sheetName val="AOP_Summary-2"/>
      <sheetName val="Per_Tower"/>
      <sheetName val="Data_Graph"/>
      <sheetName val="Adam saat Kabulleri"/>
      <sheetName val="Endirekt Kadro"/>
      <sheetName val="TESİSAT"/>
      <sheetName val="Currency"/>
      <sheetName val="COST-TZ"/>
      <sheetName val="Лист2"/>
      <sheetName val="Ангара"/>
      <sheetName val="Cover"/>
      <sheetName val="Teklif"/>
      <sheetName val="Analiz 2"/>
      <sheetName val="расшифровка активов Б на 30.06 "/>
      <sheetName val="SETTINGS"/>
      <sheetName val="General"/>
      <sheetName val="GLOBAL"/>
      <sheetName val="Raw Data"/>
      <sheetName val=" N Finansal Eğri"/>
      <sheetName val="KUR"/>
      <sheetName val="13-İŞGÜCÜ.HİSTOGRAM'03"/>
      <sheetName val="Blok (5 - 5A)"/>
      <sheetName val="Blok (6)"/>
      <sheetName val="Blok (7)"/>
      <sheetName val="Target"/>
      <sheetName val="Planned"/>
      <sheetName val="Actual"/>
      <sheetName val="산근"/>
      <sheetName val="TABLO-3"/>
      <sheetName val="7İŞGÜCÜ-DAĞILIM"/>
      <sheetName val="TEKLİF - BOQ"/>
      <sheetName val="Sheet2"/>
      <sheetName val="Teklif Bilgi Formu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köpr-icm"/>
      <sheetName val="5.6-KSANTRALLER"/>
      <sheetName val="Rapor"/>
      <sheetName val="Net_Inc1"/>
      <sheetName val="AOP_Summary-21"/>
      <sheetName val="Per_Tower1"/>
      <sheetName val="Data_Graph1"/>
      <sheetName val="Std_Cost"/>
      <sheetName val="İskontolar"/>
      <sheetName val="대비표"/>
      <sheetName val="A(Rev.3)"/>
      <sheetName val="Sayfa1"/>
      <sheetName val="Cash2"/>
      <sheetName val="Z"/>
      <sheetName val="imalat_icmal"/>
      <sheetName val="mal_onay"/>
      <sheetName val="İCMAL"/>
      <sheetName val="BLOK-KEŞİF"/>
      <sheetName val="rayiç"/>
      <sheetName val="katsayılar"/>
      <sheetName val="HKED.KEŞFİ İmalat"/>
      <sheetName val="YEŞİL DEFTER-İmalat"/>
      <sheetName val="asansör-tr"/>
      <sheetName val="1.11.b"/>
      <sheetName val="satış planı (2)"/>
      <sheetName val="Tahsilat"/>
      <sheetName val="IAC Canada"/>
      <sheetName val="Resource Costing"/>
      <sheetName val="Copper Cume. Variance - Mineman"/>
      <sheetName val="SCB 1 - Current"/>
      <sheetName val="SCB 2 - Current"/>
      <sheetName val="FORMAT"/>
      <sheetName val="Raw_Data"/>
      <sheetName val="Ocak Yerleri"/>
      <sheetName val="data"/>
      <sheetName val="Alt Geçit-Menfez-2"/>
      <sheetName val="KAYNAK"/>
      <sheetName val="SUBMITTALS&amp;APPROVALS"/>
      <sheetName val="x"/>
      <sheetName val="Input Sheet"/>
      <sheetName val="Otel binası"/>
      <sheetName val="Finansal tamamlanma Eğrisi"/>
      <sheetName val="PRİSMA"/>
      <sheetName val="ELEC"/>
      <sheetName val="kapak"/>
      <sheetName val="Inputs"/>
      <sheetName val="Calc"/>
      <sheetName val="개산공사비"/>
      <sheetName val="#Est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_BN"/>
      <sheetName val="Data"/>
      <sheetName val="Schedules"/>
      <sheetName val="BestUse"/>
      <sheetName val="Forecast"/>
      <sheetName val="Budget"/>
      <sheetName val="ProductionPlan"/>
      <sheetName val="LandRent"/>
      <sheetName val="Tables"/>
      <sheetName val="ОценкаAmericanApprisal"/>
      <sheetName val="Оценка_CW_060814"/>
      <sheetName val="КадастрЗдания"/>
      <sheetName val="КадастрЗемля687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4кв. 2013</v>
          </cell>
        </row>
        <row r="4">
          <cell r="B4" t="str">
            <v>1кв. 2014</v>
          </cell>
        </row>
        <row r="5">
          <cell r="B5" t="str">
            <v>2кв. 2014</v>
          </cell>
        </row>
        <row r="6">
          <cell r="B6" t="str">
            <v>3кв. 2014</v>
          </cell>
        </row>
        <row r="7">
          <cell r="B7" t="str">
            <v>4кв. 2014</v>
          </cell>
        </row>
        <row r="8">
          <cell r="B8" t="str">
            <v>1кв. 2015</v>
          </cell>
        </row>
        <row r="9">
          <cell r="B9" t="str">
            <v>2кв. 2015</v>
          </cell>
        </row>
        <row r="10">
          <cell r="B10" t="str">
            <v>3кв. 2015</v>
          </cell>
        </row>
        <row r="11">
          <cell r="B11" t="str">
            <v>4кв. 2015</v>
          </cell>
        </row>
        <row r="12">
          <cell r="B12" t="str">
            <v>1кв. 2016</v>
          </cell>
        </row>
        <row r="13">
          <cell r="B13" t="str">
            <v>2кв. 2016</v>
          </cell>
        </row>
        <row r="14">
          <cell r="B14" t="str">
            <v>3кв. 2016</v>
          </cell>
        </row>
        <row r="15">
          <cell r="B15" t="str">
            <v>4кв. 2016</v>
          </cell>
        </row>
        <row r="16">
          <cell r="B16" t="str">
            <v>1кв. 2017</v>
          </cell>
        </row>
        <row r="17">
          <cell r="B17" t="str">
            <v>2кв. 2017</v>
          </cell>
        </row>
        <row r="18">
          <cell r="B18" t="str">
            <v>3кв. 2017</v>
          </cell>
        </row>
        <row r="19">
          <cell r="B19" t="str">
            <v>4кв. 2017</v>
          </cell>
        </row>
        <row r="20">
          <cell r="B20" t="str">
            <v>1кв. 2018</v>
          </cell>
        </row>
        <row r="21">
          <cell r="B21" t="str">
            <v>2кв. 2018</v>
          </cell>
        </row>
        <row r="22">
          <cell r="B22" t="str">
            <v>3кв. 2018</v>
          </cell>
        </row>
        <row r="23">
          <cell r="B23" t="str">
            <v>4кв. 2018</v>
          </cell>
        </row>
        <row r="24">
          <cell r="B24" t="str">
            <v>1кв. 2019</v>
          </cell>
        </row>
        <row r="25">
          <cell r="B25" t="str">
            <v>2кв. 2019</v>
          </cell>
        </row>
        <row r="26">
          <cell r="B26" t="str">
            <v>3кв. 2019</v>
          </cell>
        </row>
        <row r="27">
          <cell r="B27" t="str">
            <v>4кв. 2019</v>
          </cell>
        </row>
        <row r="28">
          <cell r="B28" t="str">
            <v>1кв. 2020</v>
          </cell>
        </row>
        <row r="29">
          <cell r="B29" t="str">
            <v>2кв. 2020</v>
          </cell>
        </row>
        <row r="30">
          <cell r="B30" t="str">
            <v>3кв. 2020</v>
          </cell>
        </row>
        <row r="31">
          <cell r="B31" t="str">
            <v>4кв. 2020</v>
          </cell>
        </row>
        <row r="32">
          <cell r="B32" t="str">
            <v>1кв. 2021</v>
          </cell>
        </row>
        <row r="33">
          <cell r="B33" t="str">
            <v>2кв. 2021</v>
          </cell>
        </row>
        <row r="34">
          <cell r="B34" t="str">
            <v>3кв. 2021</v>
          </cell>
        </row>
        <row r="35">
          <cell r="B35" t="str">
            <v>4кв. 2021</v>
          </cell>
        </row>
        <row r="36">
          <cell r="B36" t="str">
            <v>1кв. 2022</v>
          </cell>
        </row>
        <row r="37">
          <cell r="B37" t="str">
            <v>2кв. 2022</v>
          </cell>
        </row>
        <row r="38">
          <cell r="B38" t="str">
            <v>3кв. 2022</v>
          </cell>
        </row>
        <row r="39">
          <cell r="B39" t="str">
            <v>4кв. 2022</v>
          </cell>
        </row>
        <row r="40">
          <cell r="B40" t="str">
            <v>1кв. 2023</v>
          </cell>
        </row>
        <row r="41">
          <cell r="B41" t="str">
            <v>2кв. 2023</v>
          </cell>
        </row>
        <row r="42">
          <cell r="B42" t="str">
            <v>3кв. 2023</v>
          </cell>
        </row>
        <row r="43">
          <cell r="B43" t="str">
            <v>4кв. 2023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"/>
      <sheetName val="Сводка л.с."/>
      <sheetName val="СВОДКА"/>
      <sheetName val="ОБОРУД"/>
      <sheetName val="Л.с. 1-1 (м)"/>
      <sheetName val="Л.с. 1-А"/>
      <sheetName val="Л.с. 1-1"/>
      <sheetName val="Л.с. 1-2"/>
      <sheetName val="Л.с.1-3"/>
      <sheetName val="Л.с.1-4"/>
      <sheetName val="Л.с. 1-5"/>
      <sheetName val="Л.с. 1-6"/>
      <sheetName val="Л.с. 1-7"/>
      <sheetName val="Л.с.1-8"/>
      <sheetName val="Л.с.1-8А"/>
      <sheetName val="Л.с. 1-9"/>
      <sheetName val="Л.с. 1-10"/>
      <sheetName val="Л.с. 1-11"/>
      <sheetName val="Л.с. 1-12А"/>
      <sheetName val="Л.с.1-13А"/>
      <sheetName val="Л.с.1-14"/>
      <sheetName val="Л.с.2-1"/>
      <sheetName val="Л.с.2-2"/>
      <sheetName val="Л.с.2-3"/>
      <sheetName val="Л.с.3"/>
      <sheetName val="Л.с.4 "/>
      <sheetName val="Л.с.5"/>
      <sheetName val="Л.с. 6"/>
      <sheetName val="Л.с.7"/>
      <sheetName val="Л.с. 8"/>
      <sheetName val="Л.с.9"/>
      <sheetName val="Л.с. 9А"/>
      <sheetName val="Л.с.10"/>
      <sheetName val="Л.с. 11"/>
      <sheetName val="Л.с.12"/>
      <sheetName val="Л.с. 13"/>
      <sheetName val="Л.с. 14"/>
      <sheetName val="Л.с.15"/>
      <sheetName val="Л.с. 16"/>
      <sheetName val="Л.с. 17"/>
    </sheetNames>
    <sheetDataSet>
      <sheetData sheetId="0" refreshError="1">
        <row r="3">
          <cell r="C3">
            <v>1.59</v>
          </cell>
        </row>
        <row r="6">
          <cell r="C6">
            <v>17.573076923076922</v>
          </cell>
        </row>
        <row r="8">
          <cell r="C8">
            <v>27</v>
          </cell>
        </row>
        <row r="14">
          <cell r="C14">
            <v>1000</v>
          </cell>
        </row>
        <row r="15">
          <cell r="C15">
            <v>1.3222499999999999</v>
          </cell>
        </row>
        <row r="18">
          <cell r="C18">
            <v>25.41</v>
          </cell>
        </row>
        <row r="22">
          <cell r="C22">
            <v>1.0209999999999999</v>
          </cell>
        </row>
        <row r="23">
          <cell r="C23">
            <v>0.54179999999999995</v>
          </cell>
        </row>
        <row r="24">
          <cell r="C24">
            <v>10.3</v>
          </cell>
        </row>
        <row r="25">
          <cell r="C25">
            <v>7.88</v>
          </cell>
        </row>
        <row r="26">
          <cell r="C26">
            <v>0.15</v>
          </cell>
        </row>
        <row r="27">
          <cell r="C27">
            <v>0.1</v>
          </cell>
        </row>
        <row r="28">
          <cell r="C28">
            <v>1000</v>
          </cell>
        </row>
        <row r="35">
          <cell r="C35">
            <v>49.05</v>
          </cell>
        </row>
        <row r="36">
          <cell r="C36">
            <v>47.47</v>
          </cell>
        </row>
        <row r="37">
          <cell r="C37">
            <v>23.24</v>
          </cell>
        </row>
        <row r="38">
          <cell r="C38">
            <v>25.15</v>
          </cell>
        </row>
        <row r="39">
          <cell r="C39">
            <v>34.72</v>
          </cell>
        </row>
        <row r="40">
          <cell r="C40">
            <v>29.24</v>
          </cell>
        </row>
        <row r="41">
          <cell r="C41">
            <v>14.43</v>
          </cell>
        </row>
        <row r="42">
          <cell r="C42">
            <v>26.18</v>
          </cell>
        </row>
        <row r="43">
          <cell r="C43">
            <v>35.49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СР"/>
      <sheetName val="Лок.смета"/>
      <sheetName val="Лок.смета (эл)"/>
      <sheetName val="Сводка"/>
      <sheetName val="Тит лист"/>
      <sheetName val="ЭЛ"/>
      <sheetName val="Лок.смета (2)"/>
    </sheetNames>
    <sheetDataSet>
      <sheetData sheetId="0"/>
      <sheetData sheetId="1" refreshError="1">
        <row r="5">
          <cell r="N5">
            <v>29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Мероприятия"/>
      <sheetName val="CF"/>
      <sheetName val="PL"/>
      <sheetName val="БИЗ"/>
      <sheetName val="План продаж"/>
      <sheetName val="ПП от Захарова"/>
      <sheetName val="План финансирования"/>
      <sheetName val="Риски"/>
      <sheetName val="Анализ чувствительности"/>
      <sheetName val="Лист1"/>
      <sheetName val="Конкуренты"/>
      <sheetName val="Бюджет проекта"/>
      <sheetName val="Инженерное обеспечение"/>
      <sheetName val="Нагрузки ИО"/>
      <sheetName val="Регистрационные действия"/>
      <sheetName val="ИЗ для презентации"/>
      <sheetName val="Модель БП"/>
      <sheetName val="Квартирография"/>
      <sheetName val="Список"/>
    </sheetNames>
    <sheetDataSet>
      <sheetData sheetId="0" refreshError="1"/>
      <sheetData sheetId="1">
        <row r="17">
          <cell r="C17">
            <v>43069</v>
          </cell>
          <cell r="E17">
            <v>43281</v>
          </cell>
        </row>
        <row r="18">
          <cell r="C18">
            <v>43281</v>
          </cell>
          <cell r="E18">
            <v>43465</v>
          </cell>
        </row>
      </sheetData>
      <sheetData sheetId="2" refreshError="1"/>
      <sheetData sheetId="3">
        <row r="18">
          <cell r="B18">
            <v>-6.4087950202447814</v>
          </cell>
        </row>
      </sheetData>
      <sheetData sheetId="4">
        <row r="7">
          <cell r="J7">
            <v>518.34550034526819</v>
          </cell>
        </row>
      </sheetData>
      <sheetData sheetId="5">
        <row r="16">
          <cell r="T16">
            <v>42035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Мероприятия"/>
      <sheetName val="CF"/>
      <sheetName val="БИЗ (старый)"/>
      <sheetName val="PL"/>
      <sheetName val="План продаж"/>
      <sheetName val="ПП от Захарова"/>
      <sheetName val="Условия кредитования"/>
      <sheetName val="Нагрузки ИО"/>
      <sheetName val="Бюджет проекта"/>
      <sheetName val="БИЗ"/>
      <sheetName val="Кредиты"/>
      <sheetName val="Квартирография"/>
      <sheetName val="Диаграммы конкурентов"/>
      <sheetName val="Риски"/>
      <sheetName val="Покупка;Аренда"/>
      <sheetName val="Анализ чувствительности"/>
      <sheetName val="Кредиты и займы"/>
      <sheetName val="Регистрационные действия"/>
      <sheetName val="Список"/>
      <sheetName val="Модель БП (ЖК Московский)"/>
      <sheetName val="Модель БП (ЗАО ССМО)"/>
      <sheetName val="Инвест. дог. ЛССМУ (04.2014)"/>
      <sheetName val="Инвест. дог. ЛССМУ (05.2014)"/>
      <sheetName val="Инвест. дог. ЛССМУ (06.2014)"/>
      <sheetName val="Инвест. дог. ЛССМУ (07.2014)"/>
      <sheetName val="Инвест. дог. ЛССМУ (08.2014)"/>
      <sheetName val="Инвест. дог. ЛССМУ (09.2014)"/>
      <sheetName val="Инвест. дог. ЛССМУ (10.2014)"/>
    </sheetNames>
    <sheetDataSet>
      <sheetData sheetId="0" refreshError="1"/>
      <sheetData sheetId="1" refreshError="1">
        <row r="21">
          <cell r="C21">
            <v>42522</v>
          </cell>
          <cell r="F21">
            <v>42339</v>
          </cell>
          <cell r="H21">
            <v>42675</v>
          </cell>
          <cell r="J21">
            <v>42705</v>
          </cell>
          <cell r="K21">
            <v>42705</v>
          </cell>
        </row>
        <row r="22">
          <cell r="F22">
            <v>42461</v>
          </cell>
          <cell r="H22">
            <v>42795</v>
          </cell>
          <cell r="J22">
            <v>42795</v>
          </cell>
          <cell r="K22">
            <v>42795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Параметры"/>
      <sheetName val="Корпуса"/>
      <sheetName val="Сводный-затраты"/>
      <sheetName val="План поступлений"/>
      <sheetName val="ПДДС-корпуса"/>
      <sheetName val="ПДР-корпуса"/>
      <sheetName val="ПДДС-сводный"/>
      <sheetName val="ПДР-сводный"/>
      <sheetName val="Печать"/>
      <sheetName val="Показатели"/>
      <sheetName val="План_поступлений3"/>
      <sheetName val="План_поступлений"/>
      <sheetName val="План_поступлений1"/>
      <sheetName val="План_поступлений2"/>
    </sheetNames>
    <sheetDataSet>
      <sheetData sheetId="0"/>
      <sheetData sheetId="1"/>
      <sheetData sheetId="2"/>
      <sheetData sheetId="3"/>
      <sheetData sheetId="4">
        <row r="10">
          <cell r="B10">
            <v>40</v>
          </cell>
        </row>
        <row r="11">
          <cell r="B11">
            <v>25</v>
          </cell>
        </row>
        <row r="12">
          <cell r="B12">
            <v>25000</v>
          </cell>
        </row>
        <row r="13">
          <cell r="B13">
            <v>0.85</v>
          </cell>
        </row>
        <row r="14">
          <cell r="B14">
            <v>0.9</v>
          </cell>
        </row>
        <row r="21">
          <cell r="B21">
            <v>43</v>
          </cell>
        </row>
        <row r="22">
          <cell r="B22">
            <v>51</v>
          </cell>
        </row>
        <row r="23">
          <cell r="B23">
            <v>90</v>
          </cell>
        </row>
        <row r="24">
          <cell r="B24">
            <v>222</v>
          </cell>
        </row>
        <row r="34">
          <cell r="B34">
            <v>0.18</v>
          </cell>
        </row>
      </sheetData>
      <sheetData sheetId="5"/>
      <sheetData sheetId="6">
        <row r="3">
          <cell r="C3">
            <v>100604.08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"/>
      <sheetName val="Сводка л.с."/>
      <sheetName val="Л.с. 1-1"/>
      <sheetName val="Л.с. 1-А"/>
      <sheetName val="Л.с. 1-2"/>
      <sheetName val="Л.с.1-3"/>
      <sheetName val="Л.с.1-4"/>
      <sheetName val="Л.с. 1-5"/>
      <sheetName val="Л.с. 1-6"/>
      <sheetName val="Л.с. 1-7"/>
      <sheetName val="Л.с.1-8"/>
      <sheetName val="Л.с.1-8А"/>
      <sheetName val="Л.с. 1-9"/>
      <sheetName val="Л.с. 1-10"/>
      <sheetName val="Л.с. 1-11"/>
      <sheetName val="Л.с. 1-12А"/>
      <sheetName val="Л.с.1-13А"/>
      <sheetName val="Л.с.1-14"/>
      <sheetName val="Л.с.2-1"/>
      <sheetName val="Л.с.2-2"/>
      <sheetName val="Л.с.2-3"/>
      <sheetName val="Л.с.3"/>
      <sheetName val="Л.с.4 "/>
      <sheetName val="Л.с.5"/>
      <sheetName val="Л.с. 6"/>
      <sheetName val="Л.с.7"/>
      <sheetName val="Л.с. 8"/>
      <sheetName val="Л.с.9"/>
      <sheetName val="Л.с. 9А"/>
      <sheetName val="Л.с.10"/>
      <sheetName val="Л.с. 11"/>
      <sheetName val="Л.с.12"/>
      <sheetName val="Л.с. 13"/>
      <sheetName val="Л.с. 14"/>
      <sheetName val="Л.с.15"/>
      <sheetName val="Л.с. 16"/>
      <sheetName val="Л.с. 17"/>
    </sheetNames>
    <sheetDataSet>
      <sheetData sheetId="0">
        <row r="4">
          <cell r="C4">
            <v>50</v>
          </cell>
        </row>
        <row r="24">
          <cell r="C2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итог (2этап)"/>
      <sheetName val="Сводная итог(1этап)"/>
      <sheetName val="СТЛ"/>
      <sheetName val="Домстрой-Развитие"/>
      <sheetName val="Авала"/>
      <sheetName val="Конструктор"/>
      <sheetName val="БилдСити"/>
      <sheetName val="DACA GROUP"/>
      <sheetName val="Штрабаг"/>
      <sheetName val="АнтЯпы"/>
      <sheetName val="AMJ"/>
      <sheetName val="СМЦ 21век"/>
      <sheetName val="AR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"/>
      <sheetName val="РАСЧЕТ 1"/>
      <sheetName val="ВАЛЮТА1"/>
      <sheetName val="ВАЛЮТА2"/>
      <sheetName val="ОБОРУД3"/>
      <sheetName val="ВАЛЮТА"/>
      <sheetName val="ОБОРУД"/>
      <sheetName val="ОБОРУД СТАР"/>
      <sheetName val="Матер"/>
      <sheetName val="Матер (2)"/>
      <sheetName val="СВОДКА"/>
      <sheetName val="Л.с. 1-1 (3)"/>
      <sheetName val="Л.с. 1-1"/>
      <sheetName val="Л.с. 1-2"/>
      <sheetName val="Л.с.1-3"/>
      <sheetName val="Л.с. 1-5"/>
      <sheetName val="Л.с.1-4"/>
      <sheetName val="Л.с. 1-6"/>
      <sheetName val="Л.с. 1-7"/>
      <sheetName val="Л.с.1-8"/>
      <sheetName val="Л.с.1-8А"/>
      <sheetName val="Л.с. 1-9"/>
      <sheetName val="Л.с. 1-10"/>
      <sheetName val="Л.с.1-13А"/>
      <sheetName val="Л.с.1-14"/>
      <sheetName val="Л.с.1-15"/>
      <sheetName val="Л.с.2-1"/>
      <sheetName val="Л.с.2-2"/>
      <sheetName val="Л.с.2-3"/>
      <sheetName val="Л.с.3"/>
      <sheetName val="Л.с.4 "/>
      <sheetName val="Л.с.5"/>
      <sheetName val="Л.с. 6"/>
      <sheetName val="Л.с.7"/>
      <sheetName val="Л.с. 8"/>
      <sheetName val="Л.с.9"/>
      <sheetName val="Л.с. 9А"/>
      <sheetName val="Л.с.10"/>
      <sheetName val="Л.с. 11"/>
      <sheetName val="Л.с. 13"/>
      <sheetName val="Л.с. 14"/>
      <sheetName val="Л.с.15"/>
      <sheetName val="Л.с. 16"/>
    </sheetNames>
    <sheetDataSet>
      <sheetData sheetId="0" refreshError="1">
        <row r="7">
          <cell r="C7">
            <v>22.5</v>
          </cell>
        </row>
        <row r="28">
          <cell r="C28">
            <v>1.08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"/>
      <sheetName val="Гараж"/>
      <sheetName val="Сводка"/>
      <sheetName val="Забор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</sheetNames>
    <sheetDataSet>
      <sheetData sheetId="0">
        <row r="1">
          <cell r="A1">
            <v>3.15</v>
          </cell>
          <cell r="B1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П"/>
      <sheetName val="продажи_зкнтр"/>
      <sheetName val="поступления_зкнтр"/>
      <sheetName val="поступления_зкнтр (2)"/>
      <sheetName val="передача_зкнтр"/>
      <sheetName val="выручка_зкнтр"/>
      <sheetName val="продажи_предп"/>
      <sheetName val="рост_цен_предп"/>
      <sheetName val="цены_предп"/>
      <sheetName val="условия_продаж_предп"/>
      <sheetName val="аренда_предп"/>
      <sheetName val="ставки аренды_предп"/>
      <sheetName val="Признание выручки"/>
      <sheetName val="продажи_пргн"/>
      <sheetName val="продажи_пргн+зкнтр"/>
      <sheetName val="продажи_год"/>
      <sheetName val="итого"/>
      <sheetName val="ЦС-факт-на-01.10.2013"/>
      <sheetName val="в бизнес-план"/>
      <sheetName val="РЕЗЮМЕ"/>
      <sheetName val="итого (с фактом)"/>
      <sheetName val="2. План-факт Контракт м2"/>
      <sheetName val="4. План-факт Поступлен млн р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I2" t="str">
            <v>Количество договоров</v>
          </cell>
        </row>
        <row r="3">
          <cell r="I3" t="str">
            <v>Заключено договоров</v>
          </cell>
        </row>
        <row r="4">
          <cell r="I4" t="str">
            <v>Стоимость заключенных договоров</v>
          </cell>
        </row>
        <row r="5">
          <cell r="I5" t="str">
            <v>Средняя цена</v>
          </cell>
        </row>
        <row r="6">
          <cell r="I6" t="str">
            <v>Денежные поступления от продаж</v>
          </cell>
        </row>
        <row r="12">
          <cell r="D12">
            <v>43830</v>
          </cell>
        </row>
        <row r="16">
          <cell r="A16" t="str">
            <v>Прогноз поступлений Царская столица (факт - 01.10.2013) 2013-11-05.xlsm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1"/>
      <sheetName val="Сводка затрат"/>
      <sheetName val="Лист8"/>
      <sheetName val="Лист9"/>
      <sheetName val="Лист10"/>
      <sheetName val="Лист12"/>
      <sheetName val="Лист13"/>
      <sheetName val="Лист14"/>
      <sheetName val="Лист15"/>
      <sheetName val="Лист16"/>
    </sheetNames>
    <sheetDataSet>
      <sheetData sheetId="0">
        <row r="7">
          <cell r="K7">
            <v>1.3420000000000001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кции 1-2"/>
      <sheetName val="секции 3-4"/>
      <sheetName val="Сводная"/>
      <sheetName val="Цены"/>
      <sheetName val="квартирограмма"/>
      <sheetName val="Лист1"/>
    </sheetNames>
    <sheetDataSet>
      <sheetData sheetId="0"/>
      <sheetData sheetId="1"/>
      <sheetData sheetId="2">
        <row r="9">
          <cell r="B9" t="str">
            <v>1-1-1</v>
          </cell>
          <cell r="C9">
            <v>13.8</v>
          </cell>
          <cell r="D9">
            <v>35.700000000000003</v>
          </cell>
          <cell r="E9">
            <v>37.5</v>
          </cell>
          <cell r="F9">
            <v>3.6</v>
          </cell>
          <cell r="G9">
            <v>1.8</v>
          </cell>
          <cell r="H9">
            <v>11.2</v>
          </cell>
          <cell r="I9">
            <v>303.60000000000002</v>
          </cell>
          <cell r="J9">
            <v>785.40000000000009</v>
          </cell>
          <cell r="K9">
            <v>825</v>
          </cell>
          <cell r="L9">
            <v>79.2</v>
          </cell>
          <cell r="M9">
            <v>39.6</v>
          </cell>
          <cell r="N9">
            <v>246.39999999999998</v>
          </cell>
          <cell r="O9">
            <v>22</v>
          </cell>
          <cell r="P9" t="str">
            <v>1-22</v>
          </cell>
        </row>
        <row r="10">
          <cell r="B10" t="str">
            <v>2-1-1</v>
          </cell>
          <cell r="C10">
            <v>36.200000000000003</v>
          </cell>
          <cell r="D10">
            <v>70.3</v>
          </cell>
          <cell r="E10">
            <v>72.099999999999994</v>
          </cell>
          <cell r="F10">
            <v>3.6</v>
          </cell>
          <cell r="G10">
            <v>1.8</v>
          </cell>
          <cell r="H10">
            <v>15.4</v>
          </cell>
          <cell r="I10">
            <v>796.40000000000009</v>
          </cell>
          <cell r="J10">
            <v>1546.6</v>
          </cell>
          <cell r="K10">
            <v>1586.1999999999998</v>
          </cell>
          <cell r="L10">
            <v>79.2</v>
          </cell>
          <cell r="M10">
            <v>39.6</v>
          </cell>
          <cell r="N10">
            <v>338.8</v>
          </cell>
          <cell r="O10">
            <v>22</v>
          </cell>
          <cell r="P10" t="str">
            <v>1-22</v>
          </cell>
        </row>
        <row r="11">
          <cell r="B11" t="str">
            <v>1-2-1</v>
          </cell>
          <cell r="C11">
            <v>14.7</v>
          </cell>
          <cell r="D11">
            <v>37</v>
          </cell>
          <cell r="E11">
            <v>38.9</v>
          </cell>
          <cell r="F11">
            <v>3.8</v>
          </cell>
          <cell r="G11">
            <v>1.9</v>
          </cell>
          <cell r="H11">
            <v>11.2</v>
          </cell>
          <cell r="I11">
            <v>323.39999999999998</v>
          </cell>
          <cell r="J11">
            <v>814</v>
          </cell>
          <cell r="K11">
            <v>855.8</v>
          </cell>
          <cell r="L11">
            <v>83.6</v>
          </cell>
          <cell r="M11">
            <v>41.8</v>
          </cell>
          <cell r="N11">
            <v>246.39999999999998</v>
          </cell>
          <cell r="O11">
            <v>22</v>
          </cell>
          <cell r="P11" t="str">
            <v>1-22</v>
          </cell>
        </row>
        <row r="12">
          <cell r="B12" t="str">
            <v>1-3-1</v>
          </cell>
          <cell r="C12">
            <v>10.6</v>
          </cell>
          <cell r="D12">
            <v>28.6</v>
          </cell>
          <cell r="E12">
            <v>30.4</v>
          </cell>
          <cell r="F12">
            <v>3.6</v>
          </cell>
          <cell r="G12">
            <v>1.8</v>
          </cell>
          <cell r="H12">
            <v>9.8000000000000007</v>
          </cell>
          <cell r="I12">
            <v>222.6</v>
          </cell>
          <cell r="J12">
            <v>600.6</v>
          </cell>
          <cell r="K12">
            <v>638.4</v>
          </cell>
          <cell r="L12">
            <v>75.600000000000009</v>
          </cell>
          <cell r="M12">
            <v>37.800000000000004</v>
          </cell>
          <cell r="N12">
            <v>205.8</v>
          </cell>
          <cell r="O12">
            <v>21</v>
          </cell>
          <cell r="P12" t="str">
            <v>2-22</v>
          </cell>
        </row>
        <row r="13">
          <cell r="B13" t="str">
            <v>3-1-1</v>
          </cell>
          <cell r="C13">
            <v>57.4</v>
          </cell>
          <cell r="D13">
            <v>91.6</v>
          </cell>
          <cell r="E13">
            <v>93.5</v>
          </cell>
          <cell r="F13">
            <v>3.8</v>
          </cell>
          <cell r="G13">
            <v>1.9</v>
          </cell>
          <cell r="H13">
            <v>18.2</v>
          </cell>
          <cell r="I13">
            <v>1205.3999999999999</v>
          </cell>
          <cell r="J13">
            <v>1923.6</v>
          </cell>
          <cell r="K13">
            <v>1963.5</v>
          </cell>
          <cell r="L13">
            <v>79.8</v>
          </cell>
          <cell r="M13">
            <v>39.9</v>
          </cell>
          <cell r="N13">
            <v>382.2</v>
          </cell>
          <cell r="O13">
            <v>21</v>
          </cell>
          <cell r="P13" t="str">
            <v>2-22</v>
          </cell>
        </row>
        <row r="14">
          <cell r="B14" t="str">
            <v>1-1.1-1</v>
          </cell>
          <cell r="C14">
            <v>13.8</v>
          </cell>
          <cell r="D14">
            <v>35.4</v>
          </cell>
          <cell r="E14">
            <v>37.299999999999997</v>
          </cell>
          <cell r="F14">
            <v>3.6</v>
          </cell>
          <cell r="G14">
            <v>1.8</v>
          </cell>
          <cell r="H14">
            <v>11.2</v>
          </cell>
          <cell r="I14">
            <v>13.8</v>
          </cell>
          <cell r="J14">
            <v>35.4</v>
          </cell>
          <cell r="K14">
            <v>37.299999999999997</v>
          </cell>
          <cell r="L14">
            <v>3.6</v>
          </cell>
          <cell r="M14">
            <v>1.8</v>
          </cell>
          <cell r="N14">
            <v>11.2</v>
          </cell>
          <cell r="O14">
            <v>1</v>
          </cell>
          <cell r="P14" t="str">
            <v>23</v>
          </cell>
        </row>
        <row r="15">
          <cell r="B15" t="str">
            <v>2-1.1-1</v>
          </cell>
          <cell r="C15">
            <v>36.200000000000003</v>
          </cell>
          <cell r="D15">
            <v>70.099999999999994</v>
          </cell>
          <cell r="E15">
            <v>71.900000000000006</v>
          </cell>
          <cell r="F15">
            <v>3.6</v>
          </cell>
          <cell r="G15">
            <v>1.8</v>
          </cell>
          <cell r="H15">
            <v>15.4</v>
          </cell>
          <cell r="I15">
            <v>36.200000000000003</v>
          </cell>
          <cell r="J15">
            <v>70.099999999999994</v>
          </cell>
          <cell r="K15">
            <v>71.900000000000006</v>
          </cell>
          <cell r="L15">
            <v>3.6</v>
          </cell>
          <cell r="M15">
            <v>1.8</v>
          </cell>
          <cell r="N15">
            <v>15.4</v>
          </cell>
          <cell r="O15">
            <v>1</v>
          </cell>
          <cell r="P15" t="str">
            <v>23</v>
          </cell>
        </row>
        <row r="16">
          <cell r="B16" t="str">
            <v>1-2.1-1</v>
          </cell>
          <cell r="C16">
            <v>14.7</v>
          </cell>
          <cell r="D16">
            <v>36.799999999999997</v>
          </cell>
          <cell r="E16">
            <v>38.700000000000003</v>
          </cell>
          <cell r="F16">
            <v>3.8</v>
          </cell>
          <cell r="G16">
            <v>1.9</v>
          </cell>
          <cell r="H16">
            <v>11.2</v>
          </cell>
          <cell r="I16">
            <v>14.7</v>
          </cell>
          <cell r="J16">
            <v>36.799999999999997</v>
          </cell>
          <cell r="K16">
            <v>38.700000000000003</v>
          </cell>
          <cell r="L16">
            <v>3.8</v>
          </cell>
          <cell r="M16">
            <v>1.9</v>
          </cell>
          <cell r="N16">
            <v>11.2</v>
          </cell>
          <cell r="O16">
            <v>1</v>
          </cell>
          <cell r="P16" t="str">
            <v>23</v>
          </cell>
        </row>
        <row r="17">
          <cell r="B17" t="str">
            <v>1-3.1-1</v>
          </cell>
          <cell r="C17">
            <v>10.6</v>
          </cell>
          <cell r="D17">
            <v>28.3</v>
          </cell>
          <cell r="E17">
            <v>30.1</v>
          </cell>
          <cell r="F17">
            <v>3.6</v>
          </cell>
          <cell r="G17">
            <v>1.8</v>
          </cell>
          <cell r="H17">
            <v>9.8000000000000007</v>
          </cell>
          <cell r="I17">
            <v>10.6</v>
          </cell>
          <cell r="J17">
            <v>28.3</v>
          </cell>
          <cell r="K17">
            <v>30.1</v>
          </cell>
          <cell r="L17">
            <v>3.6</v>
          </cell>
          <cell r="M17">
            <v>1.8</v>
          </cell>
          <cell r="N17">
            <v>9.8000000000000007</v>
          </cell>
          <cell r="O17">
            <v>1</v>
          </cell>
          <cell r="P17" t="str">
            <v>23</v>
          </cell>
        </row>
        <row r="18">
          <cell r="B18" t="str">
            <v>3-1.1-1</v>
          </cell>
          <cell r="C18">
            <v>57.4</v>
          </cell>
          <cell r="D18">
            <v>91.4</v>
          </cell>
          <cell r="E18">
            <v>93.3</v>
          </cell>
          <cell r="F18">
            <v>3.8</v>
          </cell>
          <cell r="G18">
            <v>1.9</v>
          </cell>
          <cell r="H18">
            <v>18.2</v>
          </cell>
          <cell r="I18">
            <v>57.4</v>
          </cell>
          <cell r="J18">
            <v>91.4</v>
          </cell>
          <cell r="K18">
            <v>93.3</v>
          </cell>
          <cell r="L18">
            <v>3.8</v>
          </cell>
          <cell r="M18">
            <v>1.9</v>
          </cell>
          <cell r="N18">
            <v>18.2</v>
          </cell>
          <cell r="O18">
            <v>1</v>
          </cell>
          <cell r="P18" t="str">
            <v>23</v>
          </cell>
        </row>
        <row r="21">
          <cell r="B21" t="str">
            <v>3-1-2</v>
          </cell>
          <cell r="C21">
            <v>57.4</v>
          </cell>
          <cell r="D21">
            <v>91.6</v>
          </cell>
          <cell r="E21">
            <v>93.5</v>
          </cell>
          <cell r="F21">
            <v>3.8</v>
          </cell>
          <cell r="G21">
            <v>1.9</v>
          </cell>
          <cell r="H21">
            <v>19.600000000000001</v>
          </cell>
          <cell r="I21">
            <v>1205.3999999999999</v>
          </cell>
          <cell r="J21">
            <v>1923.6</v>
          </cell>
          <cell r="K21">
            <v>1963.5</v>
          </cell>
          <cell r="L21">
            <v>79.8</v>
          </cell>
          <cell r="M21">
            <v>39.9</v>
          </cell>
          <cell r="N21">
            <v>411.6</v>
          </cell>
          <cell r="O21">
            <v>21</v>
          </cell>
          <cell r="P21" t="str">
            <v>2-22</v>
          </cell>
        </row>
        <row r="22">
          <cell r="B22" t="str">
            <v>C-1-2</v>
          </cell>
          <cell r="C22">
            <v>19.100000000000001</v>
          </cell>
          <cell r="D22">
            <v>29.1</v>
          </cell>
          <cell r="E22">
            <v>30.9</v>
          </cell>
          <cell r="F22">
            <v>3.6</v>
          </cell>
          <cell r="G22">
            <v>1.8</v>
          </cell>
          <cell r="H22">
            <v>9.8000000000000007</v>
          </cell>
          <cell r="I22">
            <v>401.1</v>
          </cell>
          <cell r="J22">
            <v>611.1</v>
          </cell>
          <cell r="K22">
            <v>648.9</v>
          </cell>
          <cell r="L22">
            <v>75.600000000000009</v>
          </cell>
          <cell r="M22">
            <v>37.800000000000004</v>
          </cell>
          <cell r="N22">
            <v>205.8</v>
          </cell>
          <cell r="O22">
            <v>21</v>
          </cell>
          <cell r="P22" t="str">
            <v>2-22</v>
          </cell>
        </row>
        <row r="23">
          <cell r="B23" t="str">
            <v>1-1-2</v>
          </cell>
          <cell r="C23">
            <v>14.7</v>
          </cell>
          <cell r="D23">
            <v>36.9</v>
          </cell>
          <cell r="E23">
            <v>38.799999999999997</v>
          </cell>
          <cell r="F23">
            <v>3.8</v>
          </cell>
          <cell r="G23">
            <v>1.9</v>
          </cell>
          <cell r="H23">
            <v>11.2</v>
          </cell>
          <cell r="I23">
            <v>323.39999999999998</v>
          </cell>
          <cell r="J23">
            <v>811.8</v>
          </cell>
          <cell r="K23">
            <v>853.59999999999991</v>
          </cell>
          <cell r="L23">
            <v>83.6</v>
          </cell>
          <cell r="M23">
            <v>41.8</v>
          </cell>
          <cell r="N23">
            <v>246.39999999999998</v>
          </cell>
          <cell r="O23">
            <v>22</v>
          </cell>
          <cell r="P23" t="str">
            <v>1-22</v>
          </cell>
        </row>
        <row r="24">
          <cell r="B24" t="str">
            <v>2-1-2</v>
          </cell>
          <cell r="C24">
            <v>32.1</v>
          </cell>
          <cell r="D24">
            <v>68.8</v>
          </cell>
          <cell r="E24">
            <v>71</v>
          </cell>
          <cell r="F24">
            <v>4.4000000000000004</v>
          </cell>
          <cell r="G24">
            <v>2.2000000000000002</v>
          </cell>
          <cell r="H24">
            <v>15.4</v>
          </cell>
          <cell r="I24">
            <v>706.2</v>
          </cell>
          <cell r="J24">
            <v>1513.6</v>
          </cell>
          <cell r="K24">
            <v>1562</v>
          </cell>
          <cell r="L24">
            <v>96.800000000000011</v>
          </cell>
          <cell r="M24">
            <v>48.400000000000006</v>
          </cell>
          <cell r="N24">
            <v>338.8</v>
          </cell>
          <cell r="O24">
            <v>22</v>
          </cell>
          <cell r="P24" t="str">
            <v>1-22</v>
          </cell>
        </row>
        <row r="25">
          <cell r="B25" t="str">
            <v>3-1.1-2</v>
          </cell>
          <cell r="C25">
            <v>57.4</v>
          </cell>
          <cell r="D25">
            <v>91.4</v>
          </cell>
          <cell r="E25">
            <v>93.3</v>
          </cell>
          <cell r="F25">
            <v>3.8</v>
          </cell>
          <cell r="G25">
            <v>1.9</v>
          </cell>
          <cell r="H25">
            <v>19.600000000000001</v>
          </cell>
          <cell r="I25">
            <v>57.4</v>
          </cell>
          <cell r="J25">
            <v>91.4</v>
          </cell>
          <cell r="K25">
            <v>93.3</v>
          </cell>
          <cell r="L25">
            <v>3.8</v>
          </cell>
          <cell r="M25">
            <v>1.9</v>
          </cell>
          <cell r="N25">
            <v>19.600000000000001</v>
          </cell>
          <cell r="O25">
            <v>1</v>
          </cell>
          <cell r="P25" t="str">
            <v>23</v>
          </cell>
        </row>
        <row r="26">
          <cell r="B26" t="str">
            <v>C-1.1-2</v>
          </cell>
          <cell r="C26">
            <v>18.899999999999999</v>
          </cell>
          <cell r="D26">
            <v>28.9</v>
          </cell>
          <cell r="E26">
            <v>30.7</v>
          </cell>
          <cell r="F26">
            <v>3.6</v>
          </cell>
          <cell r="G26">
            <v>1.8</v>
          </cell>
          <cell r="H26">
            <v>9.8000000000000007</v>
          </cell>
          <cell r="I26">
            <v>18.899999999999999</v>
          </cell>
          <cell r="J26">
            <v>28.9</v>
          </cell>
          <cell r="K26">
            <v>30.7</v>
          </cell>
          <cell r="L26">
            <v>3.6</v>
          </cell>
          <cell r="M26">
            <v>1.8</v>
          </cell>
          <cell r="N26">
            <v>9.8000000000000007</v>
          </cell>
          <cell r="O26">
            <v>1</v>
          </cell>
          <cell r="P26" t="str">
            <v>23</v>
          </cell>
        </row>
        <row r="27">
          <cell r="B27" t="str">
            <v>1-1.1-2</v>
          </cell>
          <cell r="C27">
            <v>14.7</v>
          </cell>
          <cell r="D27">
            <v>36.700000000000003</v>
          </cell>
          <cell r="E27">
            <v>38.6</v>
          </cell>
          <cell r="F27">
            <v>3.8</v>
          </cell>
          <cell r="G27">
            <v>1.9</v>
          </cell>
          <cell r="H27">
            <v>11.2</v>
          </cell>
          <cell r="I27">
            <v>14.7</v>
          </cell>
          <cell r="J27">
            <v>36.700000000000003</v>
          </cell>
          <cell r="K27">
            <v>38.6</v>
          </cell>
          <cell r="L27">
            <v>3.8</v>
          </cell>
          <cell r="M27">
            <v>1.9</v>
          </cell>
          <cell r="N27">
            <v>11.2</v>
          </cell>
          <cell r="O27">
            <v>1</v>
          </cell>
          <cell r="P27" t="str">
            <v>23</v>
          </cell>
        </row>
        <row r="28">
          <cell r="B28" t="str">
            <v>2-1.1-2</v>
          </cell>
          <cell r="C28">
            <v>32.1</v>
          </cell>
          <cell r="D28">
            <v>68.5</v>
          </cell>
          <cell r="E28">
            <v>70.7</v>
          </cell>
          <cell r="F28">
            <v>4.4000000000000004</v>
          </cell>
          <cell r="G28">
            <v>2.2000000000000002</v>
          </cell>
          <cell r="H28">
            <v>15.4</v>
          </cell>
          <cell r="I28">
            <v>32.1</v>
          </cell>
          <cell r="J28">
            <v>68.5</v>
          </cell>
          <cell r="K28">
            <v>70.7</v>
          </cell>
          <cell r="L28">
            <v>4.4000000000000004</v>
          </cell>
          <cell r="M28">
            <v>2.2000000000000002</v>
          </cell>
          <cell r="N28">
            <v>15.4</v>
          </cell>
          <cell r="O28">
            <v>1</v>
          </cell>
          <cell r="P28" t="str">
            <v>23</v>
          </cell>
        </row>
        <row r="31">
          <cell r="B31" t="str">
            <v>2-1-3</v>
          </cell>
          <cell r="C31">
            <v>32.1</v>
          </cell>
          <cell r="D31">
            <v>68.3</v>
          </cell>
          <cell r="E31">
            <v>70.5</v>
          </cell>
          <cell r="F31">
            <v>4.4000000000000004</v>
          </cell>
          <cell r="G31">
            <v>2.2000000000000002</v>
          </cell>
          <cell r="H31">
            <v>12.6</v>
          </cell>
          <cell r="I31">
            <v>674.1</v>
          </cell>
          <cell r="J31">
            <v>1434.3</v>
          </cell>
          <cell r="K31">
            <v>1480.5</v>
          </cell>
          <cell r="L31">
            <v>92.4</v>
          </cell>
          <cell r="M31">
            <v>46.2</v>
          </cell>
          <cell r="N31">
            <v>264.59999999999997</v>
          </cell>
          <cell r="O31">
            <v>21</v>
          </cell>
          <cell r="P31" t="str">
            <v>2-22</v>
          </cell>
        </row>
        <row r="32">
          <cell r="B32" t="str">
            <v>1-1-3</v>
          </cell>
          <cell r="C32">
            <v>19.7</v>
          </cell>
          <cell r="D32">
            <v>44.9</v>
          </cell>
          <cell r="E32">
            <v>46.8</v>
          </cell>
          <cell r="F32">
            <v>3.8</v>
          </cell>
          <cell r="G32">
            <v>1.9</v>
          </cell>
          <cell r="H32">
            <v>12.6</v>
          </cell>
          <cell r="I32">
            <v>413.7</v>
          </cell>
          <cell r="J32">
            <v>942.9</v>
          </cell>
          <cell r="K32">
            <v>982.8</v>
          </cell>
          <cell r="L32">
            <v>79.8</v>
          </cell>
          <cell r="M32">
            <v>39.9</v>
          </cell>
          <cell r="N32">
            <v>264.59999999999997</v>
          </cell>
          <cell r="O32">
            <v>21</v>
          </cell>
          <cell r="P32" t="str">
            <v>2-22</v>
          </cell>
        </row>
        <row r="33">
          <cell r="B33" t="str">
            <v>1-2-3</v>
          </cell>
          <cell r="C33">
            <v>19.7</v>
          </cell>
          <cell r="D33">
            <v>44.9</v>
          </cell>
          <cell r="E33">
            <v>46.8</v>
          </cell>
          <cell r="F33">
            <v>3.8</v>
          </cell>
          <cell r="G33">
            <v>1.9</v>
          </cell>
          <cell r="H33">
            <v>12.6</v>
          </cell>
          <cell r="I33">
            <v>433.4</v>
          </cell>
          <cell r="J33">
            <v>987.8</v>
          </cell>
          <cell r="K33">
            <v>1029.5999999999999</v>
          </cell>
          <cell r="L33">
            <v>83.6</v>
          </cell>
          <cell r="M33">
            <v>41.8</v>
          </cell>
          <cell r="N33">
            <v>277.2</v>
          </cell>
          <cell r="O33">
            <v>22</v>
          </cell>
          <cell r="P33" t="str">
            <v>1-22</v>
          </cell>
        </row>
        <row r="34">
          <cell r="B34" t="str">
            <v>2-2-3</v>
          </cell>
          <cell r="C34">
            <v>31.9</v>
          </cell>
          <cell r="D34">
            <v>67.099999999999994</v>
          </cell>
          <cell r="E34">
            <v>69.3</v>
          </cell>
          <cell r="F34">
            <v>4.4000000000000004</v>
          </cell>
          <cell r="G34">
            <v>2.2000000000000002</v>
          </cell>
          <cell r="H34">
            <v>12.6</v>
          </cell>
          <cell r="I34">
            <v>701.8</v>
          </cell>
          <cell r="J34">
            <v>1476.1999999999998</v>
          </cell>
          <cell r="K34">
            <v>1524.6</v>
          </cell>
          <cell r="L34">
            <v>96.800000000000011</v>
          </cell>
          <cell r="M34">
            <v>48.400000000000006</v>
          </cell>
          <cell r="N34">
            <v>277.2</v>
          </cell>
          <cell r="O34">
            <v>22</v>
          </cell>
          <cell r="P34" t="str">
            <v>1-22</v>
          </cell>
        </row>
        <row r="35">
          <cell r="B35" t="str">
            <v>2-1.1-3</v>
          </cell>
          <cell r="C35">
            <v>32.1</v>
          </cell>
          <cell r="D35">
            <v>68.099999999999994</v>
          </cell>
          <cell r="E35">
            <v>70.3</v>
          </cell>
          <cell r="F35">
            <v>4.4000000000000004</v>
          </cell>
          <cell r="G35">
            <v>2.2000000000000002</v>
          </cell>
          <cell r="H35">
            <v>12.6</v>
          </cell>
          <cell r="I35">
            <v>32.1</v>
          </cell>
          <cell r="J35">
            <v>68.099999999999994</v>
          </cell>
          <cell r="K35">
            <v>70.3</v>
          </cell>
          <cell r="L35">
            <v>4.4000000000000004</v>
          </cell>
          <cell r="M35">
            <v>2.2000000000000002</v>
          </cell>
          <cell r="N35">
            <v>12.6</v>
          </cell>
          <cell r="O35">
            <v>1</v>
          </cell>
          <cell r="P35" t="str">
            <v>23</v>
          </cell>
        </row>
        <row r="36">
          <cell r="B36" t="str">
            <v>1-1.1-3</v>
          </cell>
          <cell r="C36">
            <v>19.7</v>
          </cell>
          <cell r="D36">
            <v>44.7</v>
          </cell>
          <cell r="E36">
            <v>46.6</v>
          </cell>
          <cell r="F36">
            <v>3.8</v>
          </cell>
          <cell r="G36">
            <v>1.9</v>
          </cell>
          <cell r="H36">
            <v>12.6</v>
          </cell>
          <cell r="I36">
            <v>19.7</v>
          </cell>
          <cell r="J36">
            <v>44.7</v>
          </cell>
          <cell r="K36">
            <v>46.6</v>
          </cell>
          <cell r="L36">
            <v>3.8</v>
          </cell>
          <cell r="M36">
            <v>1.9</v>
          </cell>
          <cell r="N36">
            <v>12.6</v>
          </cell>
          <cell r="O36">
            <v>1</v>
          </cell>
          <cell r="P36" t="str">
            <v>23</v>
          </cell>
        </row>
        <row r="37">
          <cell r="B37" t="str">
            <v>1-2.1-3</v>
          </cell>
          <cell r="C37">
            <v>19.7</v>
          </cell>
          <cell r="D37">
            <v>44.7</v>
          </cell>
          <cell r="E37">
            <v>46.6</v>
          </cell>
          <cell r="F37">
            <v>3.8</v>
          </cell>
          <cell r="G37">
            <v>1.9</v>
          </cell>
          <cell r="H37">
            <v>12.6</v>
          </cell>
          <cell r="I37">
            <v>19.7</v>
          </cell>
          <cell r="J37">
            <v>44.7</v>
          </cell>
          <cell r="K37">
            <v>46.6</v>
          </cell>
          <cell r="L37">
            <v>3.8</v>
          </cell>
          <cell r="M37">
            <v>1.9</v>
          </cell>
          <cell r="N37">
            <v>12.6</v>
          </cell>
          <cell r="O37">
            <v>1</v>
          </cell>
          <cell r="P37" t="str">
            <v>23</v>
          </cell>
        </row>
        <row r="38">
          <cell r="B38" t="str">
            <v>2-2.1-3</v>
          </cell>
          <cell r="C38">
            <v>31.9</v>
          </cell>
          <cell r="D38">
            <v>66.7</v>
          </cell>
          <cell r="E38">
            <v>69.099999999999994</v>
          </cell>
          <cell r="F38">
            <v>4.4000000000000004</v>
          </cell>
          <cell r="G38">
            <v>2.2000000000000002</v>
          </cell>
          <cell r="H38">
            <v>12.6</v>
          </cell>
          <cell r="I38">
            <v>31.9</v>
          </cell>
          <cell r="J38">
            <v>66.7</v>
          </cell>
          <cell r="K38">
            <v>69.099999999999994</v>
          </cell>
          <cell r="L38">
            <v>4.4000000000000004</v>
          </cell>
          <cell r="M38">
            <v>2.2000000000000002</v>
          </cell>
          <cell r="N38">
            <v>12.6</v>
          </cell>
          <cell r="O38">
            <v>1</v>
          </cell>
          <cell r="P38" t="str">
            <v>23</v>
          </cell>
        </row>
        <row r="41">
          <cell r="B41" t="str">
            <v>2-1-4</v>
          </cell>
          <cell r="C41">
            <v>30.9</v>
          </cell>
          <cell r="D41">
            <v>65.900000000000006</v>
          </cell>
          <cell r="E41">
            <v>68.099999999999994</v>
          </cell>
          <cell r="F41">
            <v>4.4000000000000004</v>
          </cell>
          <cell r="G41">
            <v>2.2000000000000002</v>
          </cell>
          <cell r="H41">
            <v>12.6</v>
          </cell>
          <cell r="I41">
            <v>648.9</v>
          </cell>
          <cell r="J41">
            <v>1383.9</v>
          </cell>
          <cell r="K41">
            <v>1430.1</v>
          </cell>
          <cell r="L41">
            <v>92.4</v>
          </cell>
          <cell r="M41">
            <v>46.2</v>
          </cell>
          <cell r="N41">
            <v>264.59999999999997</v>
          </cell>
          <cell r="O41">
            <v>21</v>
          </cell>
          <cell r="P41" t="str">
            <v>2-22</v>
          </cell>
        </row>
        <row r="42">
          <cell r="B42" t="str">
            <v>2-2-4</v>
          </cell>
          <cell r="C42">
            <v>26.3</v>
          </cell>
          <cell r="D42">
            <v>53.1</v>
          </cell>
          <cell r="E42">
            <v>55</v>
          </cell>
          <cell r="F42">
            <v>3.8</v>
          </cell>
          <cell r="G42">
            <v>1.9</v>
          </cell>
          <cell r="H42">
            <v>14</v>
          </cell>
          <cell r="I42">
            <v>552.30000000000007</v>
          </cell>
          <cell r="J42">
            <v>1115.1000000000001</v>
          </cell>
          <cell r="K42">
            <v>1155</v>
          </cell>
          <cell r="L42">
            <v>79.8</v>
          </cell>
          <cell r="M42">
            <v>39.9</v>
          </cell>
          <cell r="N42">
            <v>294</v>
          </cell>
          <cell r="O42">
            <v>21</v>
          </cell>
          <cell r="P42" t="str">
            <v>2-22</v>
          </cell>
        </row>
        <row r="43">
          <cell r="B43" t="str">
            <v>1-1-4</v>
          </cell>
          <cell r="C43">
            <v>15.5</v>
          </cell>
          <cell r="D43">
            <v>36.5</v>
          </cell>
          <cell r="E43">
            <v>38.4</v>
          </cell>
          <cell r="F43">
            <v>3.8</v>
          </cell>
          <cell r="G43">
            <v>1.9</v>
          </cell>
          <cell r="H43">
            <v>11.2</v>
          </cell>
          <cell r="I43">
            <v>341</v>
          </cell>
          <cell r="J43">
            <v>803</v>
          </cell>
          <cell r="K43">
            <v>844.8</v>
          </cell>
          <cell r="L43">
            <v>83.6</v>
          </cell>
          <cell r="M43">
            <v>41.8</v>
          </cell>
          <cell r="N43">
            <v>246.39999999999998</v>
          </cell>
          <cell r="O43">
            <v>22</v>
          </cell>
          <cell r="P43" t="str">
            <v>1-22</v>
          </cell>
        </row>
        <row r="44">
          <cell r="B44" t="str">
            <v>2-3-4</v>
          </cell>
          <cell r="C44">
            <v>31.9</v>
          </cell>
          <cell r="D44">
            <v>67</v>
          </cell>
          <cell r="E44">
            <v>69.2</v>
          </cell>
          <cell r="F44">
            <v>4.4000000000000004</v>
          </cell>
          <cell r="G44">
            <v>2.2000000000000002</v>
          </cell>
          <cell r="H44">
            <v>12.6</v>
          </cell>
          <cell r="I44">
            <v>701.8</v>
          </cell>
          <cell r="J44">
            <v>1474</v>
          </cell>
          <cell r="K44">
            <v>1522.4</v>
          </cell>
          <cell r="L44">
            <v>96.800000000000011</v>
          </cell>
          <cell r="M44">
            <v>48.400000000000006</v>
          </cell>
          <cell r="N44">
            <v>277.2</v>
          </cell>
          <cell r="O44">
            <v>22</v>
          </cell>
          <cell r="P44" t="str">
            <v>1-22</v>
          </cell>
        </row>
        <row r="45">
          <cell r="B45" t="str">
            <v>2-1.1-4</v>
          </cell>
          <cell r="C45">
            <v>30.9</v>
          </cell>
          <cell r="D45">
            <v>65.7</v>
          </cell>
          <cell r="E45">
            <v>67.900000000000006</v>
          </cell>
          <cell r="F45">
            <v>4.4000000000000004</v>
          </cell>
          <cell r="G45">
            <v>2.2000000000000002</v>
          </cell>
          <cell r="H45">
            <v>12.6</v>
          </cell>
          <cell r="I45">
            <v>30.9</v>
          </cell>
          <cell r="J45">
            <v>65.7</v>
          </cell>
          <cell r="K45">
            <v>67.900000000000006</v>
          </cell>
          <cell r="L45">
            <v>4.4000000000000004</v>
          </cell>
          <cell r="M45">
            <v>2.2000000000000002</v>
          </cell>
          <cell r="N45">
            <v>12.6</v>
          </cell>
          <cell r="O45">
            <v>1</v>
          </cell>
          <cell r="P45" t="str">
            <v>23</v>
          </cell>
        </row>
        <row r="46">
          <cell r="B46" t="str">
            <v>2-2.1-4</v>
          </cell>
          <cell r="C46">
            <v>26.3</v>
          </cell>
          <cell r="D46">
            <v>52.9</v>
          </cell>
          <cell r="E46">
            <v>54.7</v>
          </cell>
          <cell r="F46">
            <v>3.8</v>
          </cell>
          <cell r="G46">
            <v>1.9</v>
          </cell>
          <cell r="H46">
            <v>14</v>
          </cell>
          <cell r="I46">
            <v>26.3</v>
          </cell>
          <cell r="J46">
            <v>52.9</v>
          </cell>
          <cell r="K46">
            <v>54.7</v>
          </cell>
          <cell r="L46">
            <v>3.8</v>
          </cell>
          <cell r="M46">
            <v>1.9</v>
          </cell>
          <cell r="N46">
            <v>14</v>
          </cell>
          <cell r="O46">
            <v>1</v>
          </cell>
          <cell r="P46" t="str">
            <v>23</v>
          </cell>
        </row>
        <row r="47">
          <cell r="B47" t="str">
            <v>1-1.1-4</v>
          </cell>
          <cell r="C47">
            <v>15.5</v>
          </cell>
          <cell r="D47">
            <v>36.299999999999997</v>
          </cell>
          <cell r="E47">
            <v>38.1</v>
          </cell>
          <cell r="F47">
            <v>3.8</v>
          </cell>
          <cell r="G47">
            <v>1.9</v>
          </cell>
          <cell r="H47">
            <v>11.2</v>
          </cell>
          <cell r="I47">
            <v>15.5</v>
          </cell>
          <cell r="J47">
            <v>36.299999999999997</v>
          </cell>
          <cell r="K47">
            <v>38.1</v>
          </cell>
          <cell r="L47">
            <v>3.8</v>
          </cell>
          <cell r="M47">
            <v>1.9</v>
          </cell>
          <cell r="N47">
            <v>11.2</v>
          </cell>
          <cell r="O47">
            <v>1</v>
          </cell>
          <cell r="P47" t="str">
            <v>23</v>
          </cell>
        </row>
        <row r="48">
          <cell r="B48" t="str">
            <v>2-3.1-4</v>
          </cell>
          <cell r="C48">
            <v>31.9</v>
          </cell>
          <cell r="D48">
            <v>66.8</v>
          </cell>
          <cell r="E48">
            <v>69</v>
          </cell>
          <cell r="F48">
            <v>4.4000000000000004</v>
          </cell>
          <cell r="G48">
            <v>2.2000000000000002</v>
          </cell>
          <cell r="H48">
            <v>12.6</v>
          </cell>
          <cell r="I48">
            <v>31.9</v>
          </cell>
          <cell r="J48">
            <v>66.8</v>
          </cell>
          <cell r="K48">
            <v>69</v>
          </cell>
          <cell r="L48">
            <v>4.4000000000000004</v>
          </cell>
          <cell r="M48">
            <v>2.2000000000000002</v>
          </cell>
          <cell r="N48">
            <v>12.6</v>
          </cell>
          <cell r="O48">
            <v>1</v>
          </cell>
          <cell r="P48" t="str">
            <v>23</v>
          </cell>
        </row>
      </sheetData>
      <sheetData sheetId="3"/>
      <sheetData sheetId="4">
        <row r="6">
          <cell r="G6">
            <v>1</v>
          </cell>
          <cell r="H6" t="str">
            <v/>
          </cell>
          <cell r="I6">
            <v>0</v>
          </cell>
          <cell r="J6">
            <v>0</v>
          </cell>
          <cell r="K6">
            <v>37.5</v>
          </cell>
          <cell r="L6">
            <v>37.5</v>
          </cell>
          <cell r="M6">
            <v>0</v>
          </cell>
          <cell r="N6">
            <v>139464.60999999999</v>
          </cell>
          <cell r="O6">
            <v>5229923</v>
          </cell>
        </row>
        <row r="7">
          <cell r="G7">
            <v>3</v>
          </cell>
          <cell r="H7" t="str">
            <v/>
          </cell>
          <cell r="I7">
            <v>0</v>
          </cell>
          <cell r="J7">
            <v>0</v>
          </cell>
          <cell r="K7">
            <v>38.9</v>
          </cell>
          <cell r="L7">
            <v>38.9</v>
          </cell>
          <cell r="M7">
            <v>0</v>
          </cell>
          <cell r="N7">
            <v>148340.95000000001</v>
          </cell>
          <cell r="O7">
            <v>5770463</v>
          </cell>
        </row>
        <row r="8">
          <cell r="G8">
            <v>2</v>
          </cell>
          <cell r="H8" t="str">
            <v/>
          </cell>
          <cell r="I8">
            <v>0</v>
          </cell>
          <cell r="J8">
            <v>0</v>
          </cell>
          <cell r="K8">
            <v>72.099999999999994</v>
          </cell>
          <cell r="L8">
            <v>72.099999999999994</v>
          </cell>
          <cell r="M8">
            <v>0</v>
          </cell>
          <cell r="N8">
            <v>131630.42000000001</v>
          </cell>
          <cell r="O8">
            <v>9490553</v>
          </cell>
        </row>
        <row r="9">
          <cell r="G9">
            <v>4</v>
          </cell>
          <cell r="H9" t="str">
            <v/>
          </cell>
          <cell r="I9">
            <v>0</v>
          </cell>
          <cell r="J9">
            <v>0</v>
          </cell>
          <cell r="K9">
            <v>37.5</v>
          </cell>
          <cell r="L9">
            <v>37.5</v>
          </cell>
          <cell r="M9">
            <v>0</v>
          </cell>
          <cell r="N9">
            <v>154257.41</v>
          </cell>
          <cell r="O9">
            <v>5784653</v>
          </cell>
        </row>
        <row r="10">
          <cell r="G10">
            <v>6</v>
          </cell>
          <cell r="H10" t="str">
            <v/>
          </cell>
          <cell r="I10">
            <v>0</v>
          </cell>
          <cell r="J10">
            <v>0</v>
          </cell>
          <cell r="K10">
            <v>38.9</v>
          </cell>
          <cell r="L10">
            <v>38.9</v>
          </cell>
          <cell r="M10">
            <v>37</v>
          </cell>
          <cell r="N10">
            <v>161651.23000000001</v>
          </cell>
          <cell r="O10">
            <v>0</v>
          </cell>
        </row>
        <row r="11">
          <cell r="G11">
            <v>7</v>
          </cell>
          <cell r="H11" t="str">
            <v/>
          </cell>
          <cell r="I11">
            <v>0</v>
          </cell>
          <cell r="J11">
            <v>0</v>
          </cell>
          <cell r="K11">
            <v>30.4</v>
          </cell>
          <cell r="L11">
            <v>30.4</v>
          </cell>
          <cell r="M11">
            <v>28.6</v>
          </cell>
          <cell r="N11">
            <v>163135.63</v>
          </cell>
          <cell r="O11">
            <v>0</v>
          </cell>
        </row>
        <row r="12">
          <cell r="G12">
            <v>5</v>
          </cell>
          <cell r="H12" t="str">
            <v/>
          </cell>
          <cell r="I12">
            <v>0</v>
          </cell>
          <cell r="J12">
            <v>0</v>
          </cell>
          <cell r="K12">
            <v>72.099999999999994</v>
          </cell>
          <cell r="L12">
            <v>72.099999999999994</v>
          </cell>
          <cell r="M12">
            <v>0</v>
          </cell>
          <cell r="N12">
            <v>146423.20000000001</v>
          </cell>
          <cell r="O12">
            <v>10557113</v>
          </cell>
        </row>
        <row r="13">
          <cell r="G13">
            <v>8</v>
          </cell>
          <cell r="H13" t="str">
            <v/>
          </cell>
          <cell r="I13">
            <v>0</v>
          </cell>
          <cell r="J13">
            <v>0</v>
          </cell>
          <cell r="K13">
            <v>93.5</v>
          </cell>
          <cell r="L13">
            <v>93.5</v>
          </cell>
          <cell r="M13">
            <v>91.6</v>
          </cell>
          <cell r="N13">
            <v>139027.95000000001</v>
          </cell>
          <cell r="O13">
            <v>0</v>
          </cell>
        </row>
        <row r="14">
          <cell r="G14">
            <v>9</v>
          </cell>
          <cell r="H14" t="str">
            <v/>
          </cell>
          <cell r="I14">
            <v>0</v>
          </cell>
          <cell r="J14">
            <v>0</v>
          </cell>
          <cell r="K14">
            <v>37.5</v>
          </cell>
          <cell r="L14">
            <v>37.5</v>
          </cell>
          <cell r="M14">
            <v>35.700000000000003</v>
          </cell>
          <cell r="N14">
            <v>154257.41</v>
          </cell>
          <cell r="O14">
            <v>0</v>
          </cell>
        </row>
        <row r="15">
          <cell r="G15">
            <v>11</v>
          </cell>
          <cell r="H15" t="str">
            <v/>
          </cell>
          <cell r="I15">
            <v>0</v>
          </cell>
          <cell r="J15">
            <v>0</v>
          </cell>
          <cell r="K15">
            <v>38.9</v>
          </cell>
          <cell r="L15">
            <v>38.9</v>
          </cell>
          <cell r="M15">
            <v>37</v>
          </cell>
          <cell r="N15">
            <v>161651.23000000001</v>
          </cell>
          <cell r="O15">
            <v>0</v>
          </cell>
        </row>
        <row r="16">
          <cell r="G16">
            <v>12</v>
          </cell>
          <cell r="H16" t="str">
            <v/>
          </cell>
          <cell r="I16">
            <v>0</v>
          </cell>
          <cell r="J16">
            <v>0</v>
          </cell>
          <cell r="K16">
            <v>30.4</v>
          </cell>
          <cell r="L16">
            <v>30.4</v>
          </cell>
          <cell r="M16">
            <v>28.6</v>
          </cell>
          <cell r="N16">
            <v>163135.63</v>
          </cell>
          <cell r="O16">
            <v>0</v>
          </cell>
        </row>
        <row r="17">
          <cell r="G17">
            <v>10</v>
          </cell>
          <cell r="H17" t="str">
            <v/>
          </cell>
          <cell r="I17">
            <v>0</v>
          </cell>
          <cell r="J17">
            <v>0</v>
          </cell>
          <cell r="K17">
            <v>72.099999999999994</v>
          </cell>
          <cell r="L17">
            <v>72.099999999999994</v>
          </cell>
          <cell r="M17">
            <v>70.3</v>
          </cell>
          <cell r="N17">
            <v>146423.20000000001</v>
          </cell>
          <cell r="O17">
            <v>0</v>
          </cell>
        </row>
        <row r="18">
          <cell r="G18">
            <v>13</v>
          </cell>
          <cell r="H18" t="str">
            <v/>
          </cell>
          <cell r="I18">
            <v>0</v>
          </cell>
          <cell r="J18">
            <v>0</v>
          </cell>
          <cell r="K18">
            <v>93.5</v>
          </cell>
          <cell r="L18">
            <v>93.5</v>
          </cell>
          <cell r="M18">
            <v>91.6</v>
          </cell>
          <cell r="N18">
            <v>139027.95000000001</v>
          </cell>
          <cell r="O18">
            <v>0</v>
          </cell>
        </row>
        <row r="19">
          <cell r="G19">
            <v>14</v>
          </cell>
          <cell r="H19" t="str">
            <v/>
          </cell>
          <cell r="I19">
            <v>0</v>
          </cell>
          <cell r="J19">
            <v>0</v>
          </cell>
          <cell r="K19">
            <v>37.5</v>
          </cell>
          <cell r="L19">
            <v>37.5</v>
          </cell>
          <cell r="M19">
            <v>0</v>
          </cell>
          <cell r="N19">
            <v>154257.41</v>
          </cell>
          <cell r="O19">
            <v>5784653</v>
          </cell>
        </row>
        <row r="20">
          <cell r="G20">
            <v>16</v>
          </cell>
          <cell r="H20" t="str">
            <v/>
          </cell>
          <cell r="I20">
            <v>0</v>
          </cell>
          <cell r="J20">
            <v>0</v>
          </cell>
          <cell r="K20">
            <v>38.9</v>
          </cell>
          <cell r="L20">
            <v>38.9</v>
          </cell>
          <cell r="M20">
            <v>0</v>
          </cell>
          <cell r="N20">
            <v>161651.23000000001</v>
          </cell>
          <cell r="O20">
            <v>6288233</v>
          </cell>
        </row>
        <row r="21">
          <cell r="G21">
            <v>17</v>
          </cell>
          <cell r="H21" t="str">
            <v/>
          </cell>
          <cell r="I21">
            <v>0</v>
          </cell>
          <cell r="J21">
            <v>0</v>
          </cell>
          <cell r="K21">
            <v>30.4</v>
          </cell>
          <cell r="L21">
            <v>30.4</v>
          </cell>
          <cell r="M21">
            <v>28.6</v>
          </cell>
          <cell r="N21">
            <v>163135.63</v>
          </cell>
          <cell r="O21">
            <v>0</v>
          </cell>
        </row>
        <row r="22">
          <cell r="G22">
            <v>15</v>
          </cell>
          <cell r="H22" t="str">
            <v/>
          </cell>
          <cell r="I22">
            <v>0</v>
          </cell>
          <cell r="J22">
            <v>0</v>
          </cell>
          <cell r="K22">
            <v>72.099999999999994</v>
          </cell>
          <cell r="L22">
            <v>72.099999999999994</v>
          </cell>
          <cell r="M22">
            <v>70.3</v>
          </cell>
          <cell r="N22">
            <v>146423.20000000001</v>
          </cell>
          <cell r="O22">
            <v>0</v>
          </cell>
        </row>
        <row r="23">
          <cell r="G23">
            <v>18</v>
          </cell>
          <cell r="H23" t="str">
            <v/>
          </cell>
          <cell r="I23">
            <v>0</v>
          </cell>
          <cell r="J23">
            <v>0</v>
          </cell>
          <cell r="K23">
            <v>93.5</v>
          </cell>
          <cell r="L23">
            <v>93.5</v>
          </cell>
          <cell r="M23">
            <v>91.6</v>
          </cell>
          <cell r="N23">
            <v>139027.95000000001</v>
          </cell>
          <cell r="O23">
            <v>0</v>
          </cell>
        </row>
        <row r="24">
          <cell r="G24">
            <v>19</v>
          </cell>
          <cell r="H24" t="str">
            <v/>
          </cell>
          <cell r="I24">
            <v>0</v>
          </cell>
          <cell r="J24">
            <v>0</v>
          </cell>
          <cell r="K24">
            <v>37.5</v>
          </cell>
          <cell r="L24">
            <v>37.5</v>
          </cell>
          <cell r="M24">
            <v>35.700000000000003</v>
          </cell>
          <cell r="N24">
            <v>154257.41</v>
          </cell>
          <cell r="O24">
            <v>0</v>
          </cell>
        </row>
        <row r="25">
          <cell r="G25">
            <v>21</v>
          </cell>
          <cell r="H25" t="str">
            <v/>
          </cell>
          <cell r="I25">
            <v>0</v>
          </cell>
          <cell r="J25">
            <v>0</v>
          </cell>
          <cell r="K25">
            <v>38.9</v>
          </cell>
          <cell r="L25">
            <v>38.9</v>
          </cell>
          <cell r="M25">
            <v>0</v>
          </cell>
          <cell r="N25">
            <v>161651.23000000001</v>
          </cell>
          <cell r="O25">
            <v>6288233</v>
          </cell>
        </row>
        <row r="26">
          <cell r="G26">
            <v>22</v>
          </cell>
          <cell r="H26" t="str">
            <v/>
          </cell>
          <cell r="I26">
            <v>0</v>
          </cell>
          <cell r="J26">
            <v>0</v>
          </cell>
          <cell r="K26">
            <v>30.4</v>
          </cell>
          <cell r="L26">
            <v>30.4</v>
          </cell>
          <cell r="M26">
            <v>28.6</v>
          </cell>
          <cell r="N26">
            <v>163135.63</v>
          </cell>
          <cell r="O26">
            <v>0</v>
          </cell>
        </row>
        <row r="27">
          <cell r="G27">
            <v>20</v>
          </cell>
          <cell r="H27" t="str">
            <v/>
          </cell>
          <cell r="I27">
            <v>0</v>
          </cell>
          <cell r="J27">
            <v>0</v>
          </cell>
          <cell r="K27">
            <v>72.099999999999994</v>
          </cell>
          <cell r="L27">
            <v>72.099999999999994</v>
          </cell>
          <cell r="M27">
            <v>70.3</v>
          </cell>
          <cell r="N27">
            <v>146423.20000000001</v>
          </cell>
          <cell r="O27">
            <v>0</v>
          </cell>
        </row>
        <row r="28">
          <cell r="G28">
            <v>23</v>
          </cell>
          <cell r="H28" t="str">
            <v/>
          </cell>
          <cell r="I28">
            <v>0</v>
          </cell>
          <cell r="J28">
            <v>0</v>
          </cell>
          <cell r="K28">
            <v>93.5</v>
          </cell>
          <cell r="L28">
            <v>93.5</v>
          </cell>
          <cell r="M28">
            <v>91.6</v>
          </cell>
          <cell r="N28">
            <v>139027.95000000001</v>
          </cell>
          <cell r="O28">
            <v>0</v>
          </cell>
        </row>
        <row r="29">
          <cell r="G29">
            <v>24</v>
          </cell>
          <cell r="H29" t="str">
            <v/>
          </cell>
          <cell r="I29">
            <v>0</v>
          </cell>
          <cell r="J29">
            <v>0</v>
          </cell>
          <cell r="K29">
            <v>37.5</v>
          </cell>
          <cell r="L29">
            <v>37.5</v>
          </cell>
          <cell r="M29">
            <v>0</v>
          </cell>
          <cell r="N29">
            <v>154257.41</v>
          </cell>
          <cell r="O29">
            <v>5784653</v>
          </cell>
        </row>
        <row r="30">
          <cell r="G30">
            <v>26</v>
          </cell>
          <cell r="H30" t="str">
            <v/>
          </cell>
          <cell r="I30">
            <v>0</v>
          </cell>
          <cell r="J30">
            <v>0</v>
          </cell>
          <cell r="K30">
            <v>38.9</v>
          </cell>
          <cell r="L30">
            <v>38.9</v>
          </cell>
          <cell r="M30">
            <v>0</v>
          </cell>
          <cell r="N30">
            <v>161651.23000000001</v>
          </cell>
          <cell r="O30">
            <v>6288233</v>
          </cell>
        </row>
        <row r="31">
          <cell r="G31">
            <v>27</v>
          </cell>
          <cell r="H31" t="str">
            <v/>
          </cell>
          <cell r="I31">
            <v>0</v>
          </cell>
          <cell r="J31">
            <v>0</v>
          </cell>
          <cell r="K31">
            <v>30.4</v>
          </cell>
          <cell r="L31">
            <v>30.4</v>
          </cell>
          <cell r="M31">
            <v>0</v>
          </cell>
          <cell r="N31">
            <v>163135.63</v>
          </cell>
          <cell r="O31">
            <v>4959323</v>
          </cell>
        </row>
        <row r="32">
          <cell r="G32">
            <v>25</v>
          </cell>
          <cell r="H32" t="str">
            <v/>
          </cell>
          <cell r="I32">
            <v>0</v>
          </cell>
          <cell r="J32">
            <v>0</v>
          </cell>
          <cell r="K32">
            <v>72.099999999999994</v>
          </cell>
          <cell r="L32">
            <v>72.099999999999994</v>
          </cell>
          <cell r="M32">
            <v>0</v>
          </cell>
          <cell r="N32">
            <v>146423.20000000001</v>
          </cell>
          <cell r="O32">
            <v>10557113</v>
          </cell>
        </row>
        <row r="33">
          <cell r="G33">
            <v>28</v>
          </cell>
          <cell r="H33" t="str">
            <v/>
          </cell>
          <cell r="I33">
            <v>0</v>
          </cell>
          <cell r="J33">
            <v>0</v>
          </cell>
          <cell r="K33">
            <v>93.5</v>
          </cell>
          <cell r="L33">
            <v>93.5</v>
          </cell>
          <cell r="M33">
            <v>0</v>
          </cell>
          <cell r="N33">
            <v>139027.95000000001</v>
          </cell>
          <cell r="O33">
            <v>12999113</v>
          </cell>
        </row>
        <row r="34">
          <cell r="G34">
            <v>29</v>
          </cell>
          <cell r="H34" t="str">
            <v/>
          </cell>
          <cell r="I34">
            <v>0</v>
          </cell>
          <cell r="J34">
            <v>0</v>
          </cell>
          <cell r="K34">
            <v>37.5</v>
          </cell>
          <cell r="L34">
            <v>37.5</v>
          </cell>
          <cell r="M34">
            <v>35.700000000000003</v>
          </cell>
          <cell r="N34">
            <v>154257.41</v>
          </cell>
          <cell r="O34">
            <v>0</v>
          </cell>
        </row>
        <row r="35">
          <cell r="G35">
            <v>31</v>
          </cell>
          <cell r="H35" t="str">
            <v/>
          </cell>
          <cell r="I35">
            <v>0</v>
          </cell>
          <cell r="J35">
            <v>0</v>
          </cell>
          <cell r="K35">
            <v>38.9</v>
          </cell>
          <cell r="L35">
            <v>38.9</v>
          </cell>
          <cell r="M35">
            <v>37</v>
          </cell>
          <cell r="N35">
            <v>161651.23000000001</v>
          </cell>
          <cell r="O35">
            <v>0</v>
          </cell>
        </row>
        <row r="36">
          <cell r="G36">
            <v>32</v>
          </cell>
          <cell r="H36" t="str">
            <v/>
          </cell>
          <cell r="I36">
            <v>0</v>
          </cell>
          <cell r="J36">
            <v>0</v>
          </cell>
          <cell r="K36">
            <v>30.4</v>
          </cell>
          <cell r="L36">
            <v>30.4</v>
          </cell>
          <cell r="M36">
            <v>28.6</v>
          </cell>
          <cell r="N36">
            <v>163135.63</v>
          </cell>
          <cell r="O36">
            <v>0</v>
          </cell>
        </row>
        <row r="37">
          <cell r="G37">
            <v>30</v>
          </cell>
          <cell r="H37" t="str">
            <v/>
          </cell>
          <cell r="I37">
            <v>0</v>
          </cell>
          <cell r="J37">
            <v>0</v>
          </cell>
          <cell r="K37">
            <v>72.099999999999994</v>
          </cell>
          <cell r="L37">
            <v>72.099999999999994</v>
          </cell>
          <cell r="M37">
            <v>70.3</v>
          </cell>
          <cell r="N37">
            <v>146423.20000000001</v>
          </cell>
          <cell r="O37">
            <v>0</v>
          </cell>
        </row>
        <row r="38">
          <cell r="G38">
            <v>33</v>
          </cell>
          <cell r="H38" t="str">
            <v/>
          </cell>
          <cell r="I38">
            <v>0</v>
          </cell>
          <cell r="J38">
            <v>0</v>
          </cell>
          <cell r="K38">
            <v>93.5</v>
          </cell>
          <cell r="L38">
            <v>93.5</v>
          </cell>
          <cell r="M38">
            <v>91.6</v>
          </cell>
          <cell r="N38">
            <v>139027.95000000001</v>
          </cell>
          <cell r="O38">
            <v>0</v>
          </cell>
        </row>
        <row r="39">
          <cell r="G39">
            <v>34</v>
          </cell>
          <cell r="H39" t="str">
            <v/>
          </cell>
          <cell r="I39">
            <v>0</v>
          </cell>
          <cell r="J39">
            <v>0</v>
          </cell>
          <cell r="K39">
            <v>37.5</v>
          </cell>
          <cell r="L39">
            <v>37.5</v>
          </cell>
          <cell r="M39">
            <v>35.700000000000003</v>
          </cell>
          <cell r="N39">
            <v>154257.41</v>
          </cell>
          <cell r="O39">
            <v>0</v>
          </cell>
        </row>
        <row r="40">
          <cell r="G40">
            <v>36</v>
          </cell>
          <cell r="H40" t="str">
            <v/>
          </cell>
          <cell r="I40">
            <v>0</v>
          </cell>
          <cell r="J40">
            <v>0</v>
          </cell>
          <cell r="K40">
            <v>38.9</v>
          </cell>
          <cell r="L40">
            <v>38.9</v>
          </cell>
          <cell r="M40">
            <v>37</v>
          </cell>
          <cell r="N40">
            <v>161651.23000000001</v>
          </cell>
          <cell r="O40">
            <v>0</v>
          </cell>
        </row>
        <row r="41">
          <cell r="G41">
            <v>37</v>
          </cell>
          <cell r="H41" t="str">
            <v/>
          </cell>
          <cell r="I41">
            <v>0</v>
          </cell>
          <cell r="J41">
            <v>0</v>
          </cell>
          <cell r="K41">
            <v>30.4</v>
          </cell>
          <cell r="L41">
            <v>30.4</v>
          </cell>
          <cell r="M41">
            <v>28.6</v>
          </cell>
          <cell r="N41">
            <v>163135.63</v>
          </cell>
          <cell r="O41">
            <v>0</v>
          </cell>
        </row>
        <row r="42">
          <cell r="G42">
            <v>35</v>
          </cell>
          <cell r="H42" t="str">
            <v/>
          </cell>
          <cell r="I42">
            <v>0</v>
          </cell>
          <cell r="J42">
            <v>0</v>
          </cell>
          <cell r="K42">
            <v>72.099999999999994</v>
          </cell>
          <cell r="L42">
            <v>72.099999999999994</v>
          </cell>
          <cell r="M42">
            <v>0</v>
          </cell>
          <cell r="N42">
            <v>146423.20000000001</v>
          </cell>
          <cell r="O42">
            <v>10557113</v>
          </cell>
        </row>
        <row r="43">
          <cell r="G43">
            <v>38</v>
          </cell>
          <cell r="H43" t="str">
            <v/>
          </cell>
          <cell r="I43">
            <v>0</v>
          </cell>
          <cell r="J43">
            <v>0</v>
          </cell>
          <cell r="K43">
            <v>93.5</v>
          </cell>
          <cell r="L43">
            <v>93.5</v>
          </cell>
          <cell r="M43">
            <v>91.6</v>
          </cell>
          <cell r="N43">
            <v>139027.95000000001</v>
          </cell>
          <cell r="O43">
            <v>0</v>
          </cell>
        </row>
        <row r="44">
          <cell r="G44">
            <v>39</v>
          </cell>
          <cell r="H44" t="str">
            <v/>
          </cell>
          <cell r="I44">
            <v>0</v>
          </cell>
          <cell r="J44">
            <v>0</v>
          </cell>
          <cell r="K44">
            <v>37.5</v>
          </cell>
          <cell r="L44">
            <v>37.5</v>
          </cell>
          <cell r="M44">
            <v>35.700000000000003</v>
          </cell>
          <cell r="N44">
            <v>154257.41</v>
          </cell>
          <cell r="O44">
            <v>0</v>
          </cell>
        </row>
        <row r="45">
          <cell r="G45">
            <v>41</v>
          </cell>
          <cell r="H45" t="str">
            <v/>
          </cell>
          <cell r="I45">
            <v>0</v>
          </cell>
          <cell r="J45">
            <v>0</v>
          </cell>
          <cell r="K45">
            <v>38.9</v>
          </cell>
          <cell r="L45">
            <v>38.9</v>
          </cell>
          <cell r="M45">
            <v>37</v>
          </cell>
          <cell r="N45">
            <v>161651.23000000001</v>
          </cell>
          <cell r="O45">
            <v>0</v>
          </cell>
        </row>
        <row r="46">
          <cell r="G46">
            <v>42</v>
          </cell>
          <cell r="H46" t="str">
            <v/>
          </cell>
          <cell r="I46">
            <v>0</v>
          </cell>
          <cell r="J46">
            <v>0</v>
          </cell>
          <cell r="K46">
            <v>30.4</v>
          </cell>
          <cell r="L46">
            <v>30.4</v>
          </cell>
          <cell r="M46">
            <v>0</v>
          </cell>
          <cell r="N46">
            <v>163135.63</v>
          </cell>
          <cell r="O46">
            <v>4959323</v>
          </cell>
        </row>
        <row r="47">
          <cell r="G47">
            <v>40</v>
          </cell>
          <cell r="H47" t="str">
            <v/>
          </cell>
          <cell r="I47">
            <v>0</v>
          </cell>
          <cell r="J47">
            <v>0</v>
          </cell>
          <cell r="K47">
            <v>72.099999999999994</v>
          </cell>
          <cell r="L47">
            <v>72.099999999999994</v>
          </cell>
          <cell r="M47">
            <v>0</v>
          </cell>
          <cell r="N47">
            <v>146423.20000000001</v>
          </cell>
          <cell r="O47">
            <v>10557113</v>
          </cell>
        </row>
        <row r="48">
          <cell r="G48">
            <v>43</v>
          </cell>
          <cell r="H48" t="str">
            <v/>
          </cell>
          <cell r="I48">
            <v>0</v>
          </cell>
          <cell r="J48">
            <v>0</v>
          </cell>
          <cell r="K48">
            <v>93.5</v>
          </cell>
          <cell r="L48">
            <v>93.5</v>
          </cell>
          <cell r="M48">
            <v>91.6</v>
          </cell>
          <cell r="N48">
            <v>139027.95000000001</v>
          </cell>
          <cell r="O48">
            <v>0</v>
          </cell>
        </row>
        <row r="49">
          <cell r="G49">
            <v>44</v>
          </cell>
          <cell r="H49" t="str">
            <v/>
          </cell>
          <cell r="I49">
            <v>0</v>
          </cell>
          <cell r="J49">
            <v>0</v>
          </cell>
          <cell r="K49">
            <v>37.5</v>
          </cell>
          <cell r="L49">
            <v>37.5</v>
          </cell>
          <cell r="M49">
            <v>35.700000000000003</v>
          </cell>
          <cell r="N49">
            <v>154257.41</v>
          </cell>
          <cell r="O49">
            <v>0</v>
          </cell>
        </row>
        <row r="50">
          <cell r="G50">
            <v>46</v>
          </cell>
          <cell r="H50" t="str">
            <v/>
          </cell>
          <cell r="I50">
            <v>0</v>
          </cell>
          <cell r="J50">
            <v>0</v>
          </cell>
          <cell r="K50">
            <v>38.9</v>
          </cell>
          <cell r="L50">
            <v>38.9</v>
          </cell>
          <cell r="M50">
            <v>0</v>
          </cell>
          <cell r="N50">
            <v>161651.23000000001</v>
          </cell>
          <cell r="O50">
            <v>6288233</v>
          </cell>
        </row>
        <row r="51">
          <cell r="G51">
            <v>47</v>
          </cell>
          <cell r="H51" t="str">
            <v/>
          </cell>
          <cell r="I51">
            <v>0</v>
          </cell>
          <cell r="J51">
            <v>0</v>
          </cell>
          <cell r="K51">
            <v>30.4</v>
          </cell>
          <cell r="L51">
            <v>30.4</v>
          </cell>
          <cell r="M51">
            <v>28.6</v>
          </cell>
          <cell r="N51">
            <v>163135.63</v>
          </cell>
          <cell r="O51">
            <v>0</v>
          </cell>
        </row>
        <row r="52">
          <cell r="G52">
            <v>45</v>
          </cell>
          <cell r="H52" t="str">
            <v/>
          </cell>
          <cell r="I52">
            <v>0</v>
          </cell>
          <cell r="J52">
            <v>0</v>
          </cell>
          <cell r="K52">
            <v>72.099999999999994</v>
          </cell>
          <cell r="L52">
            <v>72.099999999999994</v>
          </cell>
          <cell r="M52">
            <v>70.3</v>
          </cell>
          <cell r="N52">
            <v>146423.20000000001</v>
          </cell>
          <cell r="O52">
            <v>0</v>
          </cell>
        </row>
        <row r="53">
          <cell r="G53">
            <v>48</v>
          </cell>
          <cell r="H53" t="str">
            <v/>
          </cell>
          <cell r="I53">
            <v>0</v>
          </cell>
          <cell r="J53">
            <v>0</v>
          </cell>
          <cell r="K53">
            <v>93.5</v>
          </cell>
          <cell r="L53">
            <v>93.5</v>
          </cell>
          <cell r="M53">
            <v>91.6</v>
          </cell>
          <cell r="N53">
            <v>139027.95000000001</v>
          </cell>
          <cell r="O53">
            <v>0</v>
          </cell>
        </row>
        <row r="54">
          <cell r="G54">
            <v>49</v>
          </cell>
          <cell r="H54" t="str">
            <v/>
          </cell>
          <cell r="I54">
            <v>0</v>
          </cell>
          <cell r="J54">
            <v>0</v>
          </cell>
          <cell r="K54">
            <v>37.5</v>
          </cell>
          <cell r="L54">
            <v>37.5</v>
          </cell>
          <cell r="M54">
            <v>35.700000000000003</v>
          </cell>
          <cell r="N54">
            <v>154257.41</v>
          </cell>
          <cell r="O54">
            <v>0</v>
          </cell>
        </row>
        <row r="55">
          <cell r="G55">
            <v>51</v>
          </cell>
          <cell r="H55" t="str">
            <v/>
          </cell>
          <cell r="I55">
            <v>0</v>
          </cell>
          <cell r="J55">
            <v>0</v>
          </cell>
          <cell r="K55">
            <v>38.9</v>
          </cell>
          <cell r="L55">
            <v>38.9</v>
          </cell>
          <cell r="M55">
            <v>37</v>
          </cell>
          <cell r="N55">
            <v>161651.23000000001</v>
          </cell>
          <cell r="O55">
            <v>0</v>
          </cell>
        </row>
        <row r="56">
          <cell r="G56">
            <v>52</v>
          </cell>
          <cell r="H56" t="str">
            <v/>
          </cell>
          <cell r="I56">
            <v>0</v>
          </cell>
          <cell r="J56">
            <v>0</v>
          </cell>
          <cell r="K56">
            <v>30.4</v>
          </cell>
          <cell r="L56">
            <v>30.4</v>
          </cell>
          <cell r="M56">
            <v>28.6</v>
          </cell>
          <cell r="N56">
            <v>163135.63</v>
          </cell>
          <cell r="O56">
            <v>0</v>
          </cell>
        </row>
        <row r="57">
          <cell r="G57">
            <v>50</v>
          </cell>
          <cell r="H57" t="str">
            <v/>
          </cell>
          <cell r="I57">
            <v>0</v>
          </cell>
          <cell r="J57">
            <v>0</v>
          </cell>
          <cell r="K57">
            <v>72.099999999999994</v>
          </cell>
          <cell r="L57">
            <v>72.099999999999994</v>
          </cell>
          <cell r="M57">
            <v>70.3</v>
          </cell>
          <cell r="N57">
            <v>146423.20000000001</v>
          </cell>
          <cell r="O57">
            <v>0</v>
          </cell>
        </row>
        <row r="58">
          <cell r="G58">
            <v>53</v>
          </cell>
          <cell r="H58" t="str">
            <v/>
          </cell>
          <cell r="I58">
            <v>0</v>
          </cell>
          <cell r="J58">
            <v>0</v>
          </cell>
          <cell r="K58">
            <v>93.5</v>
          </cell>
          <cell r="L58">
            <v>93.5</v>
          </cell>
          <cell r="M58">
            <v>91.6</v>
          </cell>
          <cell r="N58">
            <v>139027.95000000001</v>
          </cell>
          <cell r="O58">
            <v>0</v>
          </cell>
        </row>
        <row r="59">
          <cell r="G59">
            <v>54</v>
          </cell>
          <cell r="H59" t="str">
            <v/>
          </cell>
          <cell r="I59">
            <v>0</v>
          </cell>
          <cell r="J59">
            <v>0</v>
          </cell>
          <cell r="K59">
            <v>37.5</v>
          </cell>
          <cell r="L59">
            <v>37.5</v>
          </cell>
          <cell r="M59">
            <v>35.700000000000003</v>
          </cell>
          <cell r="N59">
            <v>154257.41</v>
          </cell>
          <cell r="O59">
            <v>0</v>
          </cell>
        </row>
        <row r="60">
          <cell r="G60">
            <v>56</v>
          </cell>
          <cell r="H60" t="str">
            <v/>
          </cell>
          <cell r="I60">
            <v>0</v>
          </cell>
          <cell r="J60">
            <v>0</v>
          </cell>
          <cell r="K60">
            <v>38.9</v>
          </cell>
          <cell r="L60">
            <v>38.9</v>
          </cell>
          <cell r="M60">
            <v>0</v>
          </cell>
          <cell r="N60">
            <v>161651.23000000001</v>
          </cell>
          <cell r="O60">
            <v>6288233</v>
          </cell>
        </row>
        <row r="61">
          <cell r="G61">
            <v>57</v>
          </cell>
          <cell r="H61" t="str">
            <v/>
          </cell>
          <cell r="I61">
            <v>0</v>
          </cell>
          <cell r="J61">
            <v>0</v>
          </cell>
          <cell r="K61">
            <v>30.4</v>
          </cell>
          <cell r="L61">
            <v>30.4</v>
          </cell>
          <cell r="M61">
            <v>28.6</v>
          </cell>
          <cell r="N61">
            <v>163135.63</v>
          </cell>
          <cell r="O61">
            <v>0</v>
          </cell>
        </row>
        <row r="62">
          <cell r="G62">
            <v>55</v>
          </cell>
          <cell r="H62" t="str">
            <v/>
          </cell>
          <cell r="I62">
            <v>0</v>
          </cell>
          <cell r="J62">
            <v>0</v>
          </cell>
          <cell r="K62">
            <v>72.099999999999994</v>
          </cell>
          <cell r="L62">
            <v>72.099999999999994</v>
          </cell>
          <cell r="M62">
            <v>70.3</v>
          </cell>
          <cell r="N62">
            <v>146423.20000000001</v>
          </cell>
          <cell r="O62">
            <v>0</v>
          </cell>
        </row>
        <row r="63">
          <cell r="G63">
            <v>58</v>
          </cell>
          <cell r="H63" t="str">
            <v/>
          </cell>
          <cell r="I63">
            <v>0</v>
          </cell>
          <cell r="J63">
            <v>0</v>
          </cell>
          <cell r="K63">
            <v>93.5</v>
          </cell>
          <cell r="L63">
            <v>93.5</v>
          </cell>
          <cell r="M63">
            <v>91.6</v>
          </cell>
          <cell r="N63">
            <v>139027.95000000001</v>
          </cell>
          <cell r="O63">
            <v>0</v>
          </cell>
        </row>
        <row r="64">
          <cell r="G64">
            <v>59</v>
          </cell>
          <cell r="H64" t="str">
            <v/>
          </cell>
          <cell r="I64">
            <v>0</v>
          </cell>
          <cell r="J64">
            <v>0</v>
          </cell>
          <cell r="K64">
            <v>37.5</v>
          </cell>
          <cell r="L64">
            <v>37.5</v>
          </cell>
          <cell r="M64">
            <v>35.700000000000003</v>
          </cell>
          <cell r="N64">
            <v>154257.41</v>
          </cell>
          <cell r="O64">
            <v>0</v>
          </cell>
        </row>
        <row r="65">
          <cell r="G65">
            <v>61</v>
          </cell>
          <cell r="H65" t="str">
            <v/>
          </cell>
          <cell r="I65">
            <v>0</v>
          </cell>
          <cell r="J65">
            <v>0</v>
          </cell>
          <cell r="K65">
            <v>38.9</v>
          </cell>
          <cell r="L65">
            <v>38.9</v>
          </cell>
          <cell r="M65">
            <v>37</v>
          </cell>
          <cell r="N65">
            <v>161651.23000000001</v>
          </cell>
          <cell r="O65">
            <v>0</v>
          </cell>
        </row>
        <row r="66">
          <cell r="G66">
            <v>62</v>
          </cell>
          <cell r="H66" t="str">
            <v/>
          </cell>
          <cell r="I66">
            <v>0</v>
          </cell>
          <cell r="J66">
            <v>0</v>
          </cell>
          <cell r="K66">
            <v>30.4</v>
          </cell>
          <cell r="L66">
            <v>30.4</v>
          </cell>
          <cell r="M66">
            <v>28.6</v>
          </cell>
          <cell r="N66">
            <v>163135.63</v>
          </cell>
          <cell r="O66">
            <v>0</v>
          </cell>
        </row>
        <row r="67">
          <cell r="G67">
            <v>60</v>
          </cell>
          <cell r="H67" t="str">
            <v/>
          </cell>
          <cell r="I67">
            <v>0</v>
          </cell>
          <cell r="J67">
            <v>0</v>
          </cell>
          <cell r="K67">
            <v>72.099999999999994</v>
          </cell>
          <cell r="L67">
            <v>72.099999999999994</v>
          </cell>
          <cell r="M67">
            <v>70.3</v>
          </cell>
          <cell r="N67">
            <v>146423.20000000001</v>
          </cell>
          <cell r="O67">
            <v>0</v>
          </cell>
        </row>
        <row r="68">
          <cell r="G68">
            <v>63</v>
          </cell>
          <cell r="H68" t="str">
            <v/>
          </cell>
          <cell r="I68">
            <v>0</v>
          </cell>
          <cell r="J68">
            <v>0</v>
          </cell>
          <cell r="K68">
            <v>93.5</v>
          </cell>
          <cell r="L68">
            <v>93.5</v>
          </cell>
          <cell r="M68">
            <v>0</v>
          </cell>
          <cell r="N68">
            <v>139027.95000000001</v>
          </cell>
          <cell r="O68">
            <v>12999113</v>
          </cell>
        </row>
        <row r="69">
          <cell r="G69">
            <v>64</v>
          </cell>
          <cell r="H69" t="str">
            <v/>
          </cell>
          <cell r="I69">
            <v>0</v>
          </cell>
          <cell r="J69">
            <v>0</v>
          </cell>
          <cell r="K69">
            <v>37.5</v>
          </cell>
          <cell r="L69">
            <v>37.5</v>
          </cell>
          <cell r="M69">
            <v>0</v>
          </cell>
          <cell r="N69">
            <v>154257.41</v>
          </cell>
          <cell r="O69">
            <v>5784653</v>
          </cell>
        </row>
        <row r="70">
          <cell r="G70">
            <v>66</v>
          </cell>
          <cell r="H70" t="str">
            <v/>
          </cell>
          <cell r="I70">
            <v>0</v>
          </cell>
          <cell r="J70">
            <v>0</v>
          </cell>
          <cell r="K70">
            <v>38.9</v>
          </cell>
          <cell r="L70">
            <v>38.9</v>
          </cell>
          <cell r="M70">
            <v>37</v>
          </cell>
          <cell r="N70">
            <v>161651.23000000001</v>
          </cell>
          <cell r="O70">
            <v>0</v>
          </cell>
        </row>
        <row r="71">
          <cell r="G71">
            <v>67</v>
          </cell>
          <cell r="H71" t="str">
            <v/>
          </cell>
          <cell r="I71">
            <v>0</v>
          </cell>
          <cell r="J71">
            <v>0</v>
          </cell>
          <cell r="K71">
            <v>30.4</v>
          </cell>
          <cell r="L71">
            <v>30.4</v>
          </cell>
          <cell r="M71">
            <v>28.6</v>
          </cell>
          <cell r="N71">
            <v>163135.63</v>
          </cell>
          <cell r="O71">
            <v>0</v>
          </cell>
        </row>
        <row r="72">
          <cell r="G72">
            <v>65</v>
          </cell>
          <cell r="H72" t="str">
            <v/>
          </cell>
          <cell r="I72">
            <v>0</v>
          </cell>
          <cell r="J72">
            <v>0</v>
          </cell>
          <cell r="K72">
            <v>72.099999999999994</v>
          </cell>
          <cell r="L72">
            <v>72.099999999999994</v>
          </cell>
          <cell r="M72">
            <v>70.3</v>
          </cell>
          <cell r="N72">
            <v>146423.20000000001</v>
          </cell>
          <cell r="O72">
            <v>0</v>
          </cell>
        </row>
        <row r="73">
          <cell r="G73">
            <v>68</v>
          </cell>
          <cell r="H73" t="str">
            <v/>
          </cell>
          <cell r="I73">
            <v>0</v>
          </cell>
          <cell r="J73">
            <v>0</v>
          </cell>
          <cell r="K73">
            <v>93.5</v>
          </cell>
          <cell r="L73">
            <v>93.5</v>
          </cell>
          <cell r="M73">
            <v>91.6</v>
          </cell>
          <cell r="N73">
            <v>139027.95000000001</v>
          </cell>
          <cell r="O73">
            <v>0</v>
          </cell>
        </row>
        <row r="74">
          <cell r="G74">
            <v>69</v>
          </cell>
          <cell r="H74" t="str">
            <v/>
          </cell>
          <cell r="I74">
            <v>0</v>
          </cell>
          <cell r="J74">
            <v>0</v>
          </cell>
          <cell r="K74">
            <v>37.5</v>
          </cell>
          <cell r="L74">
            <v>37.5</v>
          </cell>
          <cell r="M74">
            <v>35.700000000000003</v>
          </cell>
          <cell r="N74">
            <v>154257.41</v>
          </cell>
          <cell r="O74">
            <v>0</v>
          </cell>
        </row>
        <row r="75">
          <cell r="G75">
            <v>71</v>
          </cell>
          <cell r="H75" t="str">
            <v/>
          </cell>
          <cell r="I75">
            <v>0</v>
          </cell>
          <cell r="J75">
            <v>0</v>
          </cell>
          <cell r="K75">
            <v>38.9</v>
          </cell>
          <cell r="L75">
            <v>38.9</v>
          </cell>
          <cell r="M75">
            <v>37</v>
          </cell>
          <cell r="N75">
            <v>161651.23000000001</v>
          </cell>
          <cell r="O75">
            <v>0</v>
          </cell>
        </row>
        <row r="76">
          <cell r="G76">
            <v>72</v>
          </cell>
          <cell r="H76" t="str">
            <v/>
          </cell>
          <cell r="I76">
            <v>0</v>
          </cell>
          <cell r="J76">
            <v>0</v>
          </cell>
          <cell r="K76">
            <v>30.4</v>
          </cell>
          <cell r="L76">
            <v>30.4</v>
          </cell>
          <cell r="M76">
            <v>28.6</v>
          </cell>
          <cell r="N76">
            <v>163135.63</v>
          </cell>
          <cell r="O76">
            <v>0</v>
          </cell>
        </row>
        <row r="77">
          <cell r="G77">
            <v>70</v>
          </cell>
          <cell r="H77" t="str">
            <v/>
          </cell>
          <cell r="I77">
            <v>0</v>
          </cell>
          <cell r="J77">
            <v>0</v>
          </cell>
          <cell r="K77">
            <v>72.099999999999994</v>
          </cell>
          <cell r="L77">
            <v>72.099999999999994</v>
          </cell>
          <cell r="M77">
            <v>70.3</v>
          </cell>
          <cell r="N77">
            <v>146423.20000000001</v>
          </cell>
          <cell r="O77">
            <v>0</v>
          </cell>
        </row>
        <row r="78">
          <cell r="G78">
            <v>73</v>
          </cell>
          <cell r="H78" t="str">
            <v/>
          </cell>
          <cell r="I78">
            <v>0</v>
          </cell>
          <cell r="J78">
            <v>0</v>
          </cell>
          <cell r="K78">
            <v>93.5</v>
          </cell>
          <cell r="L78">
            <v>93.5</v>
          </cell>
          <cell r="M78">
            <v>0</v>
          </cell>
          <cell r="N78">
            <v>139027.95000000001</v>
          </cell>
          <cell r="O78">
            <v>12999113</v>
          </cell>
        </row>
        <row r="79">
          <cell r="G79">
            <v>74</v>
          </cell>
          <cell r="H79" t="str">
            <v/>
          </cell>
          <cell r="I79">
            <v>0</v>
          </cell>
          <cell r="J79">
            <v>0</v>
          </cell>
          <cell r="K79">
            <v>37.5</v>
          </cell>
          <cell r="L79">
            <v>37.5</v>
          </cell>
          <cell r="M79">
            <v>35.700000000000003</v>
          </cell>
          <cell r="N79">
            <v>154257.41</v>
          </cell>
          <cell r="O79">
            <v>0</v>
          </cell>
        </row>
        <row r="80">
          <cell r="G80">
            <v>76</v>
          </cell>
          <cell r="H80" t="str">
            <v/>
          </cell>
          <cell r="I80">
            <v>0</v>
          </cell>
          <cell r="J80">
            <v>0</v>
          </cell>
          <cell r="K80">
            <v>38.9</v>
          </cell>
          <cell r="L80">
            <v>38.9</v>
          </cell>
          <cell r="M80">
            <v>37</v>
          </cell>
          <cell r="N80">
            <v>161651.23000000001</v>
          </cell>
          <cell r="O80">
            <v>0</v>
          </cell>
        </row>
        <row r="81">
          <cell r="G81">
            <v>77</v>
          </cell>
          <cell r="H81" t="str">
            <v/>
          </cell>
          <cell r="I81">
            <v>0</v>
          </cell>
          <cell r="J81">
            <v>0</v>
          </cell>
          <cell r="K81">
            <v>30.4</v>
          </cell>
          <cell r="L81">
            <v>30.4</v>
          </cell>
          <cell r="M81">
            <v>28.6</v>
          </cell>
          <cell r="N81">
            <v>163135.63</v>
          </cell>
          <cell r="O81">
            <v>0</v>
          </cell>
        </row>
        <row r="82">
          <cell r="G82">
            <v>75</v>
          </cell>
          <cell r="H82" t="str">
            <v/>
          </cell>
          <cell r="I82">
            <v>0</v>
          </cell>
          <cell r="J82">
            <v>0</v>
          </cell>
          <cell r="K82">
            <v>72.099999999999994</v>
          </cell>
          <cell r="L82">
            <v>72.099999999999994</v>
          </cell>
          <cell r="M82">
            <v>70.3</v>
          </cell>
          <cell r="N82">
            <v>146423.20000000001</v>
          </cell>
          <cell r="O82">
            <v>0</v>
          </cell>
        </row>
        <row r="83">
          <cell r="G83">
            <v>78</v>
          </cell>
          <cell r="H83" t="str">
            <v/>
          </cell>
          <cell r="I83">
            <v>0</v>
          </cell>
          <cell r="J83">
            <v>0</v>
          </cell>
          <cell r="K83">
            <v>93.5</v>
          </cell>
          <cell r="L83">
            <v>93.5</v>
          </cell>
          <cell r="M83">
            <v>91.6</v>
          </cell>
          <cell r="N83">
            <v>139027.95000000001</v>
          </cell>
          <cell r="O83">
            <v>0</v>
          </cell>
        </row>
        <row r="84">
          <cell r="G84">
            <v>79</v>
          </cell>
          <cell r="H84" t="str">
            <v/>
          </cell>
          <cell r="I84">
            <v>0</v>
          </cell>
          <cell r="J84">
            <v>0</v>
          </cell>
          <cell r="K84">
            <v>37.5</v>
          </cell>
          <cell r="L84">
            <v>37.5</v>
          </cell>
          <cell r="M84">
            <v>35.700000000000003</v>
          </cell>
          <cell r="N84">
            <v>154257.41</v>
          </cell>
          <cell r="O84">
            <v>0</v>
          </cell>
        </row>
        <row r="85">
          <cell r="G85">
            <v>81</v>
          </cell>
          <cell r="H85" t="str">
            <v/>
          </cell>
          <cell r="I85">
            <v>0</v>
          </cell>
          <cell r="J85">
            <v>0</v>
          </cell>
          <cell r="K85">
            <v>38.9</v>
          </cell>
          <cell r="L85">
            <v>38.9</v>
          </cell>
          <cell r="M85">
            <v>37</v>
          </cell>
          <cell r="N85">
            <v>161651.23000000001</v>
          </cell>
          <cell r="O85">
            <v>0</v>
          </cell>
        </row>
        <row r="86">
          <cell r="G86">
            <v>82</v>
          </cell>
          <cell r="H86" t="str">
            <v/>
          </cell>
          <cell r="I86">
            <v>0</v>
          </cell>
          <cell r="J86">
            <v>0</v>
          </cell>
          <cell r="K86">
            <v>30.4</v>
          </cell>
          <cell r="L86">
            <v>30.4</v>
          </cell>
          <cell r="M86">
            <v>28.6</v>
          </cell>
          <cell r="N86">
            <v>163135.63</v>
          </cell>
          <cell r="O86">
            <v>0</v>
          </cell>
        </row>
        <row r="87">
          <cell r="G87">
            <v>80</v>
          </cell>
          <cell r="H87" t="str">
            <v/>
          </cell>
          <cell r="I87">
            <v>0</v>
          </cell>
          <cell r="J87">
            <v>0</v>
          </cell>
          <cell r="K87">
            <v>72.099999999999994</v>
          </cell>
          <cell r="L87">
            <v>72.099999999999994</v>
          </cell>
          <cell r="M87">
            <v>0</v>
          </cell>
          <cell r="N87">
            <v>146423.20000000001</v>
          </cell>
          <cell r="O87">
            <v>10557113</v>
          </cell>
        </row>
        <row r="88">
          <cell r="G88">
            <v>83</v>
          </cell>
          <cell r="H88" t="str">
            <v/>
          </cell>
          <cell r="I88">
            <v>0</v>
          </cell>
          <cell r="J88">
            <v>0</v>
          </cell>
          <cell r="K88">
            <v>93.5</v>
          </cell>
          <cell r="L88">
            <v>93.5</v>
          </cell>
          <cell r="M88">
            <v>91.6</v>
          </cell>
          <cell r="N88">
            <v>139027.95000000001</v>
          </cell>
          <cell r="O88">
            <v>0</v>
          </cell>
        </row>
        <row r="89">
          <cell r="G89">
            <v>84</v>
          </cell>
          <cell r="H89" t="str">
            <v/>
          </cell>
          <cell r="I89">
            <v>0</v>
          </cell>
          <cell r="J89">
            <v>0</v>
          </cell>
          <cell r="K89">
            <v>37.5</v>
          </cell>
          <cell r="L89">
            <v>37.5</v>
          </cell>
          <cell r="M89">
            <v>35.700000000000003</v>
          </cell>
          <cell r="N89">
            <v>157214.21</v>
          </cell>
          <cell r="O89">
            <v>0</v>
          </cell>
        </row>
        <row r="90">
          <cell r="G90">
            <v>86</v>
          </cell>
          <cell r="H90" t="str">
            <v/>
          </cell>
          <cell r="I90">
            <v>0</v>
          </cell>
          <cell r="J90">
            <v>0</v>
          </cell>
          <cell r="K90">
            <v>38.9</v>
          </cell>
          <cell r="L90">
            <v>38.9</v>
          </cell>
          <cell r="M90">
            <v>37</v>
          </cell>
          <cell r="N90">
            <v>164611.9</v>
          </cell>
          <cell r="O90">
            <v>0</v>
          </cell>
        </row>
        <row r="91">
          <cell r="G91">
            <v>87</v>
          </cell>
          <cell r="H91" t="str">
            <v/>
          </cell>
          <cell r="I91">
            <v>0</v>
          </cell>
          <cell r="J91">
            <v>0</v>
          </cell>
          <cell r="K91">
            <v>30.4</v>
          </cell>
          <cell r="L91">
            <v>30.4</v>
          </cell>
          <cell r="M91">
            <v>28.6</v>
          </cell>
          <cell r="N91">
            <v>166088.26</v>
          </cell>
          <cell r="O91">
            <v>0</v>
          </cell>
        </row>
        <row r="92">
          <cell r="G92">
            <v>85</v>
          </cell>
          <cell r="H92" t="str">
            <v/>
          </cell>
          <cell r="I92">
            <v>0</v>
          </cell>
          <cell r="J92">
            <v>0</v>
          </cell>
          <cell r="K92">
            <v>72.099999999999994</v>
          </cell>
          <cell r="L92">
            <v>72.099999999999994</v>
          </cell>
          <cell r="M92">
            <v>70.3</v>
          </cell>
          <cell r="N92">
            <v>149379.93</v>
          </cell>
          <cell r="O92">
            <v>0</v>
          </cell>
        </row>
        <row r="93">
          <cell r="G93">
            <v>88</v>
          </cell>
          <cell r="H93" t="str">
            <v/>
          </cell>
          <cell r="I93">
            <v>0</v>
          </cell>
          <cell r="J93">
            <v>0</v>
          </cell>
          <cell r="K93">
            <v>93.5</v>
          </cell>
          <cell r="L93">
            <v>93.5</v>
          </cell>
          <cell r="M93">
            <v>91.6</v>
          </cell>
          <cell r="N93">
            <v>141985.59</v>
          </cell>
          <cell r="O93">
            <v>0</v>
          </cell>
        </row>
        <row r="94">
          <cell r="G94">
            <v>89</v>
          </cell>
          <cell r="H94" t="str">
            <v/>
          </cell>
          <cell r="I94">
            <v>0</v>
          </cell>
          <cell r="J94">
            <v>0</v>
          </cell>
          <cell r="K94">
            <v>37.5</v>
          </cell>
          <cell r="L94">
            <v>37.5</v>
          </cell>
          <cell r="M94">
            <v>35.700000000000003</v>
          </cell>
          <cell r="N94">
            <v>157214.21</v>
          </cell>
          <cell r="O94">
            <v>0</v>
          </cell>
        </row>
        <row r="95">
          <cell r="G95">
            <v>91</v>
          </cell>
          <cell r="H95" t="str">
            <v/>
          </cell>
          <cell r="I95">
            <v>0</v>
          </cell>
          <cell r="J95">
            <v>0</v>
          </cell>
          <cell r="K95">
            <v>38.9</v>
          </cell>
          <cell r="L95">
            <v>38.9</v>
          </cell>
          <cell r="M95">
            <v>37</v>
          </cell>
          <cell r="N95">
            <v>164611.9</v>
          </cell>
          <cell r="O95">
            <v>0</v>
          </cell>
        </row>
        <row r="96">
          <cell r="G96">
            <v>92</v>
          </cell>
          <cell r="H96" t="str">
            <v/>
          </cell>
          <cell r="I96">
            <v>0</v>
          </cell>
          <cell r="J96">
            <v>0</v>
          </cell>
          <cell r="K96">
            <v>30.4</v>
          </cell>
          <cell r="L96">
            <v>30.4</v>
          </cell>
          <cell r="M96">
            <v>0</v>
          </cell>
          <cell r="N96">
            <v>166088.26</v>
          </cell>
          <cell r="O96">
            <v>5049083</v>
          </cell>
        </row>
        <row r="97">
          <cell r="G97">
            <v>90</v>
          </cell>
          <cell r="H97" t="str">
            <v/>
          </cell>
          <cell r="I97">
            <v>0</v>
          </cell>
          <cell r="J97">
            <v>0</v>
          </cell>
          <cell r="K97">
            <v>72.099999999999994</v>
          </cell>
          <cell r="L97">
            <v>72.099999999999994</v>
          </cell>
          <cell r="M97">
            <v>70.3</v>
          </cell>
          <cell r="N97">
            <v>153815.01999999999</v>
          </cell>
          <cell r="O97">
            <v>0</v>
          </cell>
        </row>
        <row r="98">
          <cell r="G98">
            <v>93</v>
          </cell>
          <cell r="H98" t="str">
            <v/>
          </cell>
          <cell r="I98">
            <v>0</v>
          </cell>
          <cell r="J98">
            <v>0</v>
          </cell>
          <cell r="K98">
            <v>93.5</v>
          </cell>
          <cell r="L98">
            <v>93.5</v>
          </cell>
          <cell r="M98">
            <v>91.6</v>
          </cell>
          <cell r="N98">
            <v>141985.59</v>
          </cell>
          <cell r="O98">
            <v>0</v>
          </cell>
        </row>
        <row r="99">
          <cell r="G99">
            <v>94</v>
          </cell>
          <cell r="H99" t="str">
            <v/>
          </cell>
          <cell r="I99">
            <v>0</v>
          </cell>
          <cell r="J99">
            <v>0</v>
          </cell>
          <cell r="K99">
            <v>37.5</v>
          </cell>
          <cell r="L99">
            <v>37.5</v>
          </cell>
          <cell r="M99">
            <v>35.700000000000003</v>
          </cell>
          <cell r="N99">
            <v>157214.21</v>
          </cell>
          <cell r="O99">
            <v>0</v>
          </cell>
        </row>
        <row r="100">
          <cell r="G100">
            <v>96</v>
          </cell>
          <cell r="H100" t="str">
            <v/>
          </cell>
          <cell r="I100">
            <v>0</v>
          </cell>
          <cell r="J100">
            <v>0</v>
          </cell>
          <cell r="K100">
            <v>38.9</v>
          </cell>
          <cell r="L100">
            <v>38.9</v>
          </cell>
          <cell r="M100">
            <v>37</v>
          </cell>
          <cell r="N100">
            <v>164611.9</v>
          </cell>
          <cell r="O100">
            <v>0</v>
          </cell>
        </row>
        <row r="101">
          <cell r="G101">
            <v>97</v>
          </cell>
          <cell r="H101" t="str">
            <v/>
          </cell>
          <cell r="I101">
            <v>0</v>
          </cell>
          <cell r="J101">
            <v>0</v>
          </cell>
          <cell r="K101">
            <v>30.4</v>
          </cell>
          <cell r="L101">
            <v>30.4</v>
          </cell>
          <cell r="M101">
            <v>28.6</v>
          </cell>
          <cell r="N101">
            <v>166088.26</v>
          </cell>
          <cell r="O101">
            <v>0</v>
          </cell>
        </row>
        <row r="102">
          <cell r="G102">
            <v>95</v>
          </cell>
          <cell r="H102" t="str">
            <v/>
          </cell>
          <cell r="I102">
            <v>0</v>
          </cell>
          <cell r="J102">
            <v>0</v>
          </cell>
          <cell r="K102">
            <v>72.099999999999994</v>
          </cell>
          <cell r="L102">
            <v>72.099999999999994</v>
          </cell>
          <cell r="M102">
            <v>70.3</v>
          </cell>
          <cell r="N102">
            <v>153815.01999999999</v>
          </cell>
          <cell r="O102">
            <v>0</v>
          </cell>
        </row>
        <row r="103">
          <cell r="G103">
            <v>98</v>
          </cell>
          <cell r="H103" t="str">
            <v/>
          </cell>
          <cell r="I103">
            <v>0</v>
          </cell>
          <cell r="J103">
            <v>0</v>
          </cell>
          <cell r="K103">
            <v>93.5</v>
          </cell>
          <cell r="L103">
            <v>93.5</v>
          </cell>
          <cell r="M103">
            <v>91.6</v>
          </cell>
          <cell r="N103">
            <v>141985.59</v>
          </cell>
          <cell r="O103">
            <v>0</v>
          </cell>
        </row>
        <row r="104">
          <cell r="G104">
            <v>99</v>
          </cell>
          <cell r="H104" t="str">
            <v/>
          </cell>
          <cell r="I104">
            <v>0</v>
          </cell>
          <cell r="J104">
            <v>0</v>
          </cell>
          <cell r="K104">
            <v>37.5</v>
          </cell>
          <cell r="L104">
            <v>37.5</v>
          </cell>
          <cell r="M104">
            <v>35.700000000000003</v>
          </cell>
          <cell r="N104">
            <v>157214.21</v>
          </cell>
          <cell r="O104">
            <v>0</v>
          </cell>
        </row>
        <row r="105">
          <cell r="G105">
            <v>101</v>
          </cell>
          <cell r="H105" t="str">
            <v/>
          </cell>
          <cell r="I105">
            <v>0</v>
          </cell>
          <cell r="J105">
            <v>0</v>
          </cell>
          <cell r="K105">
            <v>38.9</v>
          </cell>
          <cell r="L105">
            <v>38.9</v>
          </cell>
          <cell r="M105">
            <v>37</v>
          </cell>
          <cell r="N105">
            <v>164611.9</v>
          </cell>
          <cell r="O105">
            <v>0</v>
          </cell>
        </row>
        <row r="106">
          <cell r="G106">
            <v>102</v>
          </cell>
          <cell r="H106" t="str">
            <v/>
          </cell>
          <cell r="I106">
            <v>0</v>
          </cell>
          <cell r="J106">
            <v>0</v>
          </cell>
          <cell r="K106">
            <v>30.4</v>
          </cell>
          <cell r="L106">
            <v>30.4</v>
          </cell>
          <cell r="M106">
            <v>28.6</v>
          </cell>
          <cell r="N106">
            <v>166088.26</v>
          </cell>
          <cell r="O106">
            <v>0</v>
          </cell>
        </row>
        <row r="107">
          <cell r="G107">
            <v>100</v>
          </cell>
          <cell r="H107" t="str">
            <v/>
          </cell>
          <cell r="I107">
            <v>0</v>
          </cell>
          <cell r="J107">
            <v>0</v>
          </cell>
          <cell r="K107">
            <v>72.099999999999994</v>
          </cell>
          <cell r="L107">
            <v>72.099999999999994</v>
          </cell>
          <cell r="M107">
            <v>70.3</v>
          </cell>
          <cell r="N107">
            <v>153815.01999999999</v>
          </cell>
          <cell r="O107">
            <v>0</v>
          </cell>
        </row>
        <row r="108">
          <cell r="G108">
            <v>103</v>
          </cell>
          <cell r="H108" t="str">
            <v/>
          </cell>
          <cell r="I108">
            <v>0</v>
          </cell>
          <cell r="J108">
            <v>0</v>
          </cell>
          <cell r="K108">
            <v>93.5</v>
          </cell>
          <cell r="L108">
            <v>93.5</v>
          </cell>
          <cell r="M108">
            <v>91.6</v>
          </cell>
          <cell r="N108">
            <v>141985.59</v>
          </cell>
          <cell r="O108">
            <v>0</v>
          </cell>
        </row>
        <row r="109">
          <cell r="G109">
            <v>104</v>
          </cell>
          <cell r="H109" t="str">
            <v/>
          </cell>
          <cell r="I109">
            <v>0</v>
          </cell>
          <cell r="J109">
            <v>0</v>
          </cell>
          <cell r="K109">
            <v>37.5</v>
          </cell>
          <cell r="L109">
            <v>37.5</v>
          </cell>
          <cell r="M109">
            <v>35.700000000000003</v>
          </cell>
          <cell r="N109">
            <v>157214.21</v>
          </cell>
          <cell r="O109">
            <v>0</v>
          </cell>
        </row>
        <row r="110">
          <cell r="G110">
            <v>106</v>
          </cell>
          <cell r="H110" t="str">
            <v/>
          </cell>
          <cell r="I110">
            <v>0</v>
          </cell>
          <cell r="J110">
            <v>0</v>
          </cell>
          <cell r="K110">
            <v>38.9</v>
          </cell>
          <cell r="L110">
            <v>38.9</v>
          </cell>
          <cell r="M110">
            <v>37</v>
          </cell>
          <cell r="N110">
            <v>164611.9</v>
          </cell>
          <cell r="O110">
            <v>0</v>
          </cell>
        </row>
        <row r="111">
          <cell r="G111">
            <v>107</v>
          </cell>
          <cell r="H111" t="str">
            <v/>
          </cell>
          <cell r="I111">
            <v>0</v>
          </cell>
          <cell r="J111">
            <v>0</v>
          </cell>
          <cell r="K111">
            <v>30.4</v>
          </cell>
          <cell r="L111">
            <v>30.4</v>
          </cell>
          <cell r="M111">
            <v>28.6</v>
          </cell>
          <cell r="N111">
            <v>166088.26</v>
          </cell>
          <cell r="O111">
            <v>0</v>
          </cell>
        </row>
        <row r="112">
          <cell r="G112">
            <v>105</v>
          </cell>
          <cell r="H112" t="str">
            <v/>
          </cell>
          <cell r="I112">
            <v>0</v>
          </cell>
          <cell r="J112">
            <v>0</v>
          </cell>
          <cell r="K112">
            <v>72.099999999999994</v>
          </cell>
          <cell r="L112">
            <v>72.099999999999994</v>
          </cell>
          <cell r="M112">
            <v>70.3</v>
          </cell>
          <cell r="N112">
            <v>153815.01999999999</v>
          </cell>
          <cell r="O112">
            <v>0</v>
          </cell>
        </row>
        <row r="113">
          <cell r="G113">
            <v>108</v>
          </cell>
          <cell r="H113" t="str">
            <v/>
          </cell>
          <cell r="I113">
            <v>0</v>
          </cell>
          <cell r="J113">
            <v>0</v>
          </cell>
          <cell r="K113">
            <v>93.5</v>
          </cell>
          <cell r="L113">
            <v>93.5</v>
          </cell>
          <cell r="M113">
            <v>0</v>
          </cell>
          <cell r="N113">
            <v>141985.59</v>
          </cell>
          <cell r="O113">
            <v>13275653</v>
          </cell>
        </row>
        <row r="114">
          <cell r="G114">
            <v>109</v>
          </cell>
          <cell r="H114" t="str">
            <v/>
          </cell>
          <cell r="I114">
            <v>0</v>
          </cell>
          <cell r="J114">
            <v>0</v>
          </cell>
          <cell r="K114">
            <v>37.299999999999997</v>
          </cell>
          <cell r="L114">
            <v>37.299999999999997</v>
          </cell>
          <cell r="M114">
            <v>35.5</v>
          </cell>
          <cell r="N114">
            <v>157216.70000000001</v>
          </cell>
          <cell r="O114">
            <v>0</v>
          </cell>
        </row>
        <row r="115">
          <cell r="G115">
            <v>111</v>
          </cell>
          <cell r="H115" t="str">
            <v/>
          </cell>
          <cell r="I115">
            <v>0</v>
          </cell>
          <cell r="J115">
            <v>0</v>
          </cell>
          <cell r="K115">
            <v>38.700000000000003</v>
          </cell>
          <cell r="L115">
            <v>38.700000000000003</v>
          </cell>
          <cell r="M115">
            <v>36.799999999999997</v>
          </cell>
          <cell r="N115">
            <v>157216.87</v>
          </cell>
          <cell r="O115">
            <v>0</v>
          </cell>
        </row>
        <row r="116">
          <cell r="G116">
            <v>112</v>
          </cell>
          <cell r="H116" t="str">
            <v/>
          </cell>
          <cell r="I116">
            <v>0</v>
          </cell>
          <cell r="J116">
            <v>0</v>
          </cell>
          <cell r="K116">
            <v>30.1</v>
          </cell>
          <cell r="L116">
            <v>30.1</v>
          </cell>
          <cell r="M116">
            <v>28.3</v>
          </cell>
          <cell r="N116">
            <v>158698.76999999999</v>
          </cell>
          <cell r="O116">
            <v>0</v>
          </cell>
        </row>
        <row r="117">
          <cell r="G117">
            <v>110</v>
          </cell>
          <cell r="H117" t="str">
            <v/>
          </cell>
          <cell r="I117">
            <v>0</v>
          </cell>
          <cell r="J117">
            <v>0</v>
          </cell>
          <cell r="K117">
            <v>71.900000000000006</v>
          </cell>
          <cell r="L117">
            <v>71.900000000000006</v>
          </cell>
          <cell r="M117">
            <v>70.099999999999994</v>
          </cell>
          <cell r="N117">
            <v>149377.79</v>
          </cell>
          <cell r="O117">
            <v>0</v>
          </cell>
        </row>
        <row r="118">
          <cell r="G118">
            <v>113</v>
          </cell>
          <cell r="H118" t="str">
            <v/>
          </cell>
          <cell r="I118">
            <v>0</v>
          </cell>
          <cell r="J118">
            <v>0</v>
          </cell>
          <cell r="K118">
            <v>93.3</v>
          </cell>
          <cell r="L118">
            <v>93.3</v>
          </cell>
          <cell r="M118">
            <v>91.4</v>
          </cell>
          <cell r="N118">
            <v>141246.54999999999</v>
          </cell>
          <cell r="O118">
            <v>0</v>
          </cell>
        </row>
        <row r="119">
          <cell r="G119">
            <v>114</v>
          </cell>
          <cell r="H119" t="str">
            <v/>
          </cell>
          <cell r="I119">
            <v>0</v>
          </cell>
          <cell r="J119">
            <v>0</v>
          </cell>
          <cell r="K119">
            <v>38.799999999999997</v>
          </cell>
          <cell r="L119">
            <v>38.799999999999997</v>
          </cell>
          <cell r="M119">
            <v>0</v>
          </cell>
          <cell r="N119">
            <v>140949.56</v>
          </cell>
          <cell r="O119">
            <v>5468843</v>
          </cell>
        </row>
        <row r="120">
          <cell r="G120">
            <v>115</v>
          </cell>
          <cell r="H120" t="str">
            <v/>
          </cell>
          <cell r="I120">
            <v>0</v>
          </cell>
          <cell r="J120">
            <v>0</v>
          </cell>
          <cell r="K120">
            <v>71</v>
          </cell>
          <cell r="L120">
            <v>71</v>
          </cell>
          <cell r="M120">
            <v>0</v>
          </cell>
          <cell r="N120">
            <v>131629.34</v>
          </cell>
          <cell r="O120">
            <v>9345683</v>
          </cell>
        </row>
        <row r="121">
          <cell r="G121">
            <v>118</v>
          </cell>
          <cell r="H121" t="str">
            <v/>
          </cell>
          <cell r="I121">
            <v>0</v>
          </cell>
          <cell r="J121">
            <v>0</v>
          </cell>
          <cell r="K121">
            <v>38.799999999999997</v>
          </cell>
          <cell r="L121">
            <v>38.799999999999997</v>
          </cell>
          <cell r="M121">
            <v>0</v>
          </cell>
          <cell r="N121">
            <v>154260.13</v>
          </cell>
          <cell r="O121">
            <v>5985293</v>
          </cell>
        </row>
        <row r="122">
          <cell r="G122">
            <v>119</v>
          </cell>
          <cell r="H122" t="str">
            <v/>
          </cell>
          <cell r="I122">
            <v>0</v>
          </cell>
          <cell r="J122">
            <v>0</v>
          </cell>
          <cell r="K122">
            <v>71</v>
          </cell>
          <cell r="L122">
            <v>71</v>
          </cell>
          <cell r="M122">
            <v>0</v>
          </cell>
          <cell r="N122">
            <v>146418.92000000001</v>
          </cell>
          <cell r="O122">
            <v>10395743</v>
          </cell>
        </row>
        <row r="123">
          <cell r="G123">
            <v>116</v>
          </cell>
          <cell r="H123" t="str">
            <v/>
          </cell>
          <cell r="I123">
            <v>0</v>
          </cell>
          <cell r="J123">
            <v>0</v>
          </cell>
          <cell r="K123">
            <v>93.5</v>
          </cell>
          <cell r="L123">
            <v>93.5</v>
          </cell>
          <cell r="M123">
            <v>0</v>
          </cell>
          <cell r="N123">
            <v>139027.95000000001</v>
          </cell>
          <cell r="O123">
            <v>12999113</v>
          </cell>
        </row>
        <row r="124">
          <cell r="G124">
            <v>117</v>
          </cell>
          <cell r="H124" t="str">
            <v/>
          </cell>
          <cell r="I124">
            <v>0</v>
          </cell>
          <cell r="J124">
            <v>0</v>
          </cell>
          <cell r="K124">
            <v>30.9</v>
          </cell>
          <cell r="L124">
            <v>30.9</v>
          </cell>
          <cell r="M124">
            <v>0</v>
          </cell>
          <cell r="N124">
            <v>161211.42000000001</v>
          </cell>
          <cell r="O124">
            <v>4981433</v>
          </cell>
        </row>
        <row r="125">
          <cell r="G125">
            <v>122</v>
          </cell>
          <cell r="H125" t="str">
            <v/>
          </cell>
          <cell r="I125">
            <v>0</v>
          </cell>
          <cell r="J125">
            <v>0</v>
          </cell>
          <cell r="K125">
            <v>38.799999999999997</v>
          </cell>
          <cell r="L125">
            <v>38.799999999999997</v>
          </cell>
          <cell r="M125">
            <v>36.9</v>
          </cell>
          <cell r="N125">
            <v>154260.13</v>
          </cell>
          <cell r="O125">
            <v>0</v>
          </cell>
        </row>
        <row r="126">
          <cell r="G126">
            <v>123</v>
          </cell>
          <cell r="H126" t="str">
            <v/>
          </cell>
          <cell r="I126">
            <v>0</v>
          </cell>
          <cell r="J126">
            <v>0</v>
          </cell>
          <cell r="K126">
            <v>71</v>
          </cell>
          <cell r="L126">
            <v>71</v>
          </cell>
          <cell r="M126">
            <v>0</v>
          </cell>
          <cell r="N126">
            <v>146418.92000000001</v>
          </cell>
          <cell r="O126">
            <v>10395743</v>
          </cell>
        </row>
        <row r="127">
          <cell r="G127">
            <v>120</v>
          </cell>
          <cell r="H127" t="str">
            <v/>
          </cell>
          <cell r="I127">
            <v>0</v>
          </cell>
          <cell r="J127">
            <v>0</v>
          </cell>
          <cell r="K127">
            <v>93.5</v>
          </cell>
          <cell r="L127">
            <v>93.5</v>
          </cell>
          <cell r="M127">
            <v>91.6</v>
          </cell>
          <cell r="N127">
            <v>139027.95000000001</v>
          </cell>
          <cell r="O127">
            <v>0</v>
          </cell>
        </row>
        <row r="128">
          <cell r="G128">
            <v>121</v>
          </cell>
          <cell r="H128" t="str">
            <v/>
          </cell>
          <cell r="I128">
            <v>0</v>
          </cell>
          <cell r="J128">
            <v>0</v>
          </cell>
          <cell r="K128">
            <v>30.9</v>
          </cell>
          <cell r="L128">
            <v>30.9</v>
          </cell>
          <cell r="M128">
            <v>29.1</v>
          </cell>
          <cell r="N128">
            <v>161211.42000000001</v>
          </cell>
          <cell r="O128">
            <v>0</v>
          </cell>
        </row>
        <row r="129">
          <cell r="G129">
            <v>126</v>
          </cell>
          <cell r="H129" t="str">
            <v/>
          </cell>
          <cell r="I129">
            <v>0</v>
          </cell>
          <cell r="J129">
            <v>0</v>
          </cell>
          <cell r="K129">
            <v>38.799999999999997</v>
          </cell>
          <cell r="L129">
            <v>38.799999999999997</v>
          </cell>
          <cell r="M129">
            <v>36.9</v>
          </cell>
          <cell r="N129">
            <v>154260.13</v>
          </cell>
          <cell r="O129">
            <v>0</v>
          </cell>
        </row>
        <row r="130">
          <cell r="G130">
            <v>127</v>
          </cell>
          <cell r="H130" t="str">
            <v/>
          </cell>
          <cell r="I130">
            <v>0</v>
          </cell>
          <cell r="J130">
            <v>0</v>
          </cell>
          <cell r="K130">
            <v>71</v>
          </cell>
          <cell r="L130">
            <v>71</v>
          </cell>
          <cell r="M130">
            <v>0</v>
          </cell>
          <cell r="N130">
            <v>146418.92000000001</v>
          </cell>
          <cell r="O130">
            <v>10395743</v>
          </cell>
        </row>
        <row r="131">
          <cell r="G131">
            <v>124</v>
          </cell>
          <cell r="H131" t="str">
            <v/>
          </cell>
          <cell r="I131">
            <v>0</v>
          </cell>
          <cell r="J131">
            <v>0</v>
          </cell>
          <cell r="K131">
            <v>93.5</v>
          </cell>
          <cell r="L131">
            <v>93.5</v>
          </cell>
          <cell r="M131">
            <v>91.6</v>
          </cell>
          <cell r="N131">
            <v>139027.95000000001</v>
          </cell>
          <cell r="O131">
            <v>0</v>
          </cell>
        </row>
        <row r="132">
          <cell r="G132">
            <v>125</v>
          </cell>
          <cell r="H132" t="str">
            <v/>
          </cell>
          <cell r="I132">
            <v>0</v>
          </cell>
          <cell r="J132">
            <v>0</v>
          </cell>
          <cell r="K132">
            <v>30.9</v>
          </cell>
          <cell r="L132">
            <v>30.9</v>
          </cell>
          <cell r="M132">
            <v>0</v>
          </cell>
          <cell r="N132">
            <v>161211.42000000001</v>
          </cell>
          <cell r="O132">
            <v>4981433</v>
          </cell>
        </row>
        <row r="133">
          <cell r="G133">
            <v>130</v>
          </cell>
          <cell r="H133" t="str">
            <v/>
          </cell>
          <cell r="I133">
            <v>0</v>
          </cell>
          <cell r="J133">
            <v>0</v>
          </cell>
          <cell r="K133">
            <v>38.799999999999997</v>
          </cell>
          <cell r="L133">
            <v>38.799999999999997</v>
          </cell>
          <cell r="M133">
            <v>36.9</v>
          </cell>
          <cell r="N133">
            <v>154260.13</v>
          </cell>
          <cell r="O133">
            <v>0</v>
          </cell>
        </row>
        <row r="134">
          <cell r="G134">
            <v>131</v>
          </cell>
          <cell r="H134" t="str">
            <v/>
          </cell>
          <cell r="I134">
            <v>0</v>
          </cell>
          <cell r="J134">
            <v>0</v>
          </cell>
          <cell r="K134">
            <v>71</v>
          </cell>
          <cell r="L134">
            <v>71</v>
          </cell>
          <cell r="M134">
            <v>68.8</v>
          </cell>
          <cell r="N134">
            <v>146418.92000000001</v>
          </cell>
          <cell r="O134">
            <v>0</v>
          </cell>
        </row>
        <row r="135">
          <cell r="G135">
            <v>128</v>
          </cell>
          <cell r="H135" t="str">
            <v/>
          </cell>
          <cell r="I135">
            <v>0</v>
          </cell>
          <cell r="J135">
            <v>0</v>
          </cell>
          <cell r="K135">
            <v>93.5</v>
          </cell>
          <cell r="L135">
            <v>93.5</v>
          </cell>
          <cell r="M135">
            <v>0</v>
          </cell>
          <cell r="N135">
            <v>139027.95000000001</v>
          </cell>
          <cell r="O135">
            <v>12999113</v>
          </cell>
        </row>
        <row r="136">
          <cell r="G136">
            <v>129</v>
          </cell>
          <cell r="H136" t="str">
            <v/>
          </cell>
          <cell r="I136">
            <v>0</v>
          </cell>
          <cell r="J136">
            <v>0</v>
          </cell>
          <cell r="K136">
            <v>30.9</v>
          </cell>
          <cell r="L136">
            <v>30.9</v>
          </cell>
          <cell r="M136">
            <v>29.1</v>
          </cell>
          <cell r="N136">
            <v>161211.42000000001</v>
          </cell>
          <cell r="O136">
            <v>0</v>
          </cell>
        </row>
        <row r="137">
          <cell r="G137">
            <v>134</v>
          </cell>
          <cell r="H137" t="str">
            <v/>
          </cell>
          <cell r="I137">
            <v>0</v>
          </cell>
          <cell r="J137">
            <v>0</v>
          </cell>
          <cell r="K137">
            <v>38.799999999999997</v>
          </cell>
          <cell r="L137">
            <v>38.799999999999997</v>
          </cell>
          <cell r="M137">
            <v>0</v>
          </cell>
          <cell r="N137">
            <v>154260.13</v>
          </cell>
          <cell r="O137">
            <v>5985293</v>
          </cell>
        </row>
        <row r="138">
          <cell r="G138">
            <v>135</v>
          </cell>
          <cell r="H138" t="str">
            <v/>
          </cell>
          <cell r="I138">
            <v>0</v>
          </cell>
          <cell r="J138">
            <v>0</v>
          </cell>
          <cell r="K138">
            <v>71</v>
          </cell>
          <cell r="L138">
            <v>71</v>
          </cell>
          <cell r="M138">
            <v>0</v>
          </cell>
          <cell r="N138">
            <v>146418.92000000001</v>
          </cell>
          <cell r="O138">
            <v>10395743</v>
          </cell>
        </row>
        <row r="139">
          <cell r="G139">
            <v>132</v>
          </cell>
          <cell r="H139" t="str">
            <v/>
          </cell>
          <cell r="I139">
            <v>0</v>
          </cell>
          <cell r="J139">
            <v>0</v>
          </cell>
          <cell r="K139">
            <v>93.5</v>
          </cell>
          <cell r="L139">
            <v>93.5</v>
          </cell>
          <cell r="M139">
            <v>0</v>
          </cell>
          <cell r="N139">
            <v>139027.95000000001</v>
          </cell>
          <cell r="O139">
            <v>12999113</v>
          </cell>
        </row>
        <row r="140">
          <cell r="G140">
            <v>133</v>
          </cell>
          <cell r="H140" t="str">
            <v/>
          </cell>
          <cell r="I140">
            <v>0</v>
          </cell>
          <cell r="J140">
            <v>0</v>
          </cell>
          <cell r="K140">
            <v>30.9</v>
          </cell>
          <cell r="L140">
            <v>30.9</v>
          </cell>
          <cell r="M140">
            <v>0</v>
          </cell>
          <cell r="N140">
            <v>161211.42000000001</v>
          </cell>
          <cell r="O140">
            <v>4981433</v>
          </cell>
        </row>
        <row r="141">
          <cell r="G141">
            <v>138</v>
          </cell>
          <cell r="H141" t="str">
            <v/>
          </cell>
          <cell r="I141">
            <v>0</v>
          </cell>
          <cell r="J141">
            <v>0</v>
          </cell>
          <cell r="K141">
            <v>38.799999999999997</v>
          </cell>
          <cell r="L141">
            <v>38.799999999999997</v>
          </cell>
          <cell r="M141">
            <v>36.9</v>
          </cell>
          <cell r="N141">
            <v>154260.13</v>
          </cell>
          <cell r="O141">
            <v>0</v>
          </cell>
        </row>
        <row r="142">
          <cell r="G142">
            <v>139</v>
          </cell>
          <cell r="H142" t="str">
            <v/>
          </cell>
          <cell r="I142">
            <v>0</v>
          </cell>
          <cell r="J142">
            <v>0</v>
          </cell>
          <cell r="K142">
            <v>71</v>
          </cell>
          <cell r="L142">
            <v>71</v>
          </cell>
          <cell r="M142">
            <v>68.8</v>
          </cell>
          <cell r="N142">
            <v>146418.92000000001</v>
          </cell>
          <cell r="O142">
            <v>0</v>
          </cell>
        </row>
        <row r="143">
          <cell r="G143">
            <v>136</v>
          </cell>
          <cell r="H143" t="str">
            <v/>
          </cell>
          <cell r="I143">
            <v>0</v>
          </cell>
          <cell r="J143">
            <v>0</v>
          </cell>
          <cell r="K143">
            <v>93.5</v>
          </cell>
          <cell r="L143">
            <v>93.5</v>
          </cell>
          <cell r="M143">
            <v>91.6</v>
          </cell>
          <cell r="N143">
            <v>139027.95000000001</v>
          </cell>
          <cell r="O143">
            <v>0</v>
          </cell>
        </row>
        <row r="144">
          <cell r="G144">
            <v>137</v>
          </cell>
          <cell r="H144" t="str">
            <v/>
          </cell>
          <cell r="I144">
            <v>0</v>
          </cell>
          <cell r="J144">
            <v>0</v>
          </cell>
          <cell r="K144">
            <v>30.9</v>
          </cell>
          <cell r="L144">
            <v>30.9</v>
          </cell>
          <cell r="M144">
            <v>29.1</v>
          </cell>
          <cell r="N144">
            <v>161211.42000000001</v>
          </cell>
          <cell r="O144">
            <v>0</v>
          </cell>
        </row>
        <row r="145">
          <cell r="G145">
            <v>142</v>
          </cell>
          <cell r="H145" t="str">
            <v/>
          </cell>
          <cell r="I145">
            <v>0</v>
          </cell>
          <cell r="J145">
            <v>0</v>
          </cell>
          <cell r="K145">
            <v>38.799999999999997</v>
          </cell>
          <cell r="L145">
            <v>38.799999999999997</v>
          </cell>
          <cell r="M145">
            <v>36.9</v>
          </cell>
          <cell r="N145">
            <v>154260.13</v>
          </cell>
          <cell r="O145">
            <v>0</v>
          </cell>
        </row>
        <row r="146">
          <cell r="G146">
            <v>143</v>
          </cell>
          <cell r="H146" t="str">
            <v/>
          </cell>
          <cell r="I146">
            <v>0</v>
          </cell>
          <cell r="J146">
            <v>0</v>
          </cell>
          <cell r="K146">
            <v>71</v>
          </cell>
          <cell r="L146">
            <v>71</v>
          </cell>
          <cell r="M146">
            <v>68.8</v>
          </cell>
          <cell r="N146">
            <v>146418.92000000001</v>
          </cell>
          <cell r="O146">
            <v>0</v>
          </cell>
        </row>
        <row r="147">
          <cell r="G147">
            <v>140</v>
          </cell>
          <cell r="H147" t="str">
            <v/>
          </cell>
          <cell r="I147">
            <v>0</v>
          </cell>
          <cell r="J147">
            <v>0</v>
          </cell>
          <cell r="K147">
            <v>93.5</v>
          </cell>
          <cell r="L147">
            <v>93.5</v>
          </cell>
          <cell r="M147">
            <v>91.6</v>
          </cell>
          <cell r="N147">
            <v>139027.95000000001</v>
          </cell>
          <cell r="O147">
            <v>0</v>
          </cell>
        </row>
        <row r="148">
          <cell r="G148">
            <v>141</v>
          </cell>
          <cell r="H148" t="str">
            <v/>
          </cell>
          <cell r="I148">
            <v>0</v>
          </cell>
          <cell r="J148">
            <v>0</v>
          </cell>
          <cell r="K148">
            <v>30.9</v>
          </cell>
          <cell r="L148">
            <v>30.9</v>
          </cell>
          <cell r="M148">
            <v>29.1</v>
          </cell>
          <cell r="N148">
            <v>161211.42000000001</v>
          </cell>
          <cell r="O148">
            <v>0</v>
          </cell>
        </row>
        <row r="149">
          <cell r="G149">
            <v>146</v>
          </cell>
          <cell r="H149" t="str">
            <v/>
          </cell>
          <cell r="I149">
            <v>0</v>
          </cell>
          <cell r="J149">
            <v>0</v>
          </cell>
          <cell r="K149">
            <v>38.799999999999997</v>
          </cell>
          <cell r="L149">
            <v>38.799999999999997</v>
          </cell>
          <cell r="M149">
            <v>36.9</v>
          </cell>
          <cell r="N149">
            <v>154260.13</v>
          </cell>
          <cell r="O149">
            <v>0</v>
          </cell>
        </row>
        <row r="150">
          <cell r="G150">
            <v>147</v>
          </cell>
          <cell r="H150" t="str">
            <v/>
          </cell>
          <cell r="I150">
            <v>0</v>
          </cell>
          <cell r="J150">
            <v>0</v>
          </cell>
          <cell r="K150">
            <v>71</v>
          </cell>
          <cell r="L150">
            <v>71</v>
          </cell>
          <cell r="M150">
            <v>0</v>
          </cell>
          <cell r="N150">
            <v>146418.92000000001</v>
          </cell>
          <cell r="O150">
            <v>10395743</v>
          </cell>
        </row>
        <row r="151">
          <cell r="G151">
            <v>144</v>
          </cell>
          <cell r="H151" t="str">
            <v/>
          </cell>
          <cell r="I151">
            <v>0</v>
          </cell>
          <cell r="J151">
            <v>0</v>
          </cell>
          <cell r="K151">
            <v>93.5</v>
          </cell>
          <cell r="L151">
            <v>93.5</v>
          </cell>
          <cell r="M151">
            <v>91.6</v>
          </cell>
          <cell r="N151">
            <v>139027.95000000001</v>
          </cell>
          <cell r="O151">
            <v>0</v>
          </cell>
        </row>
        <row r="152">
          <cell r="G152">
            <v>145</v>
          </cell>
          <cell r="H152" t="str">
            <v/>
          </cell>
          <cell r="I152">
            <v>0</v>
          </cell>
          <cell r="J152">
            <v>0</v>
          </cell>
          <cell r="K152">
            <v>30.9</v>
          </cell>
          <cell r="L152">
            <v>30.9</v>
          </cell>
          <cell r="M152">
            <v>0</v>
          </cell>
          <cell r="N152">
            <v>161211.42000000001</v>
          </cell>
          <cell r="O152">
            <v>4981433</v>
          </cell>
        </row>
        <row r="153">
          <cell r="G153">
            <v>150</v>
          </cell>
          <cell r="H153" t="str">
            <v/>
          </cell>
          <cell r="I153">
            <v>0</v>
          </cell>
          <cell r="J153">
            <v>0</v>
          </cell>
          <cell r="K153">
            <v>38.799999999999997</v>
          </cell>
          <cell r="L153">
            <v>38.799999999999997</v>
          </cell>
          <cell r="M153">
            <v>36.9</v>
          </cell>
          <cell r="N153">
            <v>154260.13</v>
          </cell>
          <cell r="O153">
            <v>0</v>
          </cell>
        </row>
        <row r="154">
          <cell r="G154">
            <v>151</v>
          </cell>
          <cell r="H154" t="str">
            <v/>
          </cell>
          <cell r="I154">
            <v>0</v>
          </cell>
          <cell r="J154">
            <v>0</v>
          </cell>
          <cell r="K154">
            <v>71</v>
          </cell>
          <cell r="L154">
            <v>71</v>
          </cell>
          <cell r="M154">
            <v>68.8</v>
          </cell>
          <cell r="N154">
            <v>146418.92000000001</v>
          </cell>
          <cell r="O154">
            <v>0</v>
          </cell>
        </row>
        <row r="155">
          <cell r="G155">
            <v>148</v>
          </cell>
          <cell r="H155" t="str">
            <v/>
          </cell>
          <cell r="I155">
            <v>0</v>
          </cell>
          <cell r="J155">
            <v>0</v>
          </cell>
          <cell r="K155">
            <v>93.5</v>
          </cell>
          <cell r="L155">
            <v>93.5</v>
          </cell>
          <cell r="M155">
            <v>91.6</v>
          </cell>
          <cell r="N155">
            <v>139027.95000000001</v>
          </cell>
          <cell r="O155">
            <v>0</v>
          </cell>
        </row>
        <row r="156">
          <cell r="G156">
            <v>149</v>
          </cell>
          <cell r="H156" t="str">
            <v/>
          </cell>
          <cell r="I156">
            <v>0</v>
          </cell>
          <cell r="J156">
            <v>0</v>
          </cell>
          <cell r="K156">
            <v>30.9</v>
          </cell>
          <cell r="L156">
            <v>30.9</v>
          </cell>
          <cell r="M156">
            <v>29.1</v>
          </cell>
          <cell r="N156">
            <v>161211.42000000001</v>
          </cell>
          <cell r="O156">
            <v>0</v>
          </cell>
        </row>
        <row r="157">
          <cell r="G157">
            <v>154</v>
          </cell>
          <cell r="H157" t="str">
            <v/>
          </cell>
          <cell r="I157">
            <v>0</v>
          </cell>
          <cell r="J157">
            <v>0</v>
          </cell>
          <cell r="K157">
            <v>38.799999999999997</v>
          </cell>
          <cell r="L157">
            <v>38.799999999999997</v>
          </cell>
          <cell r="M157">
            <v>0</v>
          </cell>
          <cell r="N157">
            <v>154260.13</v>
          </cell>
          <cell r="O157">
            <v>5985293</v>
          </cell>
        </row>
        <row r="158">
          <cell r="G158">
            <v>155</v>
          </cell>
          <cell r="H158" t="str">
            <v/>
          </cell>
          <cell r="I158">
            <v>0</v>
          </cell>
          <cell r="J158">
            <v>0</v>
          </cell>
          <cell r="K158">
            <v>71</v>
          </cell>
          <cell r="L158">
            <v>71</v>
          </cell>
          <cell r="M158">
            <v>68.8</v>
          </cell>
          <cell r="N158">
            <v>146418.92000000001</v>
          </cell>
          <cell r="O158">
            <v>0</v>
          </cell>
        </row>
        <row r="159">
          <cell r="G159">
            <v>152</v>
          </cell>
          <cell r="H159" t="str">
            <v/>
          </cell>
          <cell r="I159">
            <v>0</v>
          </cell>
          <cell r="J159">
            <v>0</v>
          </cell>
          <cell r="K159">
            <v>93.5</v>
          </cell>
          <cell r="L159">
            <v>93.5</v>
          </cell>
          <cell r="M159">
            <v>91.6</v>
          </cell>
          <cell r="N159">
            <v>139027.95000000001</v>
          </cell>
          <cell r="O159">
            <v>0</v>
          </cell>
        </row>
        <row r="160">
          <cell r="G160">
            <v>153</v>
          </cell>
          <cell r="H160" t="str">
            <v/>
          </cell>
          <cell r="I160">
            <v>0</v>
          </cell>
          <cell r="J160">
            <v>0</v>
          </cell>
          <cell r="K160">
            <v>30.9</v>
          </cell>
          <cell r="L160">
            <v>30.9</v>
          </cell>
          <cell r="M160">
            <v>29.1</v>
          </cell>
          <cell r="N160">
            <v>161211.42000000001</v>
          </cell>
          <cell r="O160">
            <v>0</v>
          </cell>
        </row>
        <row r="161">
          <cell r="G161">
            <v>158</v>
          </cell>
          <cell r="H161" t="str">
            <v/>
          </cell>
          <cell r="I161">
            <v>0</v>
          </cell>
          <cell r="J161">
            <v>0</v>
          </cell>
          <cell r="K161">
            <v>38.799999999999997</v>
          </cell>
          <cell r="L161">
            <v>38.799999999999997</v>
          </cell>
          <cell r="M161">
            <v>36.9</v>
          </cell>
          <cell r="N161">
            <v>154260.13</v>
          </cell>
          <cell r="O161">
            <v>0</v>
          </cell>
        </row>
        <row r="162">
          <cell r="G162">
            <v>159</v>
          </cell>
          <cell r="H162" t="str">
            <v/>
          </cell>
          <cell r="I162">
            <v>0</v>
          </cell>
          <cell r="J162">
            <v>0</v>
          </cell>
          <cell r="K162">
            <v>71</v>
          </cell>
          <cell r="L162">
            <v>71</v>
          </cell>
          <cell r="M162">
            <v>0</v>
          </cell>
          <cell r="N162">
            <v>146418.92000000001</v>
          </cell>
          <cell r="O162">
            <v>10395743</v>
          </cell>
        </row>
        <row r="163">
          <cell r="G163">
            <v>156</v>
          </cell>
          <cell r="H163" t="str">
            <v/>
          </cell>
          <cell r="I163">
            <v>0</v>
          </cell>
          <cell r="J163">
            <v>0</v>
          </cell>
          <cell r="K163">
            <v>93.5</v>
          </cell>
          <cell r="L163">
            <v>93.5</v>
          </cell>
          <cell r="M163">
            <v>0</v>
          </cell>
          <cell r="N163">
            <v>139027.95000000001</v>
          </cell>
          <cell r="O163">
            <v>12999113</v>
          </cell>
        </row>
        <row r="164">
          <cell r="G164">
            <v>157</v>
          </cell>
          <cell r="H164" t="str">
            <v/>
          </cell>
          <cell r="I164">
            <v>0</v>
          </cell>
          <cell r="J164">
            <v>0</v>
          </cell>
          <cell r="K164">
            <v>30.9</v>
          </cell>
          <cell r="L164">
            <v>30.9</v>
          </cell>
          <cell r="M164">
            <v>29.1</v>
          </cell>
          <cell r="N164">
            <v>161211.42000000001</v>
          </cell>
          <cell r="O164">
            <v>0</v>
          </cell>
        </row>
        <row r="165">
          <cell r="G165">
            <v>162</v>
          </cell>
          <cell r="H165" t="str">
            <v/>
          </cell>
          <cell r="I165">
            <v>0</v>
          </cell>
          <cell r="J165">
            <v>0</v>
          </cell>
          <cell r="K165">
            <v>38.799999999999997</v>
          </cell>
          <cell r="L165">
            <v>38.799999999999997</v>
          </cell>
          <cell r="M165">
            <v>36.9</v>
          </cell>
          <cell r="N165">
            <v>154260.13</v>
          </cell>
          <cell r="O165">
            <v>0</v>
          </cell>
        </row>
        <row r="166">
          <cell r="G166">
            <v>163</v>
          </cell>
          <cell r="H166" t="str">
            <v/>
          </cell>
          <cell r="I166">
            <v>0</v>
          </cell>
          <cell r="J166">
            <v>0</v>
          </cell>
          <cell r="K166">
            <v>71</v>
          </cell>
          <cell r="L166">
            <v>71</v>
          </cell>
          <cell r="M166">
            <v>0</v>
          </cell>
          <cell r="N166">
            <v>146418.92000000001</v>
          </cell>
          <cell r="O166">
            <v>10395743</v>
          </cell>
        </row>
        <row r="167">
          <cell r="G167">
            <v>160</v>
          </cell>
          <cell r="H167" t="str">
            <v/>
          </cell>
          <cell r="I167">
            <v>0</v>
          </cell>
          <cell r="J167">
            <v>0</v>
          </cell>
          <cell r="K167">
            <v>93.5</v>
          </cell>
          <cell r="L167">
            <v>93.5</v>
          </cell>
          <cell r="M167">
            <v>91.6</v>
          </cell>
          <cell r="N167">
            <v>139027.95000000001</v>
          </cell>
          <cell r="O167">
            <v>0</v>
          </cell>
        </row>
        <row r="168">
          <cell r="G168">
            <v>161</v>
          </cell>
          <cell r="H168" t="str">
            <v/>
          </cell>
          <cell r="I168">
            <v>0</v>
          </cell>
          <cell r="J168">
            <v>0</v>
          </cell>
          <cell r="K168">
            <v>30.9</v>
          </cell>
          <cell r="L168">
            <v>30.9</v>
          </cell>
          <cell r="M168">
            <v>29.1</v>
          </cell>
          <cell r="N168">
            <v>161211.42000000001</v>
          </cell>
          <cell r="O168">
            <v>0</v>
          </cell>
        </row>
        <row r="169">
          <cell r="G169">
            <v>166</v>
          </cell>
          <cell r="H169" t="str">
            <v/>
          </cell>
          <cell r="I169">
            <v>0</v>
          </cell>
          <cell r="J169">
            <v>0</v>
          </cell>
          <cell r="K169">
            <v>38.799999999999997</v>
          </cell>
          <cell r="L169">
            <v>38.799999999999997</v>
          </cell>
          <cell r="M169">
            <v>36.9</v>
          </cell>
          <cell r="N169">
            <v>154260.13</v>
          </cell>
          <cell r="O169">
            <v>0</v>
          </cell>
        </row>
        <row r="170">
          <cell r="G170">
            <v>167</v>
          </cell>
          <cell r="H170" t="str">
            <v/>
          </cell>
          <cell r="I170">
            <v>0</v>
          </cell>
          <cell r="J170">
            <v>0</v>
          </cell>
          <cell r="K170">
            <v>71</v>
          </cell>
          <cell r="L170">
            <v>71</v>
          </cell>
          <cell r="M170">
            <v>0</v>
          </cell>
          <cell r="N170">
            <v>146418.92000000001</v>
          </cell>
          <cell r="O170">
            <v>10395743</v>
          </cell>
        </row>
        <row r="171">
          <cell r="G171">
            <v>164</v>
          </cell>
          <cell r="H171" t="str">
            <v/>
          </cell>
          <cell r="I171">
            <v>0</v>
          </cell>
          <cell r="J171">
            <v>0</v>
          </cell>
          <cell r="K171">
            <v>93.5</v>
          </cell>
          <cell r="L171">
            <v>93.5</v>
          </cell>
          <cell r="M171">
            <v>91.6</v>
          </cell>
          <cell r="N171">
            <v>139027.95000000001</v>
          </cell>
          <cell r="O171">
            <v>0</v>
          </cell>
        </row>
        <row r="172">
          <cell r="G172">
            <v>165</v>
          </cell>
          <cell r="H172" t="str">
            <v/>
          </cell>
          <cell r="I172">
            <v>0</v>
          </cell>
          <cell r="J172">
            <v>0</v>
          </cell>
          <cell r="K172">
            <v>30.9</v>
          </cell>
          <cell r="L172">
            <v>30.9</v>
          </cell>
          <cell r="M172">
            <v>29.1</v>
          </cell>
          <cell r="N172">
            <v>161211.42000000001</v>
          </cell>
          <cell r="O172">
            <v>0</v>
          </cell>
        </row>
        <row r="173">
          <cell r="G173">
            <v>170</v>
          </cell>
          <cell r="H173" t="str">
            <v/>
          </cell>
          <cell r="I173">
            <v>0</v>
          </cell>
          <cell r="J173">
            <v>0</v>
          </cell>
          <cell r="K173">
            <v>38.799999999999997</v>
          </cell>
          <cell r="L173">
            <v>38.799999999999997</v>
          </cell>
          <cell r="M173">
            <v>36.9</v>
          </cell>
          <cell r="N173">
            <v>154260.13</v>
          </cell>
          <cell r="O173">
            <v>0</v>
          </cell>
        </row>
        <row r="174">
          <cell r="G174">
            <v>171</v>
          </cell>
          <cell r="H174" t="str">
            <v/>
          </cell>
          <cell r="I174">
            <v>0</v>
          </cell>
          <cell r="J174">
            <v>0</v>
          </cell>
          <cell r="K174">
            <v>71</v>
          </cell>
          <cell r="L174">
            <v>71</v>
          </cell>
          <cell r="M174">
            <v>68.8</v>
          </cell>
          <cell r="N174">
            <v>146418.92000000001</v>
          </cell>
          <cell r="O174">
            <v>0</v>
          </cell>
        </row>
        <row r="175">
          <cell r="G175">
            <v>168</v>
          </cell>
          <cell r="H175" t="str">
            <v/>
          </cell>
          <cell r="I175">
            <v>0</v>
          </cell>
          <cell r="J175">
            <v>0</v>
          </cell>
          <cell r="K175">
            <v>93.5</v>
          </cell>
          <cell r="L175">
            <v>93.5</v>
          </cell>
          <cell r="M175">
            <v>91.6</v>
          </cell>
          <cell r="N175">
            <v>139027.95000000001</v>
          </cell>
          <cell r="O175">
            <v>0</v>
          </cell>
        </row>
        <row r="176">
          <cell r="G176">
            <v>169</v>
          </cell>
          <cell r="H176" t="str">
            <v/>
          </cell>
          <cell r="I176">
            <v>0</v>
          </cell>
          <cell r="J176">
            <v>0</v>
          </cell>
          <cell r="K176">
            <v>30.9</v>
          </cell>
          <cell r="L176">
            <v>30.9</v>
          </cell>
          <cell r="M176">
            <v>29.1</v>
          </cell>
          <cell r="N176">
            <v>161211.42000000001</v>
          </cell>
          <cell r="O176">
            <v>0</v>
          </cell>
        </row>
        <row r="177">
          <cell r="G177">
            <v>174</v>
          </cell>
          <cell r="H177" t="str">
            <v/>
          </cell>
          <cell r="I177">
            <v>0</v>
          </cell>
          <cell r="J177">
            <v>0</v>
          </cell>
          <cell r="K177">
            <v>38.799999999999997</v>
          </cell>
          <cell r="L177">
            <v>38.799999999999997</v>
          </cell>
          <cell r="M177">
            <v>0</v>
          </cell>
          <cell r="N177">
            <v>154260.13</v>
          </cell>
          <cell r="O177">
            <v>5985293</v>
          </cell>
        </row>
        <row r="178">
          <cell r="G178">
            <v>175</v>
          </cell>
          <cell r="H178" t="str">
            <v/>
          </cell>
          <cell r="I178">
            <v>0</v>
          </cell>
          <cell r="J178">
            <v>0</v>
          </cell>
          <cell r="K178">
            <v>71</v>
          </cell>
          <cell r="L178">
            <v>71</v>
          </cell>
          <cell r="M178">
            <v>0</v>
          </cell>
          <cell r="N178">
            <v>146418.92000000001</v>
          </cell>
          <cell r="O178">
            <v>10395743</v>
          </cell>
        </row>
        <row r="179">
          <cell r="G179">
            <v>172</v>
          </cell>
          <cell r="H179" t="str">
            <v/>
          </cell>
          <cell r="I179">
            <v>0</v>
          </cell>
          <cell r="J179">
            <v>0</v>
          </cell>
          <cell r="K179">
            <v>93.5</v>
          </cell>
          <cell r="L179">
            <v>93.5</v>
          </cell>
          <cell r="M179">
            <v>91.6</v>
          </cell>
          <cell r="N179">
            <v>139027.95000000001</v>
          </cell>
          <cell r="O179">
            <v>0</v>
          </cell>
        </row>
        <row r="180">
          <cell r="G180">
            <v>173</v>
          </cell>
          <cell r="H180" t="str">
            <v/>
          </cell>
          <cell r="I180">
            <v>0</v>
          </cell>
          <cell r="J180">
            <v>0</v>
          </cell>
          <cell r="K180">
            <v>30.9</v>
          </cell>
          <cell r="L180">
            <v>30.9</v>
          </cell>
          <cell r="M180">
            <v>29.1</v>
          </cell>
          <cell r="N180">
            <v>161211.42000000001</v>
          </cell>
          <cell r="O180">
            <v>0</v>
          </cell>
        </row>
        <row r="181">
          <cell r="G181">
            <v>178</v>
          </cell>
          <cell r="H181" t="str">
            <v/>
          </cell>
          <cell r="I181">
            <v>0</v>
          </cell>
          <cell r="J181">
            <v>0</v>
          </cell>
          <cell r="K181">
            <v>38.799999999999997</v>
          </cell>
          <cell r="L181">
            <v>38.799999999999997</v>
          </cell>
          <cell r="M181">
            <v>36.9</v>
          </cell>
          <cell r="N181">
            <v>154260.13</v>
          </cell>
          <cell r="O181">
            <v>0</v>
          </cell>
        </row>
        <row r="182">
          <cell r="G182">
            <v>179</v>
          </cell>
          <cell r="H182" t="str">
            <v/>
          </cell>
          <cell r="I182">
            <v>0</v>
          </cell>
          <cell r="J182">
            <v>0</v>
          </cell>
          <cell r="K182">
            <v>71</v>
          </cell>
          <cell r="L182">
            <v>71</v>
          </cell>
          <cell r="M182">
            <v>68.8</v>
          </cell>
          <cell r="N182">
            <v>146418.92000000001</v>
          </cell>
          <cell r="O182">
            <v>0</v>
          </cell>
        </row>
        <row r="183">
          <cell r="G183">
            <v>176</v>
          </cell>
          <cell r="H183" t="str">
            <v/>
          </cell>
          <cell r="I183">
            <v>0</v>
          </cell>
          <cell r="J183">
            <v>0</v>
          </cell>
          <cell r="K183">
            <v>93.5</v>
          </cell>
          <cell r="L183">
            <v>93.5</v>
          </cell>
          <cell r="M183">
            <v>91.6</v>
          </cell>
          <cell r="N183">
            <v>139027.95000000001</v>
          </cell>
          <cell r="O183">
            <v>0</v>
          </cell>
        </row>
        <row r="184">
          <cell r="G184">
            <v>177</v>
          </cell>
          <cell r="H184" t="str">
            <v/>
          </cell>
          <cell r="I184">
            <v>0</v>
          </cell>
          <cell r="J184">
            <v>0</v>
          </cell>
          <cell r="K184">
            <v>30.9</v>
          </cell>
          <cell r="L184">
            <v>30.9</v>
          </cell>
          <cell r="M184">
            <v>0</v>
          </cell>
          <cell r="N184">
            <v>161211.42000000001</v>
          </cell>
          <cell r="O184">
            <v>4981433</v>
          </cell>
        </row>
        <row r="185">
          <cell r="G185">
            <v>182</v>
          </cell>
          <cell r="H185" t="str">
            <v/>
          </cell>
          <cell r="I185">
            <v>0</v>
          </cell>
          <cell r="J185">
            <v>0</v>
          </cell>
          <cell r="K185">
            <v>38.799999999999997</v>
          </cell>
          <cell r="L185">
            <v>38.799999999999997</v>
          </cell>
          <cell r="M185">
            <v>36.9</v>
          </cell>
          <cell r="N185">
            <v>157219.92000000001</v>
          </cell>
          <cell r="O185">
            <v>0</v>
          </cell>
        </row>
        <row r="186">
          <cell r="G186">
            <v>183</v>
          </cell>
          <cell r="H186" t="str">
            <v/>
          </cell>
          <cell r="I186">
            <v>0</v>
          </cell>
          <cell r="J186">
            <v>0</v>
          </cell>
          <cell r="K186">
            <v>71</v>
          </cell>
          <cell r="L186">
            <v>71</v>
          </cell>
          <cell r="M186">
            <v>0</v>
          </cell>
          <cell r="N186">
            <v>149379.62</v>
          </cell>
          <cell r="O186">
            <v>10605953</v>
          </cell>
        </row>
        <row r="187">
          <cell r="G187">
            <v>180</v>
          </cell>
          <cell r="H187" t="str">
            <v/>
          </cell>
          <cell r="I187">
            <v>0</v>
          </cell>
          <cell r="J187">
            <v>0</v>
          </cell>
          <cell r="K187">
            <v>93.5</v>
          </cell>
          <cell r="L187">
            <v>93.5</v>
          </cell>
          <cell r="M187">
            <v>91.6</v>
          </cell>
          <cell r="N187">
            <v>141985.59</v>
          </cell>
          <cell r="O187">
            <v>0</v>
          </cell>
        </row>
        <row r="188">
          <cell r="G188">
            <v>181</v>
          </cell>
          <cell r="H188" t="str">
            <v/>
          </cell>
          <cell r="I188">
            <v>0</v>
          </cell>
          <cell r="J188">
            <v>0</v>
          </cell>
          <cell r="K188">
            <v>30.9</v>
          </cell>
          <cell r="L188">
            <v>30.9</v>
          </cell>
          <cell r="M188">
            <v>29.1</v>
          </cell>
          <cell r="N188">
            <v>164169.68</v>
          </cell>
          <cell r="O188">
            <v>0</v>
          </cell>
        </row>
        <row r="189">
          <cell r="G189">
            <v>186</v>
          </cell>
          <cell r="H189" t="str">
            <v/>
          </cell>
          <cell r="I189">
            <v>0</v>
          </cell>
          <cell r="J189">
            <v>0</v>
          </cell>
          <cell r="K189">
            <v>38.799999999999997</v>
          </cell>
          <cell r="L189">
            <v>38.799999999999997</v>
          </cell>
          <cell r="M189">
            <v>36.9</v>
          </cell>
          <cell r="N189">
            <v>157219.92000000001</v>
          </cell>
          <cell r="O189">
            <v>0</v>
          </cell>
        </row>
        <row r="190">
          <cell r="G190">
            <v>187</v>
          </cell>
          <cell r="H190" t="str">
            <v/>
          </cell>
          <cell r="I190">
            <v>0</v>
          </cell>
          <cell r="J190">
            <v>0</v>
          </cell>
          <cell r="K190">
            <v>71</v>
          </cell>
          <cell r="L190">
            <v>71</v>
          </cell>
          <cell r="M190">
            <v>0</v>
          </cell>
          <cell r="N190">
            <v>149379.62</v>
          </cell>
          <cell r="O190">
            <v>10605953</v>
          </cell>
        </row>
        <row r="191">
          <cell r="G191">
            <v>184</v>
          </cell>
          <cell r="H191" t="str">
            <v/>
          </cell>
          <cell r="I191">
            <v>0</v>
          </cell>
          <cell r="J191">
            <v>0</v>
          </cell>
          <cell r="K191">
            <v>93.5</v>
          </cell>
          <cell r="L191">
            <v>93.5</v>
          </cell>
          <cell r="M191">
            <v>91.6</v>
          </cell>
          <cell r="N191">
            <v>141985.59</v>
          </cell>
          <cell r="O191">
            <v>0</v>
          </cell>
        </row>
        <row r="192">
          <cell r="G192">
            <v>185</v>
          </cell>
          <cell r="H192" t="str">
            <v/>
          </cell>
          <cell r="I192">
            <v>0</v>
          </cell>
          <cell r="J192">
            <v>0</v>
          </cell>
          <cell r="K192">
            <v>30.9</v>
          </cell>
          <cell r="L192">
            <v>30.9</v>
          </cell>
          <cell r="M192">
            <v>29.1</v>
          </cell>
          <cell r="N192">
            <v>164169.68</v>
          </cell>
          <cell r="O192">
            <v>0</v>
          </cell>
        </row>
        <row r="193">
          <cell r="G193">
            <v>190</v>
          </cell>
          <cell r="H193" t="str">
            <v/>
          </cell>
          <cell r="I193">
            <v>0</v>
          </cell>
          <cell r="J193">
            <v>0</v>
          </cell>
          <cell r="K193">
            <v>38.799999999999997</v>
          </cell>
          <cell r="L193">
            <v>38.799999999999997</v>
          </cell>
          <cell r="M193">
            <v>36.9</v>
          </cell>
          <cell r="N193">
            <v>157219.92000000001</v>
          </cell>
          <cell r="O193">
            <v>0</v>
          </cell>
        </row>
        <row r="194">
          <cell r="G194">
            <v>191</v>
          </cell>
          <cell r="H194" t="str">
            <v/>
          </cell>
          <cell r="I194">
            <v>0</v>
          </cell>
          <cell r="J194">
            <v>0</v>
          </cell>
          <cell r="K194">
            <v>71</v>
          </cell>
          <cell r="L194">
            <v>71</v>
          </cell>
          <cell r="M194">
            <v>0</v>
          </cell>
          <cell r="N194">
            <v>149379.62</v>
          </cell>
          <cell r="O194">
            <v>10605953</v>
          </cell>
        </row>
        <row r="195">
          <cell r="G195">
            <v>188</v>
          </cell>
          <cell r="H195" t="str">
            <v/>
          </cell>
          <cell r="I195">
            <v>0</v>
          </cell>
          <cell r="J195">
            <v>0</v>
          </cell>
          <cell r="K195">
            <v>93.5</v>
          </cell>
          <cell r="L195">
            <v>93.5</v>
          </cell>
          <cell r="M195">
            <v>0</v>
          </cell>
          <cell r="N195">
            <v>141985.59</v>
          </cell>
          <cell r="O195">
            <v>13275653</v>
          </cell>
        </row>
        <row r="196">
          <cell r="G196">
            <v>189</v>
          </cell>
          <cell r="H196" t="str">
            <v/>
          </cell>
          <cell r="I196">
            <v>0</v>
          </cell>
          <cell r="J196">
            <v>0</v>
          </cell>
          <cell r="K196">
            <v>30.9</v>
          </cell>
          <cell r="L196">
            <v>30.9</v>
          </cell>
          <cell r="M196">
            <v>29.1</v>
          </cell>
          <cell r="N196">
            <v>164169.68</v>
          </cell>
          <cell r="O196">
            <v>0</v>
          </cell>
        </row>
        <row r="197">
          <cell r="G197">
            <v>194</v>
          </cell>
          <cell r="H197" t="str">
            <v/>
          </cell>
          <cell r="I197">
            <v>0</v>
          </cell>
          <cell r="J197">
            <v>0</v>
          </cell>
          <cell r="K197">
            <v>38.799999999999997</v>
          </cell>
          <cell r="L197">
            <v>38.799999999999997</v>
          </cell>
          <cell r="M197">
            <v>36.9</v>
          </cell>
          <cell r="N197">
            <v>157219.92000000001</v>
          </cell>
          <cell r="O197">
            <v>0</v>
          </cell>
        </row>
        <row r="198">
          <cell r="G198">
            <v>195</v>
          </cell>
          <cell r="H198" t="str">
            <v/>
          </cell>
          <cell r="I198">
            <v>0</v>
          </cell>
          <cell r="J198">
            <v>0</v>
          </cell>
          <cell r="K198">
            <v>71</v>
          </cell>
          <cell r="L198">
            <v>71</v>
          </cell>
          <cell r="M198">
            <v>68.8</v>
          </cell>
          <cell r="N198">
            <v>149379.62</v>
          </cell>
          <cell r="O198">
            <v>0</v>
          </cell>
        </row>
        <row r="199">
          <cell r="G199">
            <v>192</v>
          </cell>
          <cell r="H199" t="str">
            <v/>
          </cell>
          <cell r="I199">
            <v>0</v>
          </cell>
          <cell r="J199">
            <v>0</v>
          </cell>
          <cell r="K199">
            <v>93.5</v>
          </cell>
          <cell r="L199">
            <v>93.5</v>
          </cell>
          <cell r="M199">
            <v>91.6</v>
          </cell>
          <cell r="N199">
            <v>141985.59</v>
          </cell>
          <cell r="O199">
            <v>0</v>
          </cell>
        </row>
        <row r="200">
          <cell r="G200">
            <v>193</v>
          </cell>
          <cell r="H200" t="str">
            <v/>
          </cell>
          <cell r="I200">
            <v>0</v>
          </cell>
          <cell r="J200">
            <v>0</v>
          </cell>
          <cell r="K200">
            <v>30.9</v>
          </cell>
          <cell r="L200">
            <v>30.9</v>
          </cell>
          <cell r="M200">
            <v>29.1</v>
          </cell>
          <cell r="N200">
            <v>164169.68</v>
          </cell>
          <cell r="O200">
            <v>0</v>
          </cell>
        </row>
        <row r="201">
          <cell r="G201">
            <v>198</v>
          </cell>
          <cell r="H201" t="str">
            <v/>
          </cell>
          <cell r="I201">
            <v>0</v>
          </cell>
          <cell r="J201">
            <v>0</v>
          </cell>
          <cell r="K201">
            <v>38.799999999999997</v>
          </cell>
          <cell r="L201">
            <v>38.799999999999997</v>
          </cell>
          <cell r="M201">
            <v>0</v>
          </cell>
          <cell r="N201">
            <v>157219.92000000001</v>
          </cell>
          <cell r="O201">
            <v>6100133</v>
          </cell>
        </row>
        <row r="202">
          <cell r="G202">
            <v>199</v>
          </cell>
          <cell r="H202" t="str">
            <v/>
          </cell>
          <cell r="I202">
            <v>0</v>
          </cell>
          <cell r="J202">
            <v>0</v>
          </cell>
          <cell r="K202">
            <v>71</v>
          </cell>
          <cell r="L202">
            <v>71</v>
          </cell>
          <cell r="M202">
            <v>0</v>
          </cell>
          <cell r="N202">
            <v>149379.62</v>
          </cell>
          <cell r="O202">
            <v>10605953</v>
          </cell>
        </row>
        <row r="203">
          <cell r="G203">
            <v>196</v>
          </cell>
          <cell r="H203" t="str">
            <v/>
          </cell>
          <cell r="I203">
            <v>0</v>
          </cell>
          <cell r="J203">
            <v>0</v>
          </cell>
          <cell r="K203">
            <v>93.5</v>
          </cell>
          <cell r="L203">
            <v>93.5</v>
          </cell>
          <cell r="M203">
            <v>91.6</v>
          </cell>
          <cell r="N203">
            <v>141985.59</v>
          </cell>
          <cell r="O203">
            <v>0</v>
          </cell>
        </row>
        <row r="204">
          <cell r="G204">
            <v>197</v>
          </cell>
          <cell r="H204" t="str">
            <v/>
          </cell>
          <cell r="I204">
            <v>0</v>
          </cell>
          <cell r="J204">
            <v>0</v>
          </cell>
          <cell r="K204">
            <v>30.9</v>
          </cell>
          <cell r="L204">
            <v>30.9</v>
          </cell>
          <cell r="M204">
            <v>29.1</v>
          </cell>
          <cell r="N204">
            <v>164169.68</v>
          </cell>
          <cell r="O204">
            <v>0</v>
          </cell>
        </row>
        <row r="205">
          <cell r="G205">
            <v>202</v>
          </cell>
          <cell r="H205" t="str">
            <v/>
          </cell>
          <cell r="I205">
            <v>0</v>
          </cell>
          <cell r="J205">
            <v>0</v>
          </cell>
          <cell r="K205">
            <v>38.6</v>
          </cell>
          <cell r="L205">
            <v>38.6</v>
          </cell>
          <cell r="M205">
            <v>36.700000000000003</v>
          </cell>
          <cell r="N205">
            <v>157213.81</v>
          </cell>
          <cell r="O205">
            <v>0</v>
          </cell>
        </row>
        <row r="206">
          <cell r="G206">
            <v>203</v>
          </cell>
          <cell r="H206" t="str">
            <v/>
          </cell>
          <cell r="I206">
            <v>0</v>
          </cell>
          <cell r="J206">
            <v>0</v>
          </cell>
          <cell r="K206">
            <v>70.7</v>
          </cell>
          <cell r="L206">
            <v>70.7</v>
          </cell>
          <cell r="M206">
            <v>0</v>
          </cell>
          <cell r="N206">
            <v>149378.68</v>
          </cell>
          <cell r="O206">
            <v>10561073</v>
          </cell>
        </row>
        <row r="207">
          <cell r="G207">
            <v>200</v>
          </cell>
          <cell r="H207" t="str">
            <v/>
          </cell>
          <cell r="I207">
            <v>0</v>
          </cell>
          <cell r="J207">
            <v>0</v>
          </cell>
          <cell r="K207">
            <v>93.3</v>
          </cell>
          <cell r="L207">
            <v>93.3</v>
          </cell>
          <cell r="M207">
            <v>91.4</v>
          </cell>
          <cell r="N207">
            <v>141246.54999999999</v>
          </cell>
          <cell r="O207">
            <v>0</v>
          </cell>
        </row>
        <row r="208">
          <cell r="G208">
            <v>201</v>
          </cell>
          <cell r="H208" t="str">
            <v/>
          </cell>
          <cell r="I208">
            <v>0</v>
          </cell>
          <cell r="J208">
            <v>0</v>
          </cell>
          <cell r="K208">
            <v>30.7</v>
          </cell>
          <cell r="L208">
            <v>30.7</v>
          </cell>
          <cell r="M208">
            <v>28.9</v>
          </cell>
          <cell r="N208">
            <v>156768.82999999999</v>
          </cell>
          <cell r="O208">
            <v>0</v>
          </cell>
        </row>
        <row r="209">
          <cell r="G209">
            <v>204</v>
          </cell>
          <cell r="H209" t="str">
            <v/>
          </cell>
          <cell r="I209">
            <v>0</v>
          </cell>
          <cell r="J209">
            <v>0</v>
          </cell>
          <cell r="K209">
            <v>46.8</v>
          </cell>
          <cell r="L209">
            <v>46.8</v>
          </cell>
          <cell r="M209">
            <v>0</v>
          </cell>
          <cell r="N209">
            <v>142430.62</v>
          </cell>
          <cell r="O209">
            <v>6665753</v>
          </cell>
        </row>
        <row r="210">
          <cell r="G210">
            <v>205</v>
          </cell>
          <cell r="H210" t="str">
            <v/>
          </cell>
          <cell r="I210">
            <v>0</v>
          </cell>
          <cell r="J210">
            <v>0</v>
          </cell>
          <cell r="K210">
            <v>69.3</v>
          </cell>
          <cell r="L210">
            <v>69.3</v>
          </cell>
          <cell r="M210">
            <v>0</v>
          </cell>
          <cell r="N210">
            <v>133110.72</v>
          </cell>
          <cell r="O210">
            <v>9224573</v>
          </cell>
        </row>
        <row r="211">
          <cell r="G211">
            <v>207</v>
          </cell>
          <cell r="H211" t="str">
            <v/>
          </cell>
          <cell r="I211">
            <v>0</v>
          </cell>
          <cell r="J211">
            <v>0</v>
          </cell>
          <cell r="K211">
            <v>46.8</v>
          </cell>
          <cell r="L211">
            <v>46.8</v>
          </cell>
          <cell r="M211">
            <v>44.9</v>
          </cell>
          <cell r="N211">
            <v>154262.67000000001</v>
          </cell>
          <cell r="O211">
            <v>0</v>
          </cell>
        </row>
        <row r="212">
          <cell r="G212">
            <v>208</v>
          </cell>
          <cell r="H212" t="str">
            <v/>
          </cell>
          <cell r="I212">
            <v>0</v>
          </cell>
          <cell r="J212">
            <v>0</v>
          </cell>
          <cell r="K212">
            <v>46.8</v>
          </cell>
          <cell r="L212">
            <v>46.8</v>
          </cell>
          <cell r="M212">
            <v>44.9</v>
          </cell>
          <cell r="N212">
            <v>154262.67000000001</v>
          </cell>
          <cell r="O212">
            <v>0</v>
          </cell>
        </row>
        <row r="213">
          <cell r="G213">
            <v>206</v>
          </cell>
          <cell r="H213" t="str">
            <v/>
          </cell>
          <cell r="I213">
            <v>0</v>
          </cell>
          <cell r="J213">
            <v>0</v>
          </cell>
          <cell r="K213">
            <v>70.5</v>
          </cell>
          <cell r="L213">
            <v>70.5</v>
          </cell>
          <cell r="M213">
            <v>0</v>
          </cell>
          <cell r="N213">
            <v>146422.88</v>
          </cell>
          <cell r="O213">
            <v>10322813</v>
          </cell>
        </row>
        <row r="214">
          <cell r="G214">
            <v>209</v>
          </cell>
          <cell r="H214" t="str">
            <v/>
          </cell>
          <cell r="I214">
            <v>0</v>
          </cell>
          <cell r="J214">
            <v>0</v>
          </cell>
          <cell r="K214">
            <v>69.3</v>
          </cell>
          <cell r="L214">
            <v>69.3</v>
          </cell>
          <cell r="M214">
            <v>0</v>
          </cell>
          <cell r="N214">
            <v>146420.25</v>
          </cell>
          <cell r="O214">
            <v>10146923</v>
          </cell>
        </row>
        <row r="215">
          <cell r="G215">
            <v>211</v>
          </cell>
          <cell r="H215" t="str">
            <v/>
          </cell>
          <cell r="I215">
            <v>0</v>
          </cell>
          <cell r="J215">
            <v>0</v>
          </cell>
          <cell r="K215">
            <v>46.8</v>
          </cell>
          <cell r="L215">
            <v>46.8</v>
          </cell>
          <cell r="M215">
            <v>44.9</v>
          </cell>
          <cell r="N215">
            <v>154262.67000000001</v>
          </cell>
          <cell r="O215">
            <v>0</v>
          </cell>
        </row>
        <row r="216">
          <cell r="G216">
            <v>212</v>
          </cell>
          <cell r="H216" t="str">
            <v/>
          </cell>
          <cell r="I216">
            <v>0</v>
          </cell>
          <cell r="J216">
            <v>0</v>
          </cell>
          <cell r="K216">
            <v>46.8</v>
          </cell>
          <cell r="L216">
            <v>46.8</v>
          </cell>
          <cell r="M216">
            <v>0</v>
          </cell>
          <cell r="N216">
            <v>154262.67000000001</v>
          </cell>
          <cell r="O216">
            <v>7219493</v>
          </cell>
        </row>
        <row r="217">
          <cell r="G217">
            <v>210</v>
          </cell>
          <cell r="H217" t="str">
            <v/>
          </cell>
          <cell r="I217">
            <v>0</v>
          </cell>
          <cell r="J217">
            <v>0</v>
          </cell>
          <cell r="K217">
            <v>70.5</v>
          </cell>
          <cell r="L217">
            <v>70.5</v>
          </cell>
          <cell r="M217">
            <v>68.3</v>
          </cell>
          <cell r="N217">
            <v>146422.88</v>
          </cell>
          <cell r="O217">
            <v>0</v>
          </cell>
        </row>
        <row r="218">
          <cell r="G218">
            <v>213</v>
          </cell>
          <cell r="H218" t="str">
            <v/>
          </cell>
          <cell r="I218">
            <v>0</v>
          </cell>
          <cell r="J218">
            <v>0</v>
          </cell>
          <cell r="K218">
            <v>69.3</v>
          </cell>
          <cell r="L218">
            <v>69.3</v>
          </cell>
          <cell r="M218">
            <v>0</v>
          </cell>
          <cell r="N218">
            <v>146420.25</v>
          </cell>
          <cell r="O218">
            <v>10146923</v>
          </cell>
        </row>
        <row r="219">
          <cell r="G219">
            <v>215</v>
          </cell>
          <cell r="H219" t="str">
            <v/>
          </cell>
          <cell r="I219">
            <v>0</v>
          </cell>
          <cell r="J219">
            <v>0</v>
          </cell>
          <cell r="K219">
            <v>46.8</v>
          </cell>
          <cell r="L219">
            <v>46.8</v>
          </cell>
          <cell r="M219">
            <v>0</v>
          </cell>
          <cell r="N219">
            <v>154262.67000000001</v>
          </cell>
          <cell r="O219">
            <v>7219493</v>
          </cell>
        </row>
        <row r="220">
          <cell r="G220">
            <v>216</v>
          </cell>
          <cell r="H220" t="str">
            <v/>
          </cell>
          <cell r="I220">
            <v>0</v>
          </cell>
          <cell r="J220">
            <v>0</v>
          </cell>
          <cell r="K220">
            <v>46.8</v>
          </cell>
          <cell r="L220">
            <v>46.8</v>
          </cell>
          <cell r="M220">
            <v>44.9</v>
          </cell>
          <cell r="N220">
            <v>154262.67000000001</v>
          </cell>
          <cell r="O220">
            <v>0</v>
          </cell>
        </row>
        <row r="221">
          <cell r="G221">
            <v>214</v>
          </cell>
          <cell r="H221" t="str">
            <v/>
          </cell>
          <cell r="I221">
            <v>0</v>
          </cell>
          <cell r="J221">
            <v>0</v>
          </cell>
          <cell r="K221">
            <v>70.5</v>
          </cell>
          <cell r="L221">
            <v>70.5</v>
          </cell>
          <cell r="M221">
            <v>0</v>
          </cell>
          <cell r="N221">
            <v>146422.88</v>
          </cell>
          <cell r="O221">
            <v>10322813</v>
          </cell>
        </row>
        <row r="222">
          <cell r="G222">
            <v>217</v>
          </cell>
          <cell r="H222" t="str">
            <v/>
          </cell>
          <cell r="I222">
            <v>0</v>
          </cell>
          <cell r="J222">
            <v>0</v>
          </cell>
          <cell r="K222">
            <v>69.3</v>
          </cell>
          <cell r="L222">
            <v>69.3</v>
          </cell>
          <cell r="M222">
            <v>67.099999999999994</v>
          </cell>
          <cell r="N222">
            <v>146420.25</v>
          </cell>
          <cell r="O222">
            <v>0</v>
          </cell>
        </row>
        <row r="223">
          <cell r="G223">
            <v>219</v>
          </cell>
          <cell r="H223" t="str">
            <v/>
          </cell>
          <cell r="I223">
            <v>0</v>
          </cell>
          <cell r="J223">
            <v>0</v>
          </cell>
          <cell r="K223">
            <v>46.8</v>
          </cell>
          <cell r="L223">
            <v>46.8</v>
          </cell>
          <cell r="M223">
            <v>44.9</v>
          </cell>
          <cell r="N223">
            <v>154262.67000000001</v>
          </cell>
          <cell r="O223">
            <v>0</v>
          </cell>
        </row>
        <row r="224">
          <cell r="G224">
            <v>220</v>
          </cell>
          <cell r="H224" t="str">
            <v/>
          </cell>
          <cell r="I224">
            <v>0</v>
          </cell>
          <cell r="J224">
            <v>0</v>
          </cell>
          <cell r="K224">
            <v>46.8</v>
          </cell>
          <cell r="L224">
            <v>46.8</v>
          </cell>
          <cell r="M224">
            <v>44.9</v>
          </cell>
          <cell r="N224">
            <v>154262.67000000001</v>
          </cell>
          <cell r="O224">
            <v>0</v>
          </cell>
        </row>
        <row r="225">
          <cell r="G225">
            <v>218</v>
          </cell>
          <cell r="H225" t="str">
            <v/>
          </cell>
          <cell r="I225">
            <v>0</v>
          </cell>
          <cell r="J225">
            <v>0</v>
          </cell>
          <cell r="K225">
            <v>70.5</v>
          </cell>
          <cell r="L225">
            <v>70.5</v>
          </cell>
          <cell r="M225">
            <v>0</v>
          </cell>
          <cell r="N225">
            <v>146422.88</v>
          </cell>
          <cell r="O225">
            <v>10322813</v>
          </cell>
        </row>
        <row r="226">
          <cell r="G226">
            <v>221</v>
          </cell>
          <cell r="H226" t="str">
            <v/>
          </cell>
          <cell r="I226">
            <v>0</v>
          </cell>
          <cell r="J226">
            <v>0</v>
          </cell>
          <cell r="K226">
            <v>69.3</v>
          </cell>
          <cell r="L226">
            <v>69.3</v>
          </cell>
          <cell r="M226">
            <v>0</v>
          </cell>
          <cell r="N226">
            <v>146420.25</v>
          </cell>
          <cell r="O226">
            <v>10146923</v>
          </cell>
        </row>
        <row r="227">
          <cell r="G227">
            <v>223</v>
          </cell>
          <cell r="H227" t="str">
            <v/>
          </cell>
          <cell r="I227">
            <v>0</v>
          </cell>
          <cell r="J227">
            <v>0</v>
          </cell>
          <cell r="K227">
            <v>46.8</v>
          </cell>
          <cell r="L227">
            <v>46.8</v>
          </cell>
          <cell r="M227">
            <v>44.9</v>
          </cell>
          <cell r="N227">
            <v>154262.67000000001</v>
          </cell>
          <cell r="O227">
            <v>0</v>
          </cell>
        </row>
        <row r="228">
          <cell r="G228">
            <v>224</v>
          </cell>
          <cell r="H228" t="str">
            <v/>
          </cell>
          <cell r="I228">
            <v>0</v>
          </cell>
          <cell r="J228">
            <v>0</v>
          </cell>
          <cell r="K228">
            <v>46.8</v>
          </cell>
          <cell r="L228">
            <v>46.8</v>
          </cell>
          <cell r="M228">
            <v>44.9</v>
          </cell>
          <cell r="N228">
            <v>154262.67000000001</v>
          </cell>
          <cell r="O228">
            <v>0</v>
          </cell>
        </row>
        <row r="229">
          <cell r="G229">
            <v>222</v>
          </cell>
          <cell r="H229" t="str">
            <v/>
          </cell>
          <cell r="I229">
            <v>0</v>
          </cell>
          <cell r="J229">
            <v>0</v>
          </cell>
          <cell r="K229">
            <v>70.5</v>
          </cell>
          <cell r="L229">
            <v>70.5</v>
          </cell>
          <cell r="M229">
            <v>0</v>
          </cell>
          <cell r="N229">
            <v>146422.88</v>
          </cell>
          <cell r="O229">
            <v>10322813</v>
          </cell>
        </row>
        <row r="230">
          <cell r="G230">
            <v>225</v>
          </cell>
          <cell r="H230" t="str">
            <v/>
          </cell>
          <cell r="I230">
            <v>0</v>
          </cell>
          <cell r="J230">
            <v>0</v>
          </cell>
          <cell r="K230">
            <v>69.3</v>
          </cell>
          <cell r="L230">
            <v>69.3</v>
          </cell>
          <cell r="M230">
            <v>0</v>
          </cell>
          <cell r="N230">
            <v>146420.25</v>
          </cell>
          <cell r="O230">
            <v>10146923</v>
          </cell>
        </row>
        <row r="231">
          <cell r="G231">
            <v>227</v>
          </cell>
          <cell r="H231" t="str">
            <v/>
          </cell>
          <cell r="I231">
            <v>0</v>
          </cell>
          <cell r="J231">
            <v>0</v>
          </cell>
          <cell r="K231">
            <v>46.8</v>
          </cell>
          <cell r="L231">
            <v>46.8</v>
          </cell>
          <cell r="M231">
            <v>44.9</v>
          </cell>
          <cell r="N231">
            <v>154262.67000000001</v>
          </cell>
          <cell r="O231">
            <v>0</v>
          </cell>
        </row>
        <row r="232">
          <cell r="G232">
            <v>228</v>
          </cell>
          <cell r="H232" t="str">
            <v/>
          </cell>
          <cell r="I232">
            <v>0</v>
          </cell>
          <cell r="J232">
            <v>0</v>
          </cell>
          <cell r="K232">
            <v>46.8</v>
          </cell>
          <cell r="L232">
            <v>46.8</v>
          </cell>
          <cell r="M232">
            <v>0</v>
          </cell>
          <cell r="N232">
            <v>154262.67000000001</v>
          </cell>
          <cell r="O232">
            <v>7219493</v>
          </cell>
        </row>
        <row r="233">
          <cell r="G233">
            <v>226</v>
          </cell>
          <cell r="H233" t="str">
            <v/>
          </cell>
          <cell r="I233">
            <v>0</v>
          </cell>
          <cell r="J233">
            <v>0</v>
          </cell>
          <cell r="K233">
            <v>70.5</v>
          </cell>
          <cell r="L233">
            <v>70.5</v>
          </cell>
          <cell r="M233">
            <v>68.3</v>
          </cell>
          <cell r="N233">
            <v>146422.88</v>
          </cell>
          <cell r="O233">
            <v>0</v>
          </cell>
        </row>
        <row r="234">
          <cell r="G234">
            <v>229</v>
          </cell>
          <cell r="H234" t="str">
            <v/>
          </cell>
          <cell r="I234">
            <v>0</v>
          </cell>
          <cell r="J234">
            <v>0</v>
          </cell>
          <cell r="K234">
            <v>69.3</v>
          </cell>
          <cell r="L234">
            <v>69.3</v>
          </cell>
          <cell r="M234">
            <v>67.099999999999994</v>
          </cell>
          <cell r="N234">
            <v>146420.25</v>
          </cell>
          <cell r="O234">
            <v>0</v>
          </cell>
        </row>
        <row r="235">
          <cell r="G235">
            <v>231</v>
          </cell>
          <cell r="H235" t="str">
            <v/>
          </cell>
          <cell r="I235">
            <v>0</v>
          </cell>
          <cell r="J235">
            <v>0</v>
          </cell>
          <cell r="K235">
            <v>46.8</v>
          </cell>
          <cell r="L235">
            <v>46.8</v>
          </cell>
          <cell r="M235">
            <v>44.9</v>
          </cell>
          <cell r="N235">
            <v>154262.67000000001</v>
          </cell>
          <cell r="O235">
            <v>0</v>
          </cell>
        </row>
        <row r="236">
          <cell r="G236">
            <v>232</v>
          </cell>
          <cell r="H236" t="str">
            <v/>
          </cell>
          <cell r="I236">
            <v>0</v>
          </cell>
          <cell r="J236">
            <v>0</v>
          </cell>
          <cell r="K236">
            <v>46.8</v>
          </cell>
          <cell r="L236">
            <v>46.8</v>
          </cell>
          <cell r="M236">
            <v>44.9</v>
          </cell>
          <cell r="N236">
            <v>154262.67000000001</v>
          </cell>
          <cell r="O236">
            <v>0</v>
          </cell>
        </row>
        <row r="237">
          <cell r="G237">
            <v>230</v>
          </cell>
          <cell r="H237" t="str">
            <v/>
          </cell>
          <cell r="I237">
            <v>0</v>
          </cell>
          <cell r="J237">
            <v>0</v>
          </cell>
          <cell r="K237">
            <v>70.5</v>
          </cell>
          <cell r="L237">
            <v>70.5</v>
          </cell>
          <cell r="M237">
            <v>68.3</v>
          </cell>
          <cell r="N237">
            <v>146422.88</v>
          </cell>
          <cell r="O237">
            <v>0</v>
          </cell>
        </row>
        <row r="238">
          <cell r="G238">
            <v>233</v>
          </cell>
          <cell r="H238" t="str">
            <v/>
          </cell>
          <cell r="I238">
            <v>0</v>
          </cell>
          <cell r="J238">
            <v>0</v>
          </cell>
          <cell r="K238">
            <v>69.3</v>
          </cell>
          <cell r="L238">
            <v>69.3</v>
          </cell>
          <cell r="M238">
            <v>0</v>
          </cell>
          <cell r="N238">
            <v>146420.25</v>
          </cell>
          <cell r="O238">
            <v>10146923</v>
          </cell>
        </row>
        <row r="239">
          <cell r="G239">
            <v>235</v>
          </cell>
          <cell r="H239" t="str">
            <v/>
          </cell>
          <cell r="I239">
            <v>0</v>
          </cell>
          <cell r="J239">
            <v>0</v>
          </cell>
          <cell r="K239">
            <v>46.8</v>
          </cell>
          <cell r="L239">
            <v>46.8</v>
          </cell>
          <cell r="M239">
            <v>44.9</v>
          </cell>
          <cell r="N239">
            <v>154262.67000000001</v>
          </cell>
          <cell r="O239">
            <v>0</v>
          </cell>
        </row>
        <row r="240">
          <cell r="G240">
            <v>236</v>
          </cell>
          <cell r="H240" t="str">
            <v/>
          </cell>
          <cell r="I240">
            <v>0</v>
          </cell>
          <cell r="J240">
            <v>0</v>
          </cell>
          <cell r="K240">
            <v>46.8</v>
          </cell>
          <cell r="L240">
            <v>46.8</v>
          </cell>
          <cell r="M240">
            <v>44.9</v>
          </cell>
          <cell r="N240">
            <v>154262.67000000001</v>
          </cell>
          <cell r="O240">
            <v>0</v>
          </cell>
        </row>
        <row r="241">
          <cell r="G241">
            <v>234</v>
          </cell>
          <cell r="H241" t="str">
            <v/>
          </cell>
          <cell r="I241">
            <v>0</v>
          </cell>
          <cell r="J241">
            <v>0</v>
          </cell>
          <cell r="K241">
            <v>70.5</v>
          </cell>
          <cell r="L241">
            <v>70.5</v>
          </cell>
          <cell r="M241">
            <v>68.3</v>
          </cell>
          <cell r="N241">
            <v>146422.88</v>
          </cell>
          <cell r="O241">
            <v>0</v>
          </cell>
        </row>
        <row r="242">
          <cell r="G242">
            <v>237</v>
          </cell>
          <cell r="H242" t="str">
            <v/>
          </cell>
          <cell r="I242">
            <v>0</v>
          </cell>
          <cell r="J242">
            <v>0</v>
          </cell>
          <cell r="K242">
            <v>69.3</v>
          </cell>
          <cell r="L242">
            <v>69.3</v>
          </cell>
          <cell r="M242">
            <v>67.099999999999994</v>
          </cell>
          <cell r="N242">
            <v>146420.25</v>
          </cell>
          <cell r="O242">
            <v>0</v>
          </cell>
        </row>
        <row r="243">
          <cell r="G243">
            <v>239</v>
          </cell>
          <cell r="H243" t="str">
            <v/>
          </cell>
          <cell r="I243">
            <v>0</v>
          </cell>
          <cell r="J243">
            <v>0</v>
          </cell>
          <cell r="K243">
            <v>46.8</v>
          </cell>
          <cell r="L243">
            <v>46.8</v>
          </cell>
          <cell r="M243">
            <v>0</v>
          </cell>
          <cell r="N243">
            <v>154262.67000000001</v>
          </cell>
          <cell r="O243">
            <v>7219493</v>
          </cell>
        </row>
        <row r="244">
          <cell r="G244">
            <v>240</v>
          </cell>
          <cell r="H244" t="str">
            <v/>
          </cell>
          <cell r="I244">
            <v>0</v>
          </cell>
          <cell r="J244">
            <v>0</v>
          </cell>
          <cell r="K244">
            <v>46.8</v>
          </cell>
          <cell r="L244">
            <v>46.8</v>
          </cell>
          <cell r="M244">
            <v>44.9</v>
          </cell>
          <cell r="N244">
            <v>154262.67000000001</v>
          </cell>
          <cell r="O244">
            <v>0</v>
          </cell>
        </row>
        <row r="245">
          <cell r="G245">
            <v>238</v>
          </cell>
          <cell r="H245" t="str">
            <v/>
          </cell>
          <cell r="I245">
            <v>0</v>
          </cell>
          <cell r="J245">
            <v>0</v>
          </cell>
          <cell r="K245">
            <v>70.5</v>
          </cell>
          <cell r="L245">
            <v>70.5</v>
          </cell>
          <cell r="M245">
            <v>0</v>
          </cell>
          <cell r="N245">
            <v>146422.88</v>
          </cell>
          <cell r="O245">
            <v>10322813</v>
          </cell>
        </row>
        <row r="246">
          <cell r="G246">
            <v>241</v>
          </cell>
          <cell r="H246" t="str">
            <v/>
          </cell>
          <cell r="I246">
            <v>0</v>
          </cell>
          <cell r="J246">
            <v>0</v>
          </cell>
          <cell r="K246">
            <v>69.3</v>
          </cell>
          <cell r="L246">
            <v>69.3</v>
          </cell>
          <cell r="M246">
            <v>0</v>
          </cell>
          <cell r="N246">
            <v>146420.25</v>
          </cell>
          <cell r="O246">
            <v>10146923</v>
          </cell>
        </row>
        <row r="247">
          <cell r="G247">
            <v>243</v>
          </cell>
          <cell r="H247" t="str">
            <v/>
          </cell>
          <cell r="I247">
            <v>0</v>
          </cell>
          <cell r="J247">
            <v>0</v>
          </cell>
          <cell r="K247">
            <v>46.8</v>
          </cell>
          <cell r="L247">
            <v>46.8</v>
          </cell>
          <cell r="M247">
            <v>44.9</v>
          </cell>
          <cell r="N247">
            <v>154262.67000000001</v>
          </cell>
          <cell r="O247">
            <v>0</v>
          </cell>
        </row>
        <row r="248">
          <cell r="G248">
            <v>244</v>
          </cell>
          <cell r="H248" t="str">
            <v/>
          </cell>
          <cell r="I248">
            <v>0</v>
          </cell>
          <cell r="J248">
            <v>0</v>
          </cell>
          <cell r="K248">
            <v>46.8</v>
          </cell>
          <cell r="L248">
            <v>46.8</v>
          </cell>
          <cell r="M248">
            <v>44.9</v>
          </cell>
          <cell r="N248">
            <v>154262.67000000001</v>
          </cell>
          <cell r="O248">
            <v>0</v>
          </cell>
        </row>
        <row r="249">
          <cell r="G249">
            <v>242</v>
          </cell>
          <cell r="H249" t="str">
            <v/>
          </cell>
          <cell r="I249">
            <v>0</v>
          </cell>
          <cell r="J249">
            <v>0</v>
          </cell>
          <cell r="K249">
            <v>70.5</v>
          </cell>
          <cell r="L249">
            <v>70.5</v>
          </cell>
          <cell r="M249">
            <v>68.3</v>
          </cell>
          <cell r="N249">
            <v>146422.88</v>
          </cell>
          <cell r="O249">
            <v>0</v>
          </cell>
        </row>
        <row r="250">
          <cell r="G250">
            <v>245</v>
          </cell>
          <cell r="H250" t="str">
            <v/>
          </cell>
          <cell r="I250">
            <v>0</v>
          </cell>
          <cell r="J250">
            <v>0</v>
          </cell>
          <cell r="K250">
            <v>69.3</v>
          </cell>
          <cell r="L250">
            <v>69.3</v>
          </cell>
          <cell r="M250">
            <v>0</v>
          </cell>
          <cell r="N250">
            <v>146420.25</v>
          </cell>
          <cell r="O250">
            <v>10146923</v>
          </cell>
        </row>
        <row r="251">
          <cell r="G251">
            <v>247</v>
          </cell>
          <cell r="H251" t="str">
            <v/>
          </cell>
          <cell r="I251">
            <v>0</v>
          </cell>
          <cell r="J251">
            <v>0</v>
          </cell>
          <cell r="K251">
            <v>46.8</v>
          </cell>
          <cell r="L251">
            <v>46.8</v>
          </cell>
          <cell r="M251">
            <v>44.9</v>
          </cell>
          <cell r="N251">
            <v>154262.67000000001</v>
          </cell>
          <cell r="O251">
            <v>0</v>
          </cell>
        </row>
        <row r="252">
          <cell r="G252">
            <v>248</v>
          </cell>
          <cell r="H252" t="str">
            <v/>
          </cell>
          <cell r="I252">
            <v>0</v>
          </cell>
          <cell r="J252">
            <v>0</v>
          </cell>
          <cell r="K252">
            <v>46.8</v>
          </cell>
          <cell r="L252">
            <v>46.8</v>
          </cell>
          <cell r="M252">
            <v>44.9</v>
          </cell>
          <cell r="N252">
            <v>154262.67000000001</v>
          </cell>
          <cell r="O252">
            <v>0</v>
          </cell>
        </row>
        <row r="253">
          <cell r="G253">
            <v>246</v>
          </cell>
          <cell r="H253" t="str">
            <v/>
          </cell>
          <cell r="I253">
            <v>0</v>
          </cell>
          <cell r="J253">
            <v>0</v>
          </cell>
          <cell r="K253">
            <v>70.5</v>
          </cell>
          <cell r="L253">
            <v>70.5</v>
          </cell>
          <cell r="M253">
            <v>0</v>
          </cell>
          <cell r="N253">
            <v>146422.88</v>
          </cell>
          <cell r="O253">
            <v>10322813</v>
          </cell>
        </row>
        <row r="254">
          <cell r="G254">
            <v>249</v>
          </cell>
          <cell r="H254" t="str">
            <v/>
          </cell>
          <cell r="I254">
            <v>0</v>
          </cell>
          <cell r="J254">
            <v>0</v>
          </cell>
          <cell r="K254">
            <v>69.3</v>
          </cell>
          <cell r="L254">
            <v>69.3</v>
          </cell>
          <cell r="M254">
            <v>67.099999999999994</v>
          </cell>
          <cell r="N254">
            <v>146420.25</v>
          </cell>
          <cell r="O254">
            <v>0</v>
          </cell>
        </row>
        <row r="255">
          <cell r="G255">
            <v>251</v>
          </cell>
          <cell r="H255" t="str">
            <v/>
          </cell>
          <cell r="I255">
            <v>0</v>
          </cell>
          <cell r="J255">
            <v>0</v>
          </cell>
          <cell r="K255">
            <v>46.8</v>
          </cell>
          <cell r="L255">
            <v>46.8</v>
          </cell>
          <cell r="M255">
            <v>44.9</v>
          </cell>
          <cell r="N255">
            <v>154262.67000000001</v>
          </cell>
          <cell r="O255">
            <v>0</v>
          </cell>
        </row>
        <row r="256">
          <cell r="G256">
            <v>252</v>
          </cell>
          <cell r="H256" t="str">
            <v/>
          </cell>
          <cell r="I256">
            <v>0</v>
          </cell>
          <cell r="J256">
            <v>0</v>
          </cell>
          <cell r="K256">
            <v>46.8</v>
          </cell>
          <cell r="L256">
            <v>46.8</v>
          </cell>
          <cell r="M256">
            <v>44.9</v>
          </cell>
          <cell r="N256">
            <v>154262.67000000001</v>
          </cell>
          <cell r="O256">
            <v>0</v>
          </cell>
        </row>
        <row r="257">
          <cell r="G257">
            <v>250</v>
          </cell>
          <cell r="H257" t="str">
            <v/>
          </cell>
          <cell r="I257">
            <v>0</v>
          </cell>
          <cell r="J257">
            <v>0</v>
          </cell>
          <cell r="K257">
            <v>70.5</v>
          </cell>
          <cell r="L257">
            <v>70.5</v>
          </cell>
          <cell r="M257">
            <v>68.3</v>
          </cell>
          <cell r="N257">
            <v>146422.88</v>
          </cell>
          <cell r="O257">
            <v>0</v>
          </cell>
        </row>
        <row r="258">
          <cell r="G258">
            <v>253</v>
          </cell>
          <cell r="H258" t="str">
            <v/>
          </cell>
          <cell r="I258">
            <v>0</v>
          </cell>
          <cell r="J258">
            <v>0</v>
          </cell>
          <cell r="K258">
            <v>69.3</v>
          </cell>
          <cell r="L258">
            <v>69.3</v>
          </cell>
          <cell r="M258">
            <v>0</v>
          </cell>
          <cell r="N258">
            <v>146420.25</v>
          </cell>
          <cell r="O258">
            <v>10146923</v>
          </cell>
        </row>
        <row r="259">
          <cell r="G259">
            <v>255</v>
          </cell>
          <cell r="H259" t="str">
            <v/>
          </cell>
          <cell r="I259">
            <v>0</v>
          </cell>
          <cell r="J259">
            <v>0</v>
          </cell>
          <cell r="K259">
            <v>46.8</v>
          </cell>
          <cell r="L259">
            <v>46.8</v>
          </cell>
          <cell r="M259">
            <v>44.9</v>
          </cell>
          <cell r="N259">
            <v>154262.67000000001</v>
          </cell>
          <cell r="O259">
            <v>0</v>
          </cell>
        </row>
        <row r="260">
          <cell r="G260">
            <v>256</v>
          </cell>
          <cell r="H260" t="str">
            <v/>
          </cell>
          <cell r="I260">
            <v>0</v>
          </cell>
          <cell r="J260">
            <v>0</v>
          </cell>
          <cell r="K260">
            <v>46.8</v>
          </cell>
          <cell r="L260">
            <v>46.8</v>
          </cell>
          <cell r="M260">
            <v>44.9</v>
          </cell>
          <cell r="N260">
            <v>154262.67000000001</v>
          </cell>
          <cell r="O260">
            <v>0</v>
          </cell>
        </row>
        <row r="261">
          <cell r="G261">
            <v>254</v>
          </cell>
          <cell r="H261" t="str">
            <v/>
          </cell>
          <cell r="I261">
            <v>0</v>
          </cell>
          <cell r="J261">
            <v>0</v>
          </cell>
          <cell r="K261">
            <v>70.5</v>
          </cell>
          <cell r="L261">
            <v>70.5</v>
          </cell>
          <cell r="M261">
            <v>68.3</v>
          </cell>
          <cell r="N261">
            <v>146422.88</v>
          </cell>
          <cell r="O261">
            <v>0</v>
          </cell>
        </row>
        <row r="262">
          <cell r="G262">
            <v>257</v>
          </cell>
          <cell r="H262" t="str">
            <v/>
          </cell>
          <cell r="I262">
            <v>0</v>
          </cell>
          <cell r="J262">
            <v>0</v>
          </cell>
          <cell r="K262">
            <v>69.3</v>
          </cell>
          <cell r="L262">
            <v>69.3</v>
          </cell>
          <cell r="M262">
            <v>0</v>
          </cell>
          <cell r="N262">
            <v>146420.25</v>
          </cell>
          <cell r="O262">
            <v>10146923</v>
          </cell>
        </row>
        <row r="263">
          <cell r="G263">
            <v>259</v>
          </cell>
          <cell r="H263" t="str">
            <v/>
          </cell>
          <cell r="I263">
            <v>0</v>
          </cell>
          <cell r="J263">
            <v>0</v>
          </cell>
          <cell r="K263">
            <v>46.8</v>
          </cell>
          <cell r="L263">
            <v>46.8</v>
          </cell>
          <cell r="M263">
            <v>44.9</v>
          </cell>
          <cell r="N263">
            <v>154262.67000000001</v>
          </cell>
          <cell r="O263">
            <v>0</v>
          </cell>
        </row>
        <row r="264">
          <cell r="G264">
            <v>260</v>
          </cell>
          <cell r="H264" t="str">
            <v/>
          </cell>
          <cell r="I264">
            <v>0</v>
          </cell>
          <cell r="J264">
            <v>0</v>
          </cell>
          <cell r="K264">
            <v>46.8</v>
          </cell>
          <cell r="L264">
            <v>46.8</v>
          </cell>
          <cell r="M264">
            <v>0</v>
          </cell>
          <cell r="N264">
            <v>154262.67000000001</v>
          </cell>
          <cell r="O264">
            <v>7219493</v>
          </cell>
        </row>
        <row r="265">
          <cell r="G265">
            <v>258</v>
          </cell>
          <cell r="H265" t="str">
            <v/>
          </cell>
          <cell r="I265">
            <v>0</v>
          </cell>
          <cell r="J265">
            <v>0</v>
          </cell>
          <cell r="K265">
            <v>70.5</v>
          </cell>
          <cell r="L265">
            <v>70.5</v>
          </cell>
          <cell r="M265">
            <v>68.3</v>
          </cell>
          <cell r="N265">
            <v>146422.88</v>
          </cell>
          <cell r="O265">
            <v>0</v>
          </cell>
        </row>
        <row r="266">
          <cell r="G266">
            <v>261</v>
          </cell>
          <cell r="H266" t="str">
            <v/>
          </cell>
          <cell r="I266">
            <v>0</v>
          </cell>
          <cell r="J266">
            <v>0</v>
          </cell>
          <cell r="K266">
            <v>69.3</v>
          </cell>
          <cell r="L266">
            <v>69.3</v>
          </cell>
          <cell r="M266">
            <v>67.099999999999994</v>
          </cell>
          <cell r="N266">
            <v>146420.25</v>
          </cell>
          <cell r="O266">
            <v>0</v>
          </cell>
        </row>
        <row r="267">
          <cell r="G267">
            <v>263</v>
          </cell>
          <cell r="H267" t="str">
            <v/>
          </cell>
          <cell r="I267">
            <v>0</v>
          </cell>
          <cell r="J267">
            <v>0</v>
          </cell>
          <cell r="K267">
            <v>46.8</v>
          </cell>
          <cell r="L267">
            <v>46.8</v>
          </cell>
          <cell r="M267">
            <v>44.9</v>
          </cell>
          <cell r="N267">
            <v>154262.67000000001</v>
          </cell>
          <cell r="O267">
            <v>0</v>
          </cell>
        </row>
        <row r="268">
          <cell r="G268">
            <v>264</v>
          </cell>
          <cell r="H268" t="str">
            <v/>
          </cell>
          <cell r="I268">
            <v>0</v>
          </cell>
          <cell r="J268">
            <v>0</v>
          </cell>
          <cell r="K268">
            <v>46.8</v>
          </cell>
          <cell r="L268">
            <v>46.8</v>
          </cell>
          <cell r="M268">
            <v>44.9</v>
          </cell>
          <cell r="N268">
            <v>154262.67000000001</v>
          </cell>
          <cell r="O268">
            <v>0</v>
          </cell>
        </row>
        <row r="269">
          <cell r="G269">
            <v>262</v>
          </cell>
          <cell r="H269" t="str">
            <v/>
          </cell>
          <cell r="I269">
            <v>0</v>
          </cell>
          <cell r="J269">
            <v>0</v>
          </cell>
          <cell r="K269">
            <v>70.5</v>
          </cell>
          <cell r="L269">
            <v>70.5</v>
          </cell>
          <cell r="M269">
            <v>68.3</v>
          </cell>
          <cell r="N269">
            <v>146422.88</v>
          </cell>
          <cell r="O269">
            <v>0</v>
          </cell>
        </row>
        <row r="270">
          <cell r="G270">
            <v>265</v>
          </cell>
          <cell r="H270" t="str">
            <v/>
          </cell>
          <cell r="I270">
            <v>0</v>
          </cell>
          <cell r="J270">
            <v>0</v>
          </cell>
          <cell r="K270">
            <v>69.3</v>
          </cell>
          <cell r="L270">
            <v>69.3</v>
          </cell>
          <cell r="M270">
            <v>67.099999999999994</v>
          </cell>
          <cell r="N270">
            <v>146420.25</v>
          </cell>
          <cell r="O270">
            <v>0</v>
          </cell>
        </row>
        <row r="271">
          <cell r="G271">
            <v>267</v>
          </cell>
          <cell r="H271" t="str">
            <v/>
          </cell>
          <cell r="I271">
            <v>0</v>
          </cell>
          <cell r="J271">
            <v>0</v>
          </cell>
          <cell r="K271">
            <v>46.8</v>
          </cell>
          <cell r="L271">
            <v>46.8</v>
          </cell>
          <cell r="M271">
            <v>44.9</v>
          </cell>
          <cell r="N271">
            <v>154262.67000000001</v>
          </cell>
          <cell r="O271">
            <v>0</v>
          </cell>
        </row>
        <row r="272">
          <cell r="G272">
            <v>268</v>
          </cell>
          <cell r="H272" t="str">
            <v/>
          </cell>
          <cell r="I272">
            <v>0</v>
          </cell>
          <cell r="J272">
            <v>0</v>
          </cell>
          <cell r="K272">
            <v>46.8</v>
          </cell>
          <cell r="L272">
            <v>46.8</v>
          </cell>
          <cell r="M272">
            <v>44.9</v>
          </cell>
          <cell r="N272">
            <v>154262.67000000001</v>
          </cell>
          <cell r="O272">
            <v>0</v>
          </cell>
        </row>
        <row r="273">
          <cell r="G273">
            <v>266</v>
          </cell>
          <cell r="H273" t="str">
            <v/>
          </cell>
          <cell r="I273">
            <v>0</v>
          </cell>
          <cell r="J273">
            <v>0</v>
          </cell>
          <cell r="K273">
            <v>70.5</v>
          </cell>
          <cell r="L273">
            <v>70.5</v>
          </cell>
          <cell r="M273">
            <v>0</v>
          </cell>
          <cell r="N273">
            <v>146422.88</v>
          </cell>
          <cell r="O273">
            <v>10322813</v>
          </cell>
        </row>
        <row r="274">
          <cell r="G274">
            <v>269</v>
          </cell>
          <cell r="H274" t="str">
            <v/>
          </cell>
          <cell r="I274">
            <v>0</v>
          </cell>
          <cell r="J274">
            <v>0</v>
          </cell>
          <cell r="K274">
            <v>69.3</v>
          </cell>
          <cell r="L274">
            <v>69.3</v>
          </cell>
          <cell r="M274">
            <v>0</v>
          </cell>
          <cell r="N274">
            <v>146420.25</v>
          </cell>
          <cell r="O274">
            <v>10146923</v>
          </cell>
        </row>
        <row r="275">
          <cell r="G275">
            <v>271</v>
          </cell>
          <cell r="H275" t="str">
            <v/>
          </cell>
          <cell r="I275">
            <v>0</v>
          </cell>
          <cell r="J275">
            <v>0</v>
          </cell>
          <cell r="K275">
            <v>46.8</v>
          </cell>
          <cell r="L275">
            <v>46.8</v>
          </cell>
          <cell r="M275">
            <v>0</v>
          </cell>
          <cell r="N275">
            <v>157217.16</v>
          </cell>
          <cell r="O275">
            <v>7357763</v>
          </cell>
        </row>
        <row r="276">
          <cell r="G276">
            <v>272</v>
          </cell>
          <cell r="H276" t="str">
            <v/>
          </cell>
          <cell r="I276">
            <v>0</v>
          </cell>
          <cell r="J276">
            <v>0</v>
          </cell>
          <cell r="K276">
            <v>46.8</v>
          </cell>
          <cell r="L276">
            <v>46.8</v>
          </cell>
          <cell r="M276">
            <v>44.9</v>
          </cell>
          <cell r="N276">
            <v>157217.16</v>
          </cell>
          <cell r="O276">
            <v>0</v>
          </cell>
        </row>
        <row r="277">
          <cell r="G277">
            <v>270</v>
          </cell>
          <cell r="H277" t="str">
            <v/>
          </cell>
          <cell r="I277">
            <v>0</v>
          </cell>
          <cell r="J277">
            <v>0</v>
          </cell>
          <cell r="K277">
            <v>70.5</v>
          </cell>
          <cell r="L277">
            <v>70.5</v>
          </cell>
          <cell r="M277">
            <v>0</v>
          </cell>
          <cell r="N277">
            <v>149381.18</v>
          </cell>
          <cell r="O277">
            <v>10531373</v>
          </cell>
        </row>
        <row r="278">
          <cell r="G278">
            <v>273</v>
          </cell>
          <cell r="H278" t="str">
            <v/>
          </cell>
          <cell r="I278">
            <v>0</v>
          </cell>
          <cell r="J278">
            <v>0</v>
          </cell>
          <cell r="K278">
            <v>69.3</v>
          </cell>
          <cell r="L278">
            <v>69.3</v>
          </cell>
          <cell r="M278">
            <v>0</v>
          </cell>
          <cell r="N278">
            <v>149377.39000000001</v>
          </cell>
          <cell r="O278">
            <v>10351853</v>
          </cell>
        </row>
        <row r="279">
          <cell r="G279">
            <v>275</v>
          </cell>
          <cell r="H279" t="str">
            <v/>
          </cell>
          <cell r="I279">
            <v>0</v>
          </cell>
          <cell r="J279">
            <v>0</v>
          </cell>
          <cell r="K279">
            <v>46.8</v>
          </cell>
          <cell r="L279">
            <v>46.8</v>
          </cell>
          <cell r="M279">
            <v>44.9</v>
          </cell>
          <cell r="N279">
            <v>157217.16</v>
          </cell>
          <cell r="O279">
            <v>0</v>
          </cell>
        </row>
        <row r="280">
          <cell r="G280">
            <v>276</v>
          </cell>
          <cell r="H280" t="str">
            <v/>
          </cell>
          <cell r="I280">
            <v>0</v>
          </cell>
          <cell r="J280">
            <v>0</v>
          </cell>
          <cell r="K280">
            <v>46.8</v>
          </cell>
          <cell r="L280">
            <v>46.8</v>
          </cell>
          <cell r="M280">
            <v>44.9</v>
          </cell>
          <cell r="N280">
            <v>157217.16</v>
          </cell>
          <cell r="O280">
            <v>0</v>
          </cell>
        </row>
        <row r="281">
          <cell r="G281">
            <v>274</v>
          </cell>
          <cell r="H281" t="str">
            <v/>
          </cell>
          <cell r="I281">
            <v>0</v>
          </cell>
          <cell r="J281">
            <v>0</v>
          </cell>
          <cell r="K281">
            <v>70.5</v>
          </cell>
          <cell r="L281">
            <v>70.5</v>
          </cell>
          <cell r="M281">
            <v>68.3</v>
          </cell>
          <cell r="N281">
            <v>149381.18</v>
          </cell>
          <cell r="O281">
            <v>0</v>
          </cell>
        </row>
        <row r="282">
          <cell r="G282">
            <v>277</v>
          </cell>
          <cell r="H282" t="str">
            <v/>
          </cell>
          <cell r="I282">
            <v>0</v>
          </cell>
          <cell r="J282">
            <v>0</v>
          </cell>
          <cell r="K282">
            <v>69.3</v>
          </cell>
          <cell r="L282">
            <v>69.3</v>
          </cell>
          <cell r="M282">
            <v>0</v>
          </cell>
          <cell r="N282">
            <v>149377.39000000001</v>
          </cell>
          <cell r="O282">
            <v>10351853</v>
          </cell>
        </row>
        <row r="283">
          <cell r="G283">
            <v>279</v>
          </cell>
          <cell r="H283" t="str">
            <v/>
          </cell>
          <cell r="I283">
            <v>0</v>
          </cell>
          <cell r="J283">
            <v>0</v>
          </cell>
          <cell r="K283">
            <v>46.8</v>
          </cell>
          <cell r="L283">
            <v>46.8</v>
          </cell>
          <cell r="M283">
            <v>44.9</v>
          </cell>
          <cell r="N283">
            <v>157217.16</v>
          </cell>
          <cell r="O283">
            <v>0</v>
          </cell>
        </row>
        <row r="284">
          <cell r="G284">
            <v>280</v>
          </cell>
          <cell r="H284" t="str">
            <v/>
          </cell>
          <cell r="I284">
            <v>0</v>
          </cell>
          <cell r="J284">
            <v>0</v>
          </cell>
          <cell r="K284">
            <v>46.8</v>
          </cell>
          <cell r="L284">
            <v>46.8</v>
          </cell>
          <cell r="M284">
            <v>44.9</v>
          </cell>
          <cell r="N284">
            <v>157217.16</v>
          </cell>
          <cell r="O284">
            <v>0</v>
          </cell>
        </row>
        <row r="285">
          <cell r="G285">
            <v>278</v>
          </cell>
          <cell r="H285" t="str">
            <v/>
          </cell>
          <cell r="I285">
            <v>0</v>
          </cell>
          <cell r="J285">
            <v>0</v>
          </cell>
          <cell r="K285">
            <v>70.5</v>
          </cell>
          <cell r="L285">
            <v>70.5</v>
          </cell>
          <cell r="M285">
            <v>0</v>
          </cell>
          <cell r="N285">
            <v>149381.18</v>
          </cell>
          <cell r="O285">
            <v>10531373</v>
          </cell>
        </row>
        <row r="286">
          <cell r="G286">
            <v>281</v>
          </cell>
          <cell r="H286" t="str">
            <v/>
          </cell>
          <cell r="I286">
            <v>0</v>
          </cell>
          <cell r="J286">
            <v>0</v>
          </cell>
          <cell r="K286">
            <v>69.3</v>
          </cell>
          <cell r="L286">
            <v>69.3</v>
          </cell>
          <cell r="M286">
            <v>0</v>
          </cell>
          <cell r="N286">
            <v>149377.39000000001</v>
          </cell>
          <cell r="O286">
            <v>10351853</v>
          </cell>
        </row>
        <row r="287">
          <cell r="G287">
            <v>283</v>
          </cell>
          <cell r="H287" t="str">
            <v/>
          </cell>
          <cell r="I287">
            <v>0</v>
          </cell>
          <cell r="J287">
            <v>0</v>
          </cell>
          <cell r="K287">
            <v>46.8</v>
          </cell>
          <cell r="L287">
            <v>46.8</v>
          </cell>
          <cell r="M287">
            <v>44.9</v>
          </cell>
          <cell r="N287">
            <v>157217.16</v>
          </cell>
          <cell r="O287">
            <v>0</v>
          </cell>
        </row>
        <row r="288">
          <cell r="G288">
            <v>284</v>
          </cell>
          <cell r="H288" t="str">
            <v/>
          </cell>
          <cell r="I288">
            <v>0</v>
          </cell>
          <cell r="J288">
            <v>0</v>
          </cell>
          <cell r="K288">
            <v>46.8</v>
          </cell>
          <cell r="L288">
            <v>46.8</v>
          </cell>
          <cell r="M288">
            <v>44.9</v>
          </cell>
          <cell r="N288">
            <v>157217.16</v>
          </cell>
          <cell r="O288">
            <v>0</v>
          </cell>
        </row>
        <row r="289">
          <cell r="G289">
            <v>282</v>
          </cell>
          <cell r="H289" t="str">
            <v/>
          </cell>
          <cell r="I289">
            <v>0</v>
          </cell>
          <cell r="J289">
            <v>0</v>
          </cell>
          <cell r="K289">
            <v>70.5</v>
          </cell>
          <cell r="L289">
            <v>70.5</v>
          </cell>
          <cell r="M289">
            <v>0</v>
          </cell>
          <cell r="N289">
            <v>149381.18</v>
          </cell>
          <cell r="O289">
            <v>10531373</v>
          </cell>
        </row>
        <row r="290">
          <cell r="G290">
            <v>285</v>
          </cell>
          <cell r="H290" t="str">
            <v/>
          </cell>
          <cell r="I290">
            <v>0</v>
          </cell>
          <cell r="J290">
            <v>0</v>
          </cell>
          <cell r="K290">
            <v>69.3</v>
          </cell>
          <cell r="L290">
            <v>69.3</v>
          </cell>
          <cell r="M290">
            <v>0</v>
          </cell>
          <cell r="N290">
            <v>149377.39000000001</v>
          </cell>
          <cell r="O290">
            <v>10351853</v>
          </cell>
        </row>
        <row r="291">
          <cell r="G291">
            <v>287</v>
          </cell>
          <cell r="H291" t="str">
            <v/>
          </cell>
          <cell r="I291">
            <v>0</v>
          </cell>
          <cell r="J291">
            <v>0</v>
          </cell>
          <cell r="K291">
            <v>46.8</v>
          </cell>
          <cell r="L291">
            <v>46.8</v>
          </cell>
          <cell r="M291">
            <v>44.9</v>
          </cell>
          <cell r="N291">
            <v>157217.16</v>
          </cell>
          <cell r="O291">
            <v>0</v>
          </cell>
        </row>
        <row r="292">
          <cell r="G292">
            <v>288</v>
          </cell>
          <cell r="H292" t="str">
            <v/>
          </cell>
          <cell r="I292">
            <v>0</v>
          </cell>
          <cell r="J292">
            <v>0</v>
          </cell>
          <cell r="K292">
            <v>46.8</v>
          </cell>
          <cell r="L292">
            <v>46.8</v>
          </cell>
          <cell r="M292">
            <v>0</v>
          </cell>
          <cell r="N292">
            <v>157217.16</v>
          </cell>
          <cell r="O292">
            <v>7357763</v>
          </cell>
        </row>
        <row r="293">
          <cell r="G293">
            <v>286</v>
          </cell>
          <cell r="H293" t="str">
            <v/>
          </cell>
          <cell r="I293">
            <v>0</v>
          </cell>
          <cell r="J293">
            <v>0</v>
          </cell>
          <cell r="K293">
            <v>70.5</v>
          </cell>
          <cell r="L293">
            <v>70.5</v>
          </cell>
          <cell r="M293">
            <v>0</v>
          </cell>
          <cell r="N293">
            <v>149381.18</v>
          </cell>
          <cell r="O293">
            <v>10531373</v>
          </cell>
        </row>
        <row r="294">
          <cell r="G294">
            <v>289</v>
          </cell>
          <cell r="H294" t="str">
            <v/>
          </cell>
          <cell r="I294">
            <v>0</v>
          </cell>
          <cell r="J294">
            <v>0</v>
          </cell>
          <cell r="K294">
            <v>69.3</v>
          </cell>
          <cell r="L294">
            <v>69.3</v>
          </cell>
          <cell r="M294">
            <v>0</v>
          </cell>
          <cell r="N294">
            <v>149377.39000000001</v>
          </cell>
          <cell r="O294">
            <v>10351853</v>
          </cell>
        </row>
        <row r="295">
          <cell r="G295">
            <v>291</v>
          </cell>
          <cell r="H295" t="str">
            <v/>
          </cell>
          <cell r="I295">
            <v>0</v>
          </cell>
          <cell r="J295">
            <v>0</v>
          </cell>
          <cell r="K295">
            <v>46.6</v>
          </cell>
          <cell r="L295">
            <v>46.6</v>
          </cell>
          <cell r="M295">
            <v>44.7</v>
          </cell>
          <cell r="N295">
            <v>157219.16</v>
          </cell>
          <cell r="O295">
            <v>0</v>
          </cell>
        </row>
        <row r="296">
          <cell r="G296">
            <v>292</v>
          </cell>
          <cell r="H296" t="str">
            <v/>
          </cell>
          <cell r="I296">
            <v>0</v>
          </cell>
          <cell r="J296">
            <v>0</v>
          </cell>
          <cell r="K296">
            <v>46.6</v>
          </cell>
          <cell r="L296">
            <v>46.6</v>
          </cell>
          <cell r="M296">
            <v>44.7</v>
          </cell>
          <cell r="N296">
            <v>157219.16</v>
          </cell>
          <cell r="O296">
            <v>0</v>
          </cell>
        </row>
        <row r="297">
          <cell r="G297">
            <v>290</v>
          </cell>
          <cell r="H297" t="str">
            <v/>
          </cell>
          <cell r="I297">
            <v>0</v>
          </cell>
          <cell r="J297">
            <v>0</v>
          </cell>
          <cell r="K297">
            <v>70.3</v>
          </cell>
          <cell r="L297">
            <v>70.3</v>
          </cell>
          <cell r="M297">
            <v>0</v>
          </cell>
          <cell r="N297">
            <v>149378.99</v>
          </cell>
          <cell r="O297">
            <v>10501343</v>
          </cell>
        </row>
        <row r="298">
          <cell r="G298">
            <v>293</v>
          </cell>
          <cell r="H298" t="str">
            <v/>
          </cell>
          <cell r="I298">
            <v>0</v>
          </cell>
          <cell r="J298">
            <v>0</v>
          </cell>
          <cell r="K298">
            <v>69.099999999999994</v>
          </cell>
          <cell r="L298">
            <v>69.099999999999994</v>
          </cell>
          <cell r="M298">
            <v>0</v>
          </cell>
          <cell r="N298">
            <v>149379.93</v>
          </cell>
          <cell r="O298">
            <v>10322153</v>
          </cell>
        </row>
        <row r="299">
          <cell r="G299">
            <v>294</v>
          </cell>
          <cell r="H299" t="str">
            <v/>
          </cell>
          <cell r="I299">
            <v>0</v>
          </cell>
          <cell r="J299">
            <v>0</v>
          </cell>
          <cell r="K299">
            <v>38.4</v>
          </cell>
          <cell r="L299">
            <v>38.4</v>
          </cell>
          <cell r="M299">
            <v>0</v>
          </cell>
          <cell r="N299">
            <v>148338.88</v>
          </cell>
          <cell r="O299">
            <v>5696213</v>
          </cell>
        </row>
        <row r="300">
          <cell r="G300">
            <v>295</v>
          </cell>
          <cell r="H300" t="str">
            <v/>
          </cell>
          <cell r="I300">
            <v>0</v>
          </cell>
          <cell r="J300">
            <v>0</v>
          </cell>
          <cell r="K300">
            <v>69.2</v>
          </cell>
          <cell r="L300">
            <v>69.2</v>
          </cell>
          <cell r="M300">
            <v>0</v>
          </cell>
          <cell r="N300">
            <v>134590.65</v>
          </cell>
          <cell r="O300">
            <v>9313673</v>
          </cell>
        </row>
        <row r="301">
          <cell r="G301">
            <v>298</v>
          </cell>
          <cell r="H301" t="str">
            <v/>
          </cell>
          <cell r="I301">
            <v>0</v>
          </cell>
          <cell r="J301">
            <v>0</v>
          </cell>
          <cell r="K301">
            <v>38.4</v>
          </cell>
          <cell r="L301">
            <v>38.4</v>
          </cell>
          <cell r="M301">
            <v>0</v>
          </cell>
          <cell r="N301">
            <v>161650.6</v>
          </cell>
          <cell r="O301">
            <v>6207383</v>
          </cell>
        </row>
        <row r="302">
          <cell r="G302">
            <v>296</v>
          </cell>
          <cell r="H302" t="str">
            <v/>
          </cell>
          <cell r="I302">
            <v>0</v>
          </cell>
          <cell r="J302">
            <v>0</v>
          </cell>
          <cell r="K302">
            <v>68.099999999999994</v>
          </cell>
          <cell r="L302">
            <v>68.099999999999994</v>
          </cell>
          <cell r="M302">
            <v>0</v>
          </cell>
          <cell r="N302">
            <v>146422.35999999999</v>
          </cell>
          <cell r="O302">
            <v>9971363</v>
          </cell>
        </row>
        <row r="303">
          <cell r="G303">
            <v>297</v>
          </cell>
          <cell r="H303" t="str">
            <v/>
          </cell>
          <cell r="I303">
            <v>0</v>
          </cell>
          <cell r="J303">
            <v>0</v>
          </cell>
          <cell r="K303">
            <v>55</v>
          </cell>
          <cell r="L303">
            <v>55</v>
          </cell>
          <cell r="M303">
            <v>53.1</v>
          </cell>
          <cell r="N303">
            <v>152335.51</v>
          </cell>
          <cell r="O303">
            <v>0</v>
          </cell>
        </row>
        <row r="304">
          <cell r="G304">
            <v>299</v>
          </cell>
          <cell r="H304" t="str">
            <v/>
          </cell>
          <cell r="I304">
            <v>0</v>
          </cell>
          <cell r="J304">
            <v>0</v>
          </cell>
          <cell r="K304">
            <v>69.2</v>
          </cell>
          <cell r="L304">
            <v>69.2</v>
          </cell>
          <cell r="M304">
            <v>0</v>
          </cell>
          <cell r="N304">
            <v>146422.01</v>
          </cell>
          <cell r="O304">
            <v>10132403</v>
          </cell>
        </row>
        <row r="305">
          <cell r="G305">
            <v>302</v>
          </cell>
          <cell r="H305" t="str">
            <v/>
          </cell>
          <cell r="I305">
            <v>0</v>
          </cell>
          <cell r="J305">
            <v>0</v>
          </cell>
          <cell r="K305">
            <v>38.4</v>
          </cell>
          <cell r="L305">
            <v>38.4</v>
          </cell>
          <cell r="M305">
            <v>0</v>
          </cell>
          <cell r="N305">
            <v>161650.6</v>
          </cell>
          <cell r="O305">
            <v>6207383</v>
          </cell>
        </row>
        <row r="306">
          <cell r="G306">
            <v>300</v>
          </cell>
          <cell r="H306" t="str">
            <v/>
          </cell>
          <cell r="I306">
            <v>0</v>
          </cell>
          <cell r="J306">
            <v>0</v>
          </cell>
          <cell r="K306">
            <v>68.099999999999994</v>
          </cell>
          <cell r="L306">
            <v>68.099999999999994</v>
          </cell>
          <cell r="M306">
            <v>0</v>
          </cell>
          <cell r="N306">
            <v>146422.35999999999</v>
          </cell>
          <cell r="O306">
            <v>9971363</v>
          </cell>
        </row>
        <row r="307">
          <cell r="G307">
            <v>301</v>
          </cell>
          <cell r="H307" t="str">
            <v/>
          </cell>
          <cell r="I307">
            <v>0</v>
          </cell>
          <cell r="J307">
            <v>0</v>
          </cell>
          <cell r="K307">
            <v>55</v>
          </cell>
          <cell r="L307">
            <v>55</v>
          </cell>
          <cell r="M307">
            <v>53.1</v>
          </cell>
          <cell r="N307">
            <v>152335.51</v>
          </cell>
          <cell r="O307">
            <v>0</v>
          </cell>
        </row>
        <row r="308">
          <cell r="G308">
            <v>303</v>
          </cell>
          <cell r="H308" t="str">
            <v/>
          </cell>
          <cell r="I308">
            <v>0</v>
          </cell>
          <cell r="J308">
            <v>0</v>
          </cell>
          <cell r="K308">
            <v>69.2</v>
          </cell>
          <cell r="L308">
            <v>69.2</v>
          </cell>
          <cell r="M308">
            <v>0</v>
          </cell>
          <cell r="N308">
            <v>146422.01</v>
          </cell>
          <cell r="O308">
            <v>10132403</v>
          </cell>
        </row>
        <row r="309">
          <cell r="G309">
            <v>306</v>
          </cell>
          <cell r="H309" t="str">
            <v/>
          </cell>
          <cell r="I309">
            <v>0</v>
          </cell>
          <cell r="J309">
            <v>0</v>
          </cell>
          <cell r="K309">
            <v>38.4</v>
          </cell>
          <cell r="L309">
            <v>38.4</v>
          </cell>
          <cell r="M309">
            <v>0</v>
          </cell>
          <cell r="N309">
            <v>161650.6</v>
          </cell>
          <cell r="O309">
            <v>6207383</v>
          </cell>
        </row>
        <row r="310">
          <cell r="G310">
            <v>304</v>
          </cell>
          <cell r="H310" t="str">
            <v/>
          </cell>
          <cell r="I310">
            <v>0</v>
          </cell>
          <cell r="J310">
            <v>0</v>
          </cell>
          <cell r="K310">
            <v>68.099999999999994</v>
          </cell>
          <cell r="L310">
            <v>68.099999999999994</v>
          </cell>
          <cell r="M310">
            <v>65.900000000000006</v>
          </cell>
          <cell r="N310">
            <v>146422.35999999999</v>
          </cell>
          <cell r="O310">
            <v>0</v>
          </cell>
        </row>
        <row r="311">
          <cell r="G311">
            <v>305</v>
          </cell>
          <cell r="H311" t="str">
            <v/>
          </cell>
          <cell r="I311">
            <v>0</v>
          </cell>
          <cell r="J311">
            <v>0</v>
          </cell>
          <cell r="K311">
            <v>55</v>
          </cell>
          <cell r="L311">
            <v>55</v>
          </cell>
          <cell r="M311">
            <v>53.1</v>
          </cell>
          <cell r="N311">
            <v>152335.51</v>
          </cell>
          <cell r="O311">
            <v>0</v>
          </cell>
        </row>
        <row r="312">
          <cell r="G312">
            <v>307</v>
          </cell>
          <cell r="H312" t="str">
            <v/>
          </cell>
          <cell r="I312">
            <v>0</v>
          </cell>
          <cell r="J312">
            <v>0</v>
          </cell>
          <cell r="K312">
            <v>69.2</v>
          </cell>
          <cell r="L312">
            <v>69.2</v>
          </cell>
          <cell r="M312">
            <v>0</v>
          </cell>
          <cell r="N312">
            <v>146422.01</v>
          </cell>
          <cell r="O312">
            <v>10132403</v>
          </cell>
        </row>
        <row r="313">
          <cell r="G313">
            <v>310</v>
          </cell>
          <cell r="H313" t="str">
            <v/>
          </cell>
          <cell r="I313">
            <v>0</v>
          </cell>
          <cell r="J313">
            <v>0</v>
          </cell>
          <cell r="K313">
            <v>38.4</v>
          </cell>
          <cell r="L313">
            <v>38.4</v>
          </cell>
          <cell r="M313">
            <v>36.5</v>
          </cell>
          <cell r="N313">
            <v>161650.6</v>
          </cell>
          <cell r="O313">
            <v>0</v>
          </cell>
        </row>
        <row r="314">
          <cell r="G314">
            <v>308</v>
          </cell>
          <cell r="H314" t="str">
            <v/>
          </cell>
          <cell r="I314">
            <v>0</v>
          </cell>
          <cell r="J314">
            <v>0</v>
          </cell>
          <cell r="K314">
            <v>68.099999999999994</v>
          </cell>
          <cell r="L314">
            <v>68.099999999999994</v>
          </cell>
          <cell r="M314">
            <v>0</v>
          </cell>
          <cell r="N314">
            <v>146422.35999999999</v>
          </cell>
          <cell r="O314">
            <v>9971363</v>
          </cell>
        </row>
        <row r="315">
          <cell r="G315">
            <v>309</v>
          </cell>
          <cell r="H315" t="str">
            <v/>
          </cell>
          <cell r="I315">
            <v>0</v>
          </cell>
          <cell r="J315">
            <v>0</v>
          </cell>
          <cell r="K315">
            <v>55</v>
          </cell>
          <cell r="L315">
            <v>55</v>
          </cell>
          <cell r="M315">
            <v>53.1</v>
          </cell>
          <cell r="N315">
            <v>152335.51</v>
          </cell>
          <cell r="O315">
            <v>0</v>
          </cell>
        </row>
        <row r="316">
          <cell r="G316">
            <v>311</v>
          </cell>
          <cell r="H316" t="str">
            <v/>
          </cell>
          <cell r="I316">
            <v>0</v>
          </cell>
          <cell r="J316">
            <v>0</v>
          </cell>
          <cell r="K316">
            <v>69.2</v>
          </cell>
          <cell r="L316">
            <v>69.2</v>
          </cell>
          <cell r="M316">
            <v>0</v>
          </cell>
          <cell r="N316">
            <v>146422.01</v>
          </cell>
          <cell r="O316">
            <v>10132403</v>
          </cell>
        </row>
        <row r="317">
          <cell r="G317">
            <v>314</v>
          </cell>
          <cell r="H317" t="str">
            <v/>
          </cell>
          <cell r="I317">
            <v>0</v>
          </cell>
          <cell r="J317">
            <v>0</v>
          </cell>
          <cell r="K317">
            <v>38.4</v>
          </cell>
          <cell r="L317">
            <v>38.4</v>
          </cell>
          <cell r="M317">
            <v>36.5</v>
          </cell>
          <cell r="N317">
            <v>161650.6</v>
          </cell>
          <cell r="O317">
            <v>0</v>
          </cell>
        </row>
        <row r="318">
          <cell r="G318">
            <v>312</v>
          </cell>
          <cell r="H318" t="str">
            <v/>
          </cell>
          <cell r="I318">
            <v>0</v>
          </cell>
          <cell r="J318">
            <v>0</v>
          </cell>
          <cell r="K318">
            <v>68.099999999999994</v>
          </cell>
          <cell r="L318">
            <v>68.099999999999994</v>
          </cell>
          <cell r="M318">
            <v>0</v>
          </cell>
          <cell r="N318">
            <v>146422.35999999999</v>
          </cell>
          <cell r="O318">
            <v>9971363</v>
          </cell>
        </row>
        <row r="319">
          <cell r="G319">
            <v>313</v>
          </cell>
          <cell r="H319" t="str">
            <v/>
          </cell>
          <cell r="I319">
            <v>0</v>
          </cell>
          <cell r="J319">
            <v>0</v>
          </cell>
          <cell r="K319">
            <v>55</v>
          </cell>
          <cell r="L319">
            <v>55</v>
          </cell>
          <cell r="M319">
            <v>53.1</v>
          </cell>
          <cell r="N319">
            <v>152335.51</v>
          </cell>
          <cell r="O319">
            <v>0</v>
          </cell>
        </row>
        <row r="320">
          <cell r="G320">
            <v>315</v>
          </cell>
          <cell r="H320" t="str">
            <v/>
          </cell>
          <cell r="I320">
            <v>0</v>
          </cell>
          <cell r="J320">
            <v>0</v>
          </cell>
          <cell r="K320">
            <v>69.2</v>
          </cell>
          <cell r="L320">
            <v>69.2</v>
          </cell>
          <cell r="M320">
            <v>0</v>
          </cell>
          <cell r="N320">
            <v>146422.01</v>
          </cell>
          <cell r="O320">
            <v>10132403</v>
          </cell>
        </row>
        <row r="321">
          <cell r="G321">
            <v>318</v>
          </cell>
          <cell r="H321" t="str">
            <v/>
          </cell>
          <cell r="I321">
            <v>0</v>
          </cell>
          <cell r="J321">
            <v>0</v>
          </cell>
          <cell r="K321">
            <v>38.4</v>
          </cell>
          <cell r="L321">
            <v>38.4</v>
          </cell>
          <cell r="M321">
            <v>36.5</v>
          </cell>
          <cell r="N321">
            <v>161650.6</v>
          </cell>
          <cell r="O321">
            <v>0</v>
          </cell>
        </row>
        <row r="322">
          <cell r="G322">
            <v>316</v>
          </cell>
          <cell r="H322" t="str">
            <v/>
          </cell>
          <cell r="I322">
            <v>0</v>
          </cell>
          <cell r="J322">
            <v>0</v>
          </cell>
          <cell r="K322">
            <v>68.099999999999994</v>
          </cell>
          <cell r="L322">
            <v>68.099999999999994</v>
          </cell>
          <cell r="M322">
            <v>65.900000000000006</v>
          </cell>
          <cell r="N322">
            <v>146422.35999999999</v>
          </cell>
          <cell r="O322">
            <v>0</v>
          </cell>
        </row>
        <row r="323">
          <cell r="G323">
            <v>317</v>
          </cell>
          <cell r="H323" t="str">
            <v/>
          </cell>
          <cell r="I323">
            <v>0</v>
          </cell>
          <cell r="J323">
            <v>0</v>
          </cell>
          <cell r="K323">
            <v>55</v>
          </cell>
          <cell r="L323">
            <v>55</v>
          </cell>
          <cell r="M323">
            <v>0</v>
          </cell>
          <cell r="N323">
            <v>152335.51</v>
          </cell>
          <cell r="O323">
            <v>8378453</v>
          </cell>
        </row>
        <row r="324">
          <cell r="G324">
            <v>319</v>
          </cell>
          <cell r="H324" t="str">
            <v/>
          </cell>
          <cell r="I324">
            <v>0</v>
          </cell>
          <cell r="J324">
            <v>0</v>
          </cell>
          <cell r="K324">
            <v>69.2</v>
          </cell>
          <cell r="L324">
            <v>69.2</v>
          </cell>
          <cell r="M324">
            <v>0</v>
          </cell>
          <cell r="N324">
            <v>146422.01</v>
          </cell>
          <cell r="O324">
            <v>10132403</v>
          </cell>
        </row>
        <row r="325">
          <cell r="G325">
            <v>322</v>
          </cell>
          <cell r="H325" t="str">
            <v/>
          </cell>
          <cell r="I325">
            <v>0</v>
          </cell>
          <cell r="J325">
            <v>0</v>
          </cell>
          <cell r="K325">
            <v>38.4</v>
          </cell>
          <cell r="L325">
            <v>38.4</v>
          </cell>
          <cell r="M325">
            <v>36.5</v>
          </cell>
          <cell r="N325">
            <v>161650.6</v>
          </cell>
          <cell r="O325">
            <v>0</v>
          </cell>
        </row>
        <row r="326">
          <cell r="G326">
            <v>320</v>
          </cell>
          <cell r="H326" t="str">
            <v/>
          </cell>
          <cell r="I326">
            <v>0</v>
          </cell>
          <cell r="J326">
            <v>0</v>
          </cell>
          <cell r="K326">
            <v>68.099999999999994</v>
          </cell>
          <cell r="L326">
            <v>68.099999999999994</v>
          </cell>
          <cell r="M326">
            <v>65.900000000000006</v>
          </cell>
          <cell r="N326">
            <v>146422.35999999999</v>
          </cell>
          <cell r="O326">
            <v>0</v>
          </cell>
        </row>
        <row r="327">
          <cell r="G327">
            <v>321</v>
          </cell>
          <cell r="H327" t="str">
            <v/>
          </cell>
          <cell r="I327">
            <v>0</v>
          </cell>
          <cell r="J327">
            <v>0</v>
          </cell>
          <cell r="K327">
            <v>55</v>
          </cell>
          <cell r="L327">
            <v>55</v>
          </cell>
          <cell r="M327">
            <v>53.1</v>
          </cell>
          <cell r="N327">
            <v>152335.51</v>
          </cell>
          <cell r="O327">
            <v>0</v>
          </cell>
        </row>
        <row r="328">
          <cell r="G328">
            <v>323</v>
          </cell>
          <cell r="H328" t="str">
            <v/>
          </cell>
          <cell r="I328">
            <v>0</v>
          </cell>
          <cell r="J328">
            <v>0</v>
          </cell>
          <cell r="K328">
            <v>69.2</v>
          </cell>
          <cell r="L328">
            <v>69.2</v>
          </cell>
          <cell r="M328">
            <v>0</v>
          </cell>
          <cell r="N328">
            <v>146422.01</v>
          </cell>
          <cell r="O328">
            <v>10132403</v>
          </cell>
        </row>
        <row r="329">
          <cell r="G329">
            <v>326</v>
          </cell>
          <cell r="H329" t="str">
            <v/>
          </cell>
          <cell r="I329">
            <v>0</v>
          </cell>
          <cell r="J329">
            <v>0</v>
          </cell>
          <cell r="K329">
            <v>38.4</v>
          </cell>
          <cell r="L329">
            <v>38.4</v>
          </cell>
          <cell r="M329">
            <v>0</v>
          </cell>
          <cell r="N329">
            <v>161650.6</v>
          </cell>
          <cell r="O329">
            <v>6207383</v>
          </cell>
        </row>
        <row r="330">
          <cell r="G330">
            <v>324</v>
          </cell>
          <cell r="H330" t="str">
            <v/>
          </cell>
          <cell r="I330">
            <v>0</v>
          </cell>
          <cell r="J330">
            <v>0</v>
          </cell>
          <cell r="K330">
            <v>68.099999999999994</v>
          </cell>
          <cell r="L330">
            <v>68.099999999999994</v>
          </cell>
          <cell r="M330">
            <v>65.900000000000006</v>
          </cell>
          <cell r="N330">
            <v>146422.35999999999</v>
          </cell>
          <cell r="O330">
            <v>0</v>
          </cell>
        </row>
        <row r="331">
          <cell r="G331">
            <v>325</v>
          </cell>
          <cell r="H331" t="str">
            <v/>
          </cell>
          <cell r="I331">
            <v>0</v>
          </cell>
          <cell r="J331">
            <v>0</v>
          </cell>
          <cell r="K331">
            <v>55</v>
          </cell>
          <cell r="L331">
            <v>55</v>
          </cell>
          <cell r="M331">
            <v>53.1</v>
          </cell>
          <cell r="N331">
            <v>152335.51</v>
          </cell>
          <cell r="O331">
            <v>0</v>
          </cell>
        </row>
        <row r="332">
          <cell r="G332">
            <v>327</v>
          </cell>
          <cell r="H332" t="str">
            <v/>
          </cell>
          <cell r="I332">
            <v>0</v>
          </cell>
          <cell r="J332">
            <v>0</v>
          </cell>
          <cell r="K332">
            <v>69.2</v>
          </cell>
          <cell r="L332">
            <v>69.2</v>
          </cell>
          <cell r="M332">
            <v>0</v>
          </cell>
          <cell r="N332">
            <v>146422.01</v>
          </cell>
          <cell r="O332">
            <v>10132403</v>
          </cell>
        </row>
        <row r="333">
          <cell r="G333">
            <v>330</v>
          </cell>
          <cell r="H333" t="str">
            <v/>
          </cell>
          <cell r="I333">
            <v>0</v>
          </cell>
          <cell r="J333">
            <v>0</v>
          </cell>
          <cell r="K333">
            <v>38.4</v>
          </cell>
          <cell r="L333">
            <v>38.4</v>
          </cell>
          <cell r="M333">
            <v>36.5</v>
          </cell>
          <cell r="N333">
            <v>161650.6</v>
          </cell>
          <cell r="O333">
            <v>0</v>
          </cell>
        </row>
        <row r="334">
          <cell r="G334">
            <v>328</v>
          </cell>
          <cell r="H334" t="str">
            <v/>
          </cell>
          <cell r="I334">
            <v>0</v>
          </cell>
          <cell r="J334">
            <v>0</v>
          </cell>
          <cell r="K334">
            <v>68.099999999999994</v>
          </cell>
          <cell r="L334">
            <v>68.099999999999994</v>
          </cell>
          <cell r="M334">
            <v>65.900000000000006</v>
          </cell>
          <cell r="N334">
            <v>146422.35999999999</v>
          </cell>
          <cell r="O334">
            <v>0</v>
          </cell>
        </row>
        <row r="335">
          <cell r="G335">
            <v>329</v>
          </cell>
          <cell r="H335" t="str">
            <v/>
          </cell>
          <cell r="I335">
            <v>0</v>
          </cell>
          <cell r="J335">
            <v>0</v>
          </cell>
          <cell r="K335">
            <v>55</v>
          </cell>
          <cell r="L335">
            <v>55</v>
          </cell>
          <cell r="M335">
            <v>53.1</v>
          </cell>
          <cell r="N335">
            <v>152335.51</v>
          </cell>
          <cell r="O335">
            <v>0</v>
          </cell>
        </row>
        <row r="336">
          <cell r="G336">
            <v>331</v>
          </cell>
          <cell r="H336" t="str">
            <v/>
          </cell>
          <cell r="I336">
            <v>0</v>
          </cell>
          <cell r="J336">
            <v>0</v>
          </cell>
          <cell r="K336">
            <v>69.2</v>
          </cell>
          <cell r="L336">
            <v>69.2</v>
          </cell>
          <cell r="M336">
            <v>0</v>
          </cell>
          <cell r="N336">
            <v>146422.01</v>
          </cell>
          <cell r="O336">
            <v>10132403</v>
          </cell>
        </row>
        <row r="337">
          <cell r="G337">
            <v>334</v>
          </cell>
          <cell r="H337" t="str">
            <v/>
          </cell>
          <cell r="I337">
            <v>0</v>
          </cell>
          <cell r="J337">
            <v>0</v>
          </cell>
          <cell r="K337">
            <v>38.4</v>
          </cell>
          <cell r="L337">
            <v>38.4</v>
          </cell>
          <cell r="M337">
            <v>36.5</v>
          </cell>
          <cell r="N337">
            <v>161650.6</v>
          </cell>
          <cell r="O337">
            <v>0</v>
          </cell>
        </row>
        <row r="338">
          <cell r="G338">
            <v>332</v>
          </cell>
          <cell r="H338" t="str">
            <v/>
          </cell>
          <cell r="I338">
            <v>0</v>
          </cell>
          <cell r="J338">
            <v>0</v>
          </cell>
          <cell r="K338">
            <v>68.099999999999994</v>
          </cell>
          <cell r="L338">
            <v>68.099999999999994</v>
          </cell>
          <cell r="M338">
            <v>0</v>
          </cell>
          <cell r="N338">
            <v>146422.35999999999</v>
          </cell>
          <cell r="O338">
            <v>9971363</v>
          </cell>
        </row>
        <row r="339">
          <cell r="G339">
            <v>333</v>
          </cell>
          <cell r="H339" t="str">
            <v/>
          </cell>
          <cell r="I339">
            <v>0</v>
          </cell>
          <cell r="J339">
            <v>0</v>
          </cell>
          <cell r="K339">
            <v>55</v>
          </cell>
          <cell r="L339">
            <v>55</v>
          </cell>
          <cell r="M339">
            <v>53.1</v>
          </cell>
          <cell r="N339">
            <v>152335.51</v>
          </cell>
          <cell r="O339">
            <v>0</v>
          </cell>
        </row>
        <row r="340">
          <cell r="G340">
            <v>335</v>
          </cell>
          <cell r="H340" t="str">
            <v/>
          </cell>
          <cell r="I340">
            <v>0</v>
          </cell>
          <cell r="J340">
            <v>0</v>
          </cell>
          <cell r="K340">
            <v>69.2</v>
          </cell>
          <cell r="L340">
            <v>69.2</v>
          </cell>
          <cell r="M340">
            <v>67</v>
          </cell>
          <cell r="N340">
            <v>146422.01</v>
          </cell>
          <cell r="O340">
            <v>0</v>
          </cell>
        </row>
        <row r="341">
          <cell r="G341">
            <v>338</v>
          </cell>
          <cell r="H341" t="str">
            <v/>
          </cell>
          <cell r="I341">
            <v>0</v>
          </cell>
          <cell r="J341">
            <v>0</v>
          </cell>
          <cell r="K341">
            <v>38.4</v>
          </cell>
          <cell r="L341">
            <v>38.4</v>
          </cell>
          <cell r="M341">
            <v>36.5</v>
          </cell>
          <cell r="N341">
            <v>161650.6</v>
          </cell>
          <cell r="O341">
            <v>0</v>
          </cell>
        </row>
        <row r="342">
          <cell r="G342">
            <v>336</v>
          </cell>
          <cell r="H342" t="str">
            <v/>
          </cell>
          <cell r="I342">
            <v>0</v>
          </cell>
          <cell r="J342">
            <v>0</v>
          </cell>
          <cell r="K342">
            <v>68.099999999999994</v>
          </cell>
          <cell r="L342">
            <v>68.099999999999994</v>
          </cell>
          <cell r="M342">
            <v>0</v>
          </cell>
          <cell r="N342">
            <v>146422.35999999999</v>
          </cell>
          <cell r="O342">
            <v>9971363</v>
          </cell>
        </row>
        <row r="343">
          <cell r="G343">
            <v>337</v>
          </cell>
          <cell r="H343" t="str">
            <v/>
          </cell>
          <cell r="I343">
            <v>0</v>
          </cell>
          <cell r="J343">
            <v>0</v>
          </cell>
          <cell r="K343">
            <v>55</v>
          </cell>
          <cell r="L343">
            <v>55</v>
          </cell>
          <cell r="M343">
            <v>53.1</v>
          </cell>
          <cell r="N343">
            <v>152335.51</v>
          </cell>
          <cell r="O343">
            <v>0</v>
          </cell>
        </row>
        <row r="344">
          <cell r="G344">
            <v>339</v>
          </cell>
          <cell r="H344" t="str">
            <v/>
          </cell>
          <cell r="I344">
            <v>0</v>
          </cell>
          <cell r="J344">
            <v>0</v>
          </cell>
          <cell r="K344">
            <v>69.2</v>
          </cell>
          <cell r="L344">
            <v>69.2</v>
          </cell>
          <cell r="M344">
            <v>0</v>
          </cell>
          <cell r="N344">
            <v>146422.01</v>
          </cell>
          <cell r="O344">
            <v>10132403</v>
          </cell>
        </row>
        <row r="345">
          <cell r="G345">
            <v>342</v>
          </cell>
          <cell r="H345" t="str">
            <v/>
          </cell>
          <cell r="I345">
            <v>0</v>
          </cell>
          <cell r="J345">
            <v>0</v>
          </cell>
          <cell r="K345">
            <v>38.4</v>
          </cell>
          <cell r="L345">
            <v>38.4</v>
          </cell>
          <cell r="M345">
            <v>36.5</v>
          </cell>
          <cell r="N345">
            <v>161650.6</v>
          </cell>
          <cell r="O345">
            <v>0</v>
          </cell>
        </row>
        <row r="346">
          <cell r="G346">
            <v>340</v>
          </cell>
          <cell r="H346" t="str">
            <v/>
          </cell>
          <cell r="I346">
            <v>0</v>
          </cell>
          <cell r="J346">
            <v>0</v>
          </cell>
          <cell r="K346">
            <v>68.099999999999994</v>
          </cell>
          <cell r="L346">
            <v>68.099999999999994</v>
          </cell>
          <cell r="M346">
            <v>0</v>
          </cell>
          <cell r="N346">
            <v>146422.35999999999</v>
          </cell>
          <cell r="O346">
            <v>9971363</v>
          </cell>
        </row>
        <row r="347">
          <cell r="G347">
            <v>341</v>
          </cell>
          <cell r="H347" t="str">
            <v/>
          </cell>
          <cell r="I347">
            <v>0</v>
          </cell>
          <cell r="J347">
            <v>0</v>
          </cell>
          <cell r="K347">
            <v>55</v>
          </cell>
          <cell r="L347">
            <v>55</v>
          </cell>
          <cell r="M347">
            <v>0</v>
          </cell>
          <cell r="N347">
            <v>152335.51</v>
          </cell>
          <cell r="O347">
            <v>8378453</v>
          </cell>
        </row>
        <row r="348">
          <cell r="G348">
            <v>343</v>
          </cell>
          <cell r="H348" t="str">
            <v/>
          </cell>
          <cell r="I348">
            <v>0</v>
          </cell>
          <cell r="J348">
            <v>0</v>
          </cell>
          <cell r="K348">
            <v>69.2</v>
          </cell>
          <cell r="L348">
            <v>69.2</v>
          </cell>
          <cell r="M348">
            <v>0</v>
          </cell>
          <cell r="N348">
            <v>146422.01</v>
          </cell>
          <cell r="O348">
            <v>10132403</v>
          </cell>
        </row>
        <row r="349">
          <cell r="G349">
            <v>346</v>
          </cell>
          <cell r="H349" t="str">
            <v/>
          </cell>
          <cell r="I349">
            <v>0</v>
          </cell>
          <cell r="J349">
            <v>0</v>
          </cell>
          <cell r="K349">
            <v>38.4</v>
          </cell>
          <cell r="L349">
            <v>38.4</v>
          </cell>
          <cell r="M349">
            <v>36.5</v>
          </cell>
          <cell r="N349">
            <v>161650.6</v>
          </cell>
          <cell r="O349">
            <v>0</v>
          </cell>
        </row>
        <row r="350">
          <cell r="G350">
            <v>344</v>
          </cell>
          <cell r="H350" t="str">
            <v/>
          </cell>
          <cell r="I350">
            <v>0</v>
          </cell>
          <cell r="J350">
            <v>0</v>
          </cell>
          <cell r="K350">
            <v>68.099999999999994</v>
          </cell>
          <cell r="L350">
            <v>68.099999999999994</v>
          </cell>
          <cell r="M350">
            <v>0</v>
          </cell>
          <cell r="N350">
            <v>146422.35999999999</v>
          </cell>
          <cell r="O350">
            <v>9971363</v>
          </cell>
        </row>
        <row r="351">
          <cell r="G351">
            <v>345</v>
          </cell>
          <cell r="H351" t="str">
            <v/>
          </cell>
          <cell r="I351">
            <v>0</v>
          </cell>
          <cell r="J351">
            <v>0</v>
          </cell>
          <cell r="K351">
            <v>55</v>
          </cell>
          <cell r="L351">
            <v>55</v>
          </cell>
          <cell r="M351">
            <v>53.1</v>
          </cell>
          <cell r="N351">
            <v>152335.51</v>
          </cell>
          <cell r="O351">
            <v>0</v>
          </cell>
        </row>
        <row r="352">
          <cell r="G352">
            <v>347</v>
          </cell>
          <cell r="H352" t="str">
            <v/>
          </cell>
          <cell r="I352">
            <v>0</v>
          </cell>
          <cell r="J352">
            <v>0</v>
          </cell>
          <cell r="K352">
            <v>69.2</v>
          </cell>
          <cell r="L352">
            <v>69.2</v>
          </cell>
          <cell r="M352">
            <v>0</v>
          </cell>
          <cell r="N352">
            <v>146422.01</v>
          </cell>
          <cell r="O352">
            <v>10132403</v>
          </cell>
        </row>
        <row r="353">
          <cell r="G353">
            <v>350</v>
          </cell>
          <cell r="H353" t="str">
            <v/>
          </cell>
          <cell r="I353">
            <v>0</v>
          </cell>
          <cell r="J353">
            <v>0</v>
          </cell>
          <cell r="K353">
            <v>38.4</v>
          </cell>
          <cell r="L353">
            <v>38.4</v>
          </cell>
          <cell r="M353">
            <v>36.5</v>
          </cell>
          <cell r="N353">
            <v>161650.6</v>
          </cell>
          <cell r="O353">
            <v>0</v>
          </cell>
        </row>
        <row r="354">
          <cell r="G354">
            <v>348</v>
          </cell>
          <cell r="H354" t="str">
            <v/>
          </cell>
          <cell r="I354">
            <v>0</v>
          </cell>
          <cell r="J354">
            <v>0</v>
          </cell>
          <cell r="K354">
            <v>68.099999999999994</v>
          </cell>
          <cell r="L354">
            <v>68.099999999999994</v>
          </cell>
          <cell r="M354">
            <v>0</v>
          </cell>
          <cell r="N354">
            <v>146422.35999999999</v>
          </cell>
          <cell r="O354">
            <v>9971363</v>
          </cell>
        </row>
        <row r="355">
          <cell r="G355">
            <v>349</v>
          </cell>
          <cell r="H355" t="str">
            <v/>
          </cell>
          <cell r="I355">
            <v>0</v>
          </cell>
          <cell r="J355">
            <v>0</v>
          </cell>
          <cell r="K355">
            <v>55</v>
          </cell>
          <cell r="L355">
            <v>55</v>
          </cell>
          <cell r="M355">
            <v>53.1</v>
          </cell>
          <cell r="N355">
            <v>152335.51</v>
          </cell>
          <cell r="O355">
            <v>0</v>
          </cell>
        </row>
        <row r="356">
          <cell r="G356">
            <v>351</v>
          </cell>
          <cell r="H356" t="str">
            <v/>
          </cell>
          <cell r="I356">
            <v>0</v>
          </cell>
          <cell r="J356">
            <v>0</v>
          </cell>
          <cell r="K356">
            <v>69.2</v>
          </cell>
          <cell r="L356">
            <v>69.2</v>
          </cell>
          <cell r="M356">
            <v>0</v>
          </cell>
          <cell r="N356">
            <v>146422.01</v>
          </cell>
          <cell r="O356">
            <v>10132403</v>
          </cell>
        </row>
        <row r="357">
          <cell r="G357">
            <v>354</v>
          </cell>
          <cell r="H357" t="str">
            <v/>
          </cell>
          <cell r="I357">
            <v>0</v>
          </cell>
          <cell r="J357">
            <v>0</v>
          </cell>
          <cell r="K357">
            <v>38.4</v>
          </cell>
          <cell r="L357">
            <v>38.4</v>
          </cell>
          <cell r="M357">
            <v>0</v>
          </cell>
          <cell r="N357">
            <v>161650.6</v>
          </cell>
          <cell r="O357">
            <v>6207383</v>
          </cell>
        </row>
        <row r="358">
          <cell r="G358">
            <v>352</v>
          </cell>
          <cell r="H358" t="str">
            <v/>
          </cell>
          <cell r="I358">
            <v>0</v>
          </cell>
          <cell r="J358">
            <v>0</v>
          </cell>
          <cell r="K358">
            <v>68.099999999999994</v>
          </cell>
          <cell r="L358">
            <v>68.099999999999994</v>
          </cell>
          <cell r="M358">
            <v>0</v>
          </cell>
          <cell r="N358">
            <v>146422.35999999999</v>
          </cell>
          <cell r="O358">
            <v>9971363</v>
          </cell>
        </row>
        <row r="359">
          <cell r="G359">
            <v>353</v>
          </cell>
          <cell r="H359" t="str">
            <v/>
          </cell>
          <cell r="I359">
            <v>0</v>
          </cell>
          <cell r="J359">
            <v>0</v>
          </cell>
          <cell r="K359">
            <v>55</v>
          </cell>
          <cell r="L359">
            <v>55</v>
          </cell>
          <cell r="M359">
            <v>53.1</v>
          </cell>
          <cell r="N359">
            <v>152335.51</v>
          </cell>
          <cell r="O359">
            <v>0</v>
          </cell>
        </row>
        <row r="360">
          <cell r="G360">
            <v>355</v>
          </cell>
          <cell r="H360" t="str">
            <v/>
          </cell>
          <cell r="I360">
            <v>0</v>
          </cell>
          <cell r="J360">
            <v>0</v>
          </cell>
          <cell r="K360">
            <v>69.2</v>
          </cell>
          <cell r="L360">
            <v>69.2</v>
          </cell>
          <cell r="M360">
            <v>0</v>
          </cell>
          <cell r="N360">
            <v>146422.01</v>
          </cell>
          <cell r="O360">
            <v>10132403</v>
          </cell>
        </row>
        <row r="361">
          <cell r="G361">
            <v>358</v>
          </cell>
          <cell r="H361" t="str">
            <v/>
          </cell>
          <cell r="I361">
            <v>0</v>
          </cell>
          <cell r="J361">
            <v>0</v>
          </cell>
          <cell r="K361">
            <v>38.4</v>
          </cell>
          <cell r="L361">
            <v>38.4</v>
          </cell>
          <cell r="M361">
            <v>36.5</v>
          </cell>
          <cell r="N361">
            <v>161650.6</v>
          </cell>
          <cell r="O361">
            <v>0</v>
          </cell>
        </row>
        <row r="362">
          <cell r="G362">
            <v>356</v>
          </cell>
          <cell r="H362" t="str">
            <v/>
          </cell>
          <cell r="I362">
            <v>0</v>
          </cell>
          <cell r="J362">
            <v>0</v>
          </cell>
          <cell r="K362">
            <v>68.099999999999994</v>
          </cell>
          <cell r="L362">
            <v>68.099999999999994</v>
          </cell>
          <cell r="M362">
            <v>0</v>
          </cell>
          <cell r="N362">
            <v>146422.35999999999</v>
          </cell>
          <cell r="O362">
            <v>9971363</v>
          </cell>
        </row>
        <row r="363">
          <cell r="G363">
            <v>357</v>
          </cell>
          <cell r="H363" t="str">
            <v/>
          </cell>
          <cell r="I363">
            <v>0</v>
          </cell>
          <cell r="J363">
            <v>0</v>
          </cell>
          <cell r="K363">
            <v>55</v>
          </cell>
          <cell r="L363">
            <v>55</v>
          </cell>
          <cell r="M363">
            <v>53.1</v>
          </cell>
          <cell r="N363">
            <v>152335.51</v>
          </cell>
          <cell r="O363">
            <v>0</v>
          </cell>
        </row>
        <row r="364">
          <cell r="G364">
            <v>359</v>
          </cell>
          <cell r="H364" t="str">
            <v/>
          </cell>
          <cell r="I364">
            <v>0</v>
          </cell>
          <cell r="J364">
            <v>0</v>
          </cell>
          <cell r="K364">
            <v>69.2</v>
          </cell>
          <cell r="L364">
            <v>69.2</v>
          </cell>
          <cell r="M364">
            <v>0</v>
          </cell>
          <cell r="N364">
            <v>146422.01</v>
          </cell>
          <cell r="O364">
            <v>10132403</v>
          </cell>
        </row>
        <row r="365">
          <cell r="G365">
            <v>362</v>
          </cell>
          <cell r="H365" t="str">
            <v/>
          </cell>
          <cell r="I365">
            <v>0</v>
          </cell>
          <cell r="J365">
            <v>0</v>
          </cell>
          <cell r="K365">
            <v>38.4</v>
          </cell>
          <cell r="L365">
            <v>38.4</v>
          </cell>
          <cell r="M365">
            <v>36.5</v>
          </cell>
          <cell r="N365">
            <v>164615.44</v>
          </cell>
          <cell r="O365">
            <v>0</v>
          </cell>
        </row>
        <row r="366">
          <cell r="G366">
            <v>360</v>
          </cell>
          <cell r="H366" t="str">
            <v/>
          </cell>
          <cell r="I366">
            <v>0</v>
          </cell>
          <cell r="J366">
            <v>0</v>
          </cell>
          <cell r="K366">
            <v>68.099999999999994</v>
          </cell>
          <cell r="L366">
            <v>68.099999999999994</v>
          </cell>
          <cell r="M366">
            <v>0</v>
          </cell>
          <cell r="N366">
            <v>149378.31</v>
          </cell>
          <cell r="O366">
            <v>10172663</v>
          </cell>
        </row>
        <row r="367">
          <cell r="G367">
            <v>361</v>
          </cell>
          <cell r="H367" t="str">
            <v/>
          </cell>
          <cell r="I367">
            <v>0</v>
          </cell>
          <cell r="J367">
            <v>0</v>
          </cell>
          <cell r="K367">
            <v>55</v>
          </cell>
          <cell r="L367">
            <v>55</v>
          </cell>
          <cell r="M367">
            <v>0</v>
          </cell>
          <cell r="N367">
            <v>155293.51</v>
          </cell>
          <cell r="O367">
            <v>8541143</v>
          </cell>
        </row>
        <row r="368">
          <cell r="G368">
            <v>363</v>
          </cell>
          <cell r="H368" t="str">
            <v/>
          </cell>
          <cell r="I368">
            <v>0</v>
          </cell>
          <cell r="J368">
            <v>0</v>
          </cell>
          <cell r="K368">
            <v>69.2</v>
          </cell>
          <cell r="L368">
            <v>69.2</v>
          </cell>
          <cell r="M368">
            <v>0</v>
          </cell>
          <cell r="N368">
            <v>149378.66</v>
          </cell>
          <cell r="O368">
            <v>10337003</v>
          </cell>
        </row>
        <row r="369">
          <cell r="G369">
            <v>366</v>
          </cell>
          <cell r="H369" t="str">
            <v/>
          </cell>
          <cell r="I369">
            <v>0</v>
          </cell>
          <cell r="J369">
            <v>0</v>
          </cell>
          <cell r="K369">
            <v>38.4</v>
          </cell>
          <cell r="L369">
            <v>38.4</v>
          </cell>
          <cell r="M369">
            <v>36.5</v>
          </cell>
          <cell r="N369">
            <v>164615.44</v>
          </cell>
          <cell r="O369">
            <v>0</v>
          </cell>
        </row>
        <row r="370">
          <cell r="G370">
            <v>364</v>
          </cell>
          <cell r="H370" t="str">
            <v/>
          </cell>
          <cell r="I370">
            <v>0</v>
          </cell>
          <cell r="J370">
            <v>0</v>
          </cell>
          <cell r="K370">
            <v>68.099999999999994</v>
          </cell>
          <cell r="L370">
            <v>68.099999999999994</v>
          </cell>
          <cell r="M370">
            <v>0</v>
          </cell>
          <cell r="N370">
            <v>149378.31</v>
          </cell>
          <cell r="O370">
            <v>10172663</v>
          </cell>
        </row>
        <row r="371">
          <cell r="G371">
            <v>365</v>
          </cell>
          <cell r="H371" t="str">
            <v/>
          </cell>
          <cell r="I371">
            <v>0</v>
          </cell>
          <cell r="J371">
            <v>0</v>
          </cell>
          <cell r="K371">
            <v>55</v>
          </cell>
          <cell r="L371">
            <v>55</v>
          </cell>
          <cell r="M371">
            <v>53.1</v>
          </cell>
          <cell r="N371">
            <v>155293.51</v>
          </cell>
          <cell r="O371">
            <v>0</v>
          </cell>
        </row>
        <row r="372">
          <cell r="G372">
            <v>367</v>
          </cell>
          <cell r="H372" t="str">
            <v/>
          </cell>
          <cell r="I372">
            <v>0</v>
          </cell>
          <cell r="J372">
            <v>0</v>
          </cell>
          <cell r="K372">
            <v>69.2</v>
          </cell>
          <cell r="L372">
            <v>69.2</v>
          </cell>
          <cell r="M372">
            <v>0</v>
          </cell>
          <cell r="N372">
            <v>149378.66</v>
          </cell>
          <cell r="O372">
            <v>10337003</v>
          </cell>
        </row>
        <row r="373">
          <cell r="G373">
            <v>370</v>
          </cell>
          <cell r="H373" t="str">
            <v/>
          </cell>
          <cell r="I373">
            <v>0</v>
          </cell>
          <cell r="J373">
            <v>0</v>
          </cell>
          <cell r="K373">
            <v>38.4</v>
          </cell>
          <cell r="L373">
            <v>38.4</v>
          </cell>
          <cell r="M373">
            <v>36.5</v>
          </cell>
          <cell r="N373">
            <v>164615.44</v>
          </cell>
          <cell r="O373">
            <v>0</v>
          </cell>
        </row>
        <row r="374">
          <cell r="G374">
            <v>368</v>
          </cell>
          <cell r="H374" t="str">
            <v/>
          </cell>
          <cell r="I374">
            <v>0</v>
          </cell>
          <cell r="J374">
            <v>0</v>
          </cell>
          <cell r="K374">
            <v>68.099999999999994</v>
          </cell>
          <cell r="L374">
            <v>68.099999999999994</v>
          </cell>
          <cell r="M374">
            <v>0</v>
          </cell>
          <cell r="N374">
            <v>149378.31</v>
          </cell>
          <cell r="O374">
            <v>10172663</v>
          </cell>
        </row>
        <row r="375">
          <cell r="G375">
            <v>369</v>
          </cell>
          <cell r="H375" t="str">
            <v/>
          </cell>
          <cell r="I375">
            <v>0</v>
          </cell>
          <cell r="J375">
            <v>0</v>
          </cell>
          <cell r="K375">
            <v>55</v>
          </cell>
          <cell r="L375">
            <v>55</v>
          </cell>
          <cell r="M375">
            <v>53.1</v>
          </cell>
          <cell r="N375">
            <v>155293.51</v>
          </cell>
          <cell r="O375">
            <v>0</v>
          </cell>
        </row>
        <row r="376">
          <cell r="G376">
            <v>371</v>
          </cell>
          <cell r="H376" t="str">
            <v/>
          </cell>
          <cell r="I376">
            <v>0</v>
          </cell>
          <cell r="J376">
            <v>0</v>
          </cell>
          <cell r="K376">
            <v>69.2</v>
          </cell>
          <cell r="L376">
            <v>69.2</v>
          </cell>
          <cell r="M376">
            <v>0</v>
          </cell>
          <cell r="N376">
            <v>149378.66</v>
          </cell>
          <cell r="O376">
            <v>10337003</v>
          </cell>
        </row>
        <row r="377">
          <cell r="G377">
            <v>374</v>
          </cell>
          <cell r="H377" t="str">
            <v/>
          </cell>
          <cell r="I377">
            <v>0</v>
          </cell>
          <cell r="J377">
            <v>0</v>
          </cell>
          <cell r="K377">
            <v>38.4</v>
          </cell>
          <cell r="L377">
            <v>38.4</v>
          </cell>
          <cell r="M377">
            <v>36.5</v>
          </cell>
          <cell r="N377">
            <v>164615.44</v>
          </cell>
          <cell r="O377">
            <v>0</v>
          </cell>
        </row>
        <row r="378">
          <cell r="G378">
            <v>372</v>
          </cell>
          <cell r="H378" t="str">
            <v/>
          </cell>
          <cell r="I378">
            <v>0</v>
          </cell>
          <cell r="J378">
            <v>0</v>
          </cell>
          <cell r="K378">
            <v>68.099999999999994</v>
          </cell>
          <cell r="L378">
            <v>68.099999999999994</v>
          </cell>
          <cell r="M378">
            <v>0</v>
          </cell>
          <cell r="N378">
            <v>149378.31</v>
          </cell>
          <cell r="O378">
            <v>10172663</v>
          </cell>
        </row>
        <row r="379">
          <cell r="G379">
            <v>373</v>
          </cell>
          <cell r="H379" t="str">
            <v/>
          </cell>
          <cell r="I379">
            <v>0</v>
          </cell>
          <cell r="J379">
            <v>0</v>
          </cell>
          <cell r="K379">
            <v>55</v>
          </cell>
          <cell r="L379">
            <v>55</v>
          </cell>
          <cell r="M379">
            <v>53.1</v>
          </cell>
          <cell r="N379">
            <v>155293.51</v>
          </cell>
          <cell r="O379">
            <v>0</v>
          </cell>
        </row>
        <row r="380">
          <cell r="G380">
            <v>375</v>
          </cell>
          <cell r="H380" t="str">
            <v/>
          </cell>
          <cell r="I380">
            <v>0</v>
          </cell>
          <cell r="J380">
            <v>0</v>
          </cell>
          <cell r="K380">
            <v>69.2</v>
          </cell>
          <cell r="L380">
            <v>69.2</v>
          </cell>
          <cell r="M380">
            <v>0</v>
          </cell>
          <cell r="N380">
            <v>149378.66</v>
          </cell>
          <cell r="O380">
            <v>10337003</v>
          </cell>
        </row>
        <row r="381">
          <cell r="G381">
            <v>378</v>
          </cell>
          <cell r="H381" t="str">
            <v/>
          </cell>
          <cell r="I381">
            <v>0</v>
          </cell>
          <cell r="J381">
            <v>0</v>
          </cell>
          <cell r="K381">
            <v>38.4</v>
          </cell>
          <cell r="L381">
            <v>38.4</v>
          </cell>
          <cell r="M381">
            <v>0</v>
          </cell>
          <cell r="N381">
            <v>164615.44</v>
          </cell>
          <cell r="O381">
            <v>6321233</v>
          </cell>
        </row>
        <row r="382">
          <cell r="G382">
            <v>376</v>
          </cell>
          <cell r="H382" t="str">
            <v/>
          </cell>
          <cell r="I382">
            <v>0</v>
          </cell>
          <cell r="J382">
            <v>0</v>
          </cell>
          <cell r="K382">
            <v>68.099999999999994</v>
          </cell>
          <cell r="L382">
            <v>68.099999999999994</v>
          </cell>
          <cell r="M382">
            <v>0</v>
          </cell>
          <cell r="N382">
            <v>149378.31</v>
          </cell>
          <cell r="O382">
            <v>10172663</v>
          </cell>
        </row>
        <row r="383">
          <cell r="G383">
            <v>377</v>
          </cell>
          <cell r="H383" t="str">
            <v/>
          </cell>
          <cell r="I383">
            <v>0</v>
          </cell>
          <cell r="J383">
            <v>0</v>
          </cell>
          <cell r="K383">
            <v>55</v>
          </cell>
          <cell r="L383">
            <v>55</v>
          </cell>
          <cell r="M383">
            <v>53.1</v>
          </cell>
          <cell r="N383">
            <v>155293.51</v>
          </cell>
          <cell r="O383">
            <v>0</v>
          </cell>
        </row>
        <row r="384">
          <cell r="G384">
            <v>379</v>
          </cell>
          <cell r="H384" t="str">
            <v/>
          </cell>
          <cell r="I384">
            <v>0</v>
          </cell>
          <cell r="J384">
            <v>0</v>
          </cell>
          <cell r="K384">
            <v>69.2</v>
          </cell>
          <cell r="L384">
            <v>69.2</v>
          </cell>
          <cell r="M384">
            <v>0</v>
          </cell>
          <cell r="N384">
            <v>149378.66</v>
          </cell>
          <cell r="O384">
            <v>10337003</v>
          </cell>
        </row>
        <row r="385">
          <cell r="G385">
            <v>382</v>
          </cell>
          <cell r="H385" t="str">
            <v/>
          </cell>
          <cell r="I385">
            <v>0</v>
          </cell>
          <cell r="J385">
            <v>0</v>
          </cell>
          <cell r="K385">
            <v>38.1</v>
          </cell>
          <cell r="L385">
            <v>38.1</v>
          </cell>
          <cell r="M385">
            <v>36.200000000000003</v>
          </cell>
          <cell r="N385">
            <v>157215.56</v>
          </cell>
          <cell r="O385">
            <v>0</v>
          </cell>
        </row>
        <row r="386">
          <cell r="G386">
            <v>380</v>
          </cell>
          <cell r="H386" t="str">
            <v/>
          </cell>
          <cell r="I386">
            <v>0</v>
          </cell>
          <cell r="J386">
            <v>0</v>
          </cell>
          <cell r="K386">
            <v>67.900000000000006</v>
          </cell>
          <cell r="L386">
            <v>67.900000000000006</v>
          </cell>
          <cell r="M386">
            <v>0</v>
          </cell>
          <cell r="N386">
            <v>149380.9</v>
          </cell>
          <cell r="O386">
            <v>10142963</v>
          </cell>
        </row>
        <row r="387">
          <cell r="G387">
            <v>381</v>
          </cell>
          <cell r="H387" t="str">
            <v/>
          </cell>
          <cell r="I387">
            <v>0</v>
          </cell>
          <cell r="J387">
            <v>0</v>
          </cell>
          <cell r="K387">
            <v>54.7</v>
          </cell>
          <cell r="L387">
            <v>54.7</v>
          </cell>
          <cell r="M387">
            <v>0</v>
          </cell>
          <cell r="N387">
            <v>150860.38</v>
          </cell>
          <cell r="O387">
            <v>8252063</v>
          </cell>
        </row>
        <row r="388">
          <cell r="G388">
            <v>383</v>
          </cell>
          <cell r="H388" t="str">
            <v/>
          </cell>
          <cell r="I388">
            <v>0</v>
          </cell>
          <cell r="J388">
            <v>0</v>
          </cell>
          <cell r="K388">
            <v>69</v>
          </cell>
          <cell r="L388">
            <v>69</v>
          </cell>
          <cell r="M388">
            <v>0</v>
          </cell>
          <cell r="N388">
            <v>149381.20000000001</v>
          </cell>
          <cell r="O388">
            <v>10307303</v>
          </cell>
        </row>
      </sheetData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-ЛССМУ"/>
      <sheetName val="Лист1мфтц"/>
      <sheetName val="Лист1-ЦУН"/>
      <sheetName val="Лист4"/>
      <sheetName val="Лист3"/>
      <sheetName val="Лист4 ПКП"/>
      <sheetName val="Лист3 ПКП"/>
      <sheetName val="ЛистПКП"/>
      <sheetName val="Лист2"/>
      <sheetName val="Лист5"/>
      <sheetName val="до 2001г"/>
      <sheetName val="юрист"/>
      <sheetName val="Должн.на 15.04.03"/>
      <sheetName val="невск"/>
      <sheetName val=" МФТЦ"/>
      <sheetName val="Реклама,Лист1"/>
      <sheetName val="Встр.,Говоров"/>
      <sheetName val="Встр.Говоров,Лист3"/>
      <sheetName val="Лист1"/>
      <sheetName val="должн"/>
      <sheetName val="должники,лист1"/>
      <sheetName val="В.О., МФТЦ, квартал 3АII, корпу"/>
      <sheetName val="В.О"/>
      <sheetName val="Оплата по графикам"/>
      <sheetName val="Лист4_ПКП"/>
      <sheetName val="Лист3_ПКП"/>
      <sheetName val="до_2001г"/>
      <sheetName val="Должн_на_15_04_03"/>
      <sheetName val="_МФТЦ"/>
      <sheetName val="Встр_,Говоров"/>
      <sheetName val="Встр_Говоров,Лист3"/>
      <sheetName val="В_О_,_МФТЦ,_квартал_3АII,_корпу"/>
      <sheetName val="В_О"/>
      <sheetName val="Оплата_по_графикам"/>
      <sheetName val="Лист4_ПКП1"/>
      <sheetName val="Лист3_ПКП1"/>
      <sheetName val="до_2001г1"/>
      <sheetName val="Должн_на_15_04_031"/>
      <sheetName val="_МФТЦ1"/>
      <sheetName val="Встр_,Говоров1"/>
      <sheetName val="Встр_Говоров,Лист31"/>
      <sheetName val="В_О_,_МФТЦ,_квартал_3АII,_корп1"/>
      <sheetName val="В_О1"/>
      <sheetName val="Оплата_по_графикам1"/>
      <sheetName val="Лист4_ПКП2"/>
      <sheetName val="Лист3_ПКП2"/>
      <sheetName val="до_2001г2"/>
      <sheetName val="Должн_на_15_04_032"/>
      <sheetName val="_МФТЦ2"/>
      <sheetName val="Встр_,Говоров2"/>
      <sheetName val="Встр_Говоров,Лист32"/>
      <sheetName val="В_О_,_МФТЦ,_квартал_3АII,_корп2"/>
      <sheetName val="В_О2"/>
      <sheetName val="Оплата_по_графикам2"/>
      <sheetName val="Лист4_ПКП3"/>
      <sheetName val="Лист3_ПКП3"/>
      <sheetName val="до_2001г3"/>
      <sheetName val="Должн_на_15_04_033"/>
      <sheetName val="_МФТЦ3"/>
      <sheetName val="Встр_,Говоров3"/>
      <sheetName val="Встр_Говоров,Лист33"/>
      <sheetName val="В_О_,_МФТЦ,_квартал_3АII,_корп3"/>
      <sheetName val="В_О3"/>
      <sheetName val="Оплата_по_графикам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 1 оч."/>
      <sheetName val="График затрат 2 оч."/>
      <sheetName val="План продаж"/>
      <sheetName val="Модель продаж"/>
      <sheetName val="ПДР"/>
      <sheetName val="ПДДС"/>
      <sheetName val="Показатели"/>
      <sheetName val="IRRотеч"/>
      <sheetName val="IRRиностр"/>
      <sheetName val="График_затрат_1_оч_3"/>
      <sheetName val="График_затрат_2_оч_3"/>
      <sheetName val="План_продаж3"/>
      <sheetName val="Модель_продаж3"/>
      <sheetName val="График_затрат_1_оч_"/>
      <sheetName val="График_затрат_2_оч_"/>
      <sheetName val="План_продаж"/>
      <sheetName val="Модель_продаж"/>
      <sheetName val="График_затрат_1_оч_1"/>
      <sheetName val="График_затрат_2_оч_1"/>
      <sheetName val="План_продаж1"/>
      <sheetName val="Модель_продаж1"/>
      <sheetName val="График_затрат_1_оч_2"/>
      <sheetName val="График_затрат_2_оч_2"/>
      <sheetName val="План_продаж2"/>
      <sheetName val="Модель_продаж2"/>
    </sheetNames>
    <sheetDataSet>
      <sheetData sheetId="0">
        <row r="22">
          <cell r="B22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"/>
      <sheetName val="А"/>
      <sheetName val="Б"/>
      <sheetName val="В"/>
      <sheetName val="Глеб"/>
      <sheetName val="ЭКСПЕРТ2"/>
      <sheetName val="Имя2"/>
      <sheetName val="ПЕРЕЧЕНЬ1"/>
      <sheetName val="ПЕРЕЧЕНЬ2"/>
      <sheetName val="ПЕРЕЧЕНЬ3"/>
      <sheetName val="Расчет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>
            <v>29.093750000000004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ПДР ВТБ"/>
      <sheetName val="ПДДС ВТБ"/>
      <sheetName val="График погашения кредита"/>
      <sheetName val="IRRотеч"/>
      <sheetName val="IRRиностр"/>
    </sheetNames>
    <sheetDataSet>
      <sheetData sheetId="0" refreshError="1">
        <row r="16">
          <cell r="B16">
            <v>0.24</v>
          </cell>
        </row>
        <row r="17">
          <cell r="B17">
            <v>0.18</v>
          </cell>
        </row>
        <row r="18">
          <cell r="B18">
            <v>0.16</v>
          </cell>
        </row>
        <row r="21">
          <cell r="B21">
            <v>0.12</v>
          </cell>
        </row>
        <row r="22">
          <cell r="B22">
            <v>0.06</v>
          </cell>
        </row>
        <row r="24">
          <cell r="B24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график_затрат3"/>
      <sheetName val="План_продаж3"/>
      <sheetName val="график_затрат"/>
      <sheetName val="План_продаж"/>
      <sheetName val="график_затрат1"/>
      <sheetName val="План_продаж1"/>
      <sheetName val="график_затрат2"/>
      <sheetName val="План_продаж2"/>
    </sheetNames>
    <sheetDataSet>
      <sheetData sheetId="0" refreshError="1">
        <row r="24">
          <cell r="B24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График_затрат3"/>
      <sheetName val="План_продаж3"/>
      <sheetName val="График_затрат"/>
      <sheetName val="План_продаж"/>
      <sheetName val="График_затрат1"/>
      <sheetName val="План_продаж1"/>
      <sheetName val="График_затрат2"/>
      <sheetName val="План_продаж2"/>
    </sheetNames>
    <sheetDataSet>
      <sheetData sheetId="0">
        <row r="22">
          <cell r="B22">
            <v>0.05</v>
          </cell>
        </row>
        <row r="24">
          <cell r="B24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Параметры"/>
      <sheetName val="Корпуса"/>
      <sheetName val="Сводный-затраты"/>
      <sheetName val="План поступлений"/>
      <sheetName val="ПДДС-корпуса"/>
      <sheetName val="ПДР-корпуса"/>
      <sheetName val="ПДДС-сводный"/>
      <sheetName val="ПДР-сводный"/>
      <sheetName val="Печать"/>
      <sheetName val="Показатели"/>
      <sheetName val="План_поступлений"/>
      <sheetName val="План_поступлений1"/>
      <sheetName val="План_поступлений2"/>
      <sheetName val="План_поступлений3"/>
      <sheetName val="Гр+"/>
      <sheetName val="ВводД"/>
      <sheetName val="Narratives-Subsidiarie"/>
    </sheetNames>
    <sheetDataSet>
      <sheetData sheetId="0"/>
      <sheetData sheetId="1"/>
      <sheetData sheetId="2"/>
      <sheetData sheetId="3"/>
      <sheetData sheetId="4" refreshError="1">
        <row r="10">
          <cell r="B10">
            <v>40</v>
          </cell>
        </row>
        <row r="33">
          <cell r="B33">
            <v>0.06</v>
          </cell>
        </row>
        <row r="36">
          <cell r="B36">
            <v>0.2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"/>
      <sheetName val="Граф Сводки"/>
      <sheetName val="Сводка (Кузнецов)"/>
      <sheetName val="Сводка л.с."/>
      <sheetName val="Проект"/>
      <sheetName val="Л.с. 02"/>
      <sheetName val="Л.с. 14"/>
      <sheetName val="Л.с. 16"/>
      <sheetName val="Л.с. 18"/>
      <sheetName val="А1"/>
      <sheetName val="А2"/>
      <sheetName val="А3"/>
      <sheetName val="8"/>
      <sheetName val="Допол. пр."/>
    </sheetNames>
    <sheetDataSet>
      <sheetData sheetId="0">
        <row r="7">
          <cell r="C7">
            <v>0.51</v>
          </cell>
        </row>
        <row r="9">
          <cell r="C9">
            <v>0.05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Затраты"/>
      <sheetName val="План продаж"/>
      <sheetName val="ПДР"/>
      <sheetName val="ПДДС"/>
      <sheetName val="Показатели"/>
      <sheetName val="NPV Chart"/>
      <sheetName val="Лист2"/>
      <sheetName val="План_продаж3"/>
      <sheetName val="NPV_Chart3"/>
      <sheetName val="План_продаж"/>
      <sheetName val="NPV_Chart"/>
      <sheetName val="План_продаж1"/>
      <sheetName val="NPV_Chart1"/>
      <sheetName val="План_продаж2"/>
      <sheetName val="NPV_Chart2"/>
    </sheetNames>
    <sheetDataSet>
      <sheetData sheetId="0" refreshError="1"/>
      <sheetData sheetId="1" refreshError="1">
        <row r="22">
          <cell r="B22">
            <v>0.08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график_затрат3"/>
      <sheetName val="План_продаж3"/>
      <sheetName val="график_затрат"/>
      <sheetName val="План_продаж"/>
      <sheetName val="график_затрат1"/>
      <sheetName val="План_продаж1"/>
      <sheetName val="график_затрат2"/>
      <sheetName val="План_продаж2"/>
    </sheetNames>
    <sheetDataSet>
      <sheetData sheetId="0" refreshError="1"/>
      <sheetData sheetId="1">
        <row r="16">
          <cell r="B16">
            <v>0.24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г"/>
      <sheetName val="мфтц,к.1"/>
      <sheetName val="2А,2Б"/>
      <sheetName val="мфтц,к.4"/>
      <sheetName val="каскад,5"/>
      <sheetName val="байкон"/>
      <sheetName val="Долгооз"/>
      <sheetName val="Кол,26"/>
      <sheetName val="Ланск"/>
      <sheetName val="Нов.Гр."/>
      <sheetName val="Энг-99"/>
      <sheetName val="Од,28"/>
      <sheetName val="т-3(ст)"/>
      <sheetName val="Лист2"/>
      <sheetName val="Лист1-ЛССМУ"/>
      <sheetName val="мфтц,к_1"/>
      <sheetName val="мфтц,к_4"/>
      <sheetName val="Нов_Гр_"/>
      <sheetName val="мфтц,к_11"/>
      <sheetName val="мфтц,к_41"/>
      <sheetName val="Нов_Гр_1"/>
      <sheetName val="мфтц,к_12"/>
      <sheetName val="мфтц,к_42"/>
      <sheetName val="Нов_Гр_2"/>
      <sheetName val="мфтц,к_13"/>
      <sheetName val="мфтц,к_43"/>
      <sheetName val="Нов_Гр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Выполнение Затонское"/>
      <sheetName val="График выполнения"/>
      <sheetName val="Затонское Оплата"/>
      <sheetName val="ДДС"/>
      <sheetName val="квартирограмма"/>
      <sheetName val="Справочные данные"/>
      <sheetName val="Приложение 5 (график)"/>
    </sheetNames>
    <sheetDataSet>
      <sheetData sheetId="0">
        <row r="60">
          <cell r="C60" t="str">
            <v>Изумрудные холмы 1-я очередь, ЖД, корпус 9</v>
          </cell>
        </row>
        <row r="61">
          <cell r="C61" t="str">
            <v>Изумрудные холмы 1-я очередь, автостоянка, корпус 9</v>
          </cell>
        </row>
        <row r="62">
          <cell r="C62" t="str">
            <v>Изумрудные холмы 1-я очередь, ДДУ, корпус 23</v>
          </cell>
        </row>
        <row r="63">
          <cell r="C63" t="str">
            <v>Изумрудные холмы 1-я очередь, ДОУ, корпус 24</v>
          </cell>
        </row>
        <row r="64">
          <cell r="C64" t="str">
            <v>Изумрудные холмы 2-я очередь, ЖД, корпус 7</v>
          </cell>
        </row>
        <row r="65">
          <cell r="C65" t="str">
            <v>Изумрудные холмы 2-я очередь, ЖД, корпус 8</v>
          </cell>
        </row>
        <row r="66">
          <cell r="C66" t="str">
            <v>Изумрудные холмы 2-я очередь, автостоянка, корпус 7, 8</v>
          </cell>
        </row>
        <row r="67">
          <cell r="C67" t="str">
            <v>Изумрудные холмы 2-я очередь, ЖД, корпус 10</v>
          </cell>
        </row>
        <row r="68">
          <cell r="C68" t="str">
            <v>Изумрудные холмы 2-я очередь, ЖД, корпус 11</v>
          </cell>
        </row>
        <row r="69">
          <cell r="C69" t="str">
            <v>Изумрудные холмы 2-я очередь, автостоянка, корпус 10, 11</v>
          </cell>
        </row>
        <row r="70">
          <cell r="C70" t="str">
            <v>Изумрудные холмы 2-я очередь, ЖД, корпус 12</v>
          </cell>
        </row>
        <row r="71">
          <cell r="C71" t="str">
            <v>Изумрудные холмы 2-я очередь, ЖД, корпус 13</v>
          </cell>
        </row>
        <row r="72">
          <cell r="C72" t="str">
            <v>Изумрудные холмы 2-я очередь, автостоянка, корпус 12, 13</v>
          </cell>
        </row>
        <row r="73">
          <cell r="C73" t="str">
            <v>Изумрудные холмы 2-я очередь, ЖД, корпус 5</v>
          </cell>
        </row>
        <row r="74">
          <cell r="C74" t="str">
            <v>Изумрудные холмы 2-я очередь, ЖД, корпус 6</v>
          </cell>
        </row>
        <row r="75">
          <cell r="C75" t="str">
            <v>Изумрудные холмы 2-я очередь, автостоянка, корпус 5, 6</v>
          </cell>
        </row>
        <row r="76">
          <cell r="C76" t="str">
            <v>Изумрудные холмы 2-я очередь, ДОУ, корпус 26</v>
          </cell>
        </row>
        <row r="77">
          <cell r="C77" t="str">
            <v>Изумрудные холмы (распределяемое)</v>
          </cell>
        </row>
        <row r="78">
          <cell r="C78" t="str">
            <v>Изумрудные холмы, Сети теплоснабжения</v>
          </cell>
        </row>
        <row r="79">
          <cell r="C79" t="str">
            <v>Изумрудные холмы, Сети электроснабжения</v>
          </cell>
        </row>
        <row r="80">
          <cell r="C80" t="str">
            <v>Изумрудные холмы, Газопровод</v>
          </cell>
        </row>
        <row r="81">
          <cell r="C81" t="str">
            <v>Изумрудные холмы, Котельная</v>
          </cell>
        </row>
        <row r="82">
          <cell r="C82" t="str">
            <v>Изумрудные холмы, ЛОС</v>
          </cell>
        </row>
        <row r="83">
          <cell r="C83" t="str">
            <v>Изумрудные холмы, Сети НВК</v>
          </cell>
        </row>
        <row r="84">
          <cell r="C84" t="str">
            <v>Южное бутово</v>
          </cell>
        </row>
        <row r="85">
          <cell r="C85" t="str">
            <v>Дмитровка</v>
          </cell>
        </row>
        <row r="86">
          <cell r="C86" t="str">
            <v>Офис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График продаж"/>
      <sheetName val="Распределение процентов"/>
      <sheetName val="ПДР корпуса"/>
      <sheetName val="ПДР сводный"/>
      <sheetName val="ПДДС сводный"/>
      <sheetName val="Показатели"/>
      <sheetName val="IRRотеч"/>
      <sheetName val="IRRиностр"/>
      <sheetName val="жби (кв)"/>
      <sheetName val="All"/>
      <sheetName val="All (кв)"/>
      <sheetName val="ОБЪЕКТЫ"/>
      <sheetName val="Гр"/>
      <sheetName val="ФС"/>
      <sheetName val="расчеты"/>
    </sheetNames>
    <sheetDataSet>
      <sheetData sheetId="0" refreshError="1">
        <row r="24">
          <cell r="B24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 2005"/>
      <sheetName val="свод"/>
      <sheetName val="Зак.1"/>
      <sheetName val="Зак.2"/>
      <sheetName val="МФТЦ"/>
      <sheetName val="проч"/>
      <sheetName val="ВводД"/>
      <sheetName val="СПИСОК"/>
      <sheetName val="ФС+"/>
      <sheetName val="Гр+"/>
      <sheetName val="Ср-сд"/>
      <sheetName val="Об"/>
      <sheetName val="Сводная ЛССМУ"/>
      <sheetName val="ТИТУЛЬНЫЙ_ЛИСТ_2005"/>
      <sheetName val="Зак_1"/>
      <sheetName val="Зак_2"/>
      <sheetName val="Сводная_ЛССМУ"/>
      <sheetName val="ТИТУЛЬНЫЙ_ЛИСТ_20051"/>
      <sheetName val="Зак_11"/>
      <sheetName val="Зак_21"/>
      <sheetName val="Сводная_ЛССМУ1"/>
      <sheetName val="ТИТУЛЬНЫЙ_ЛИСТ_20052"/>
      <sheetName val="Зак_12"/>
      <sheetName val="Зак_22"/>
      <sheetName val="Сводная_ЛССМУ2"/>
      <sheetName val="ТИТУЛЬНЫЙ_ЛИСТ_20053"/>
      <sheetName val="Зак_13"/>
      <sheetName val="Зак_23"/>
      <sheetName val="Сводная_ЛССМУ3"/>
      <sheetName val="лист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>
            <v>0.36</v>
          </cell>
          <cell r="E1">
            <v>0.64</v>
          </cell>
          <cell r="M1">
            <v>0.05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 Сводки"/>
      <sheetName val="Сводка (Кузнецов)"/>
      <sheetName val="Проект"/>
      <sheetName val="Л.с. 01"/>
      <sheetName val="Л.с. 02"/>
      <sheetName val="Л.с. 14"/>
      <sheetName val="Л.с. 16"/>
      <sheetName val="ДОПОЛ (2)"/>
      <sheetName val="Л.с. 18"/>
      <sheetName val="ДОПОЛ"/>
      <sheetName val="СРАВСводки"/>
      <sheetName val="Сводка л.с."/>
      <sheetName val="А1 (2)"/>
      <sheetName val="Имя"/>
      <sheetName val="А1 (3)"/>
      <sheetName val="ДОПОЛ (3)"/>
      <sheetName val="А1"/>
      <sheetName val="Расч.вал."/>
      <sheetName val="А2"/>
      <sheetName val="А3"/>
      <sheetName val="8"/>
      <sheetName val="Допол. пр."/>
      <sheetName val="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C8">
            <v>0.27150289999999999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 секция"/>
      <sheetName val="3-4 секция"/>
      <sheetName val="5-6 секция"/>
      <sheetName val="7-8 секция"/>
      <sheetName val="сводные"/>
      <sheetName val="квартирограмма"/>
      <sheetName val="Лист1"/>
    </sheetNames>
    <sheetDataSet>
      <sheetData sheetId="0"/>
      <sheetData sheetId="1"/>
      <sheetData sheetId="2"/>
      <sheetData sheetId="3"/>
      <sheetData sheetId="4"/>
      <sheetData sheetId="5">
        <row r="6">
          <cell r="A6" t="str">
            <v>2</v>
          </cell>
          <cell r="B6" t="str">
            <v/>
          </cell>
          <cell r="C6">
            <v>0</v>
          </cell>
          <cell r="D6">
            <v>0</v>
          </cell>
          <cell r="E6">
            <v>40.9</v>
          </cell>
          <cell r="F6">
            <v>40.9</v>
          </cell>
          <cell r="G6">
            <v>40.9</v>
          </cell>
          <cell r="H6">
            <v>2817.4</v>
          </cell>
          <cell r="I6">
            <v>0</v>
          </cell>
          <cell r="J6" t="str">
            <v>Передача</v>
          </cell>
          <cell r="K6" t="str">
            <v>Утвержден</v>
          </cell>
          <cell r="L6" t="str">
            <v>28-КР-11</v>
          </cell>
          <cell r="M6">
            <v>40989</v>
          </cell>
          <cell r="N6" t="str">
            <v>Администрация городского поселения Красногорск Красногорского муниципального р-на Московской обл.</v>
          </cell>
          <cell r="O6">
            <v>40.9</v>
          </cell>
          <cell r="P6">
            <v>0</v>
          </cell>
          <cell r="Q6">
            <v>0</v>
          </cell>
          <cell r="R6">
            <v>32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 t="str">
            <v/>
          </cell>
          <cell r="AL6">
            <v>0</v>
          </cell>
          <cell r="AM6" t="str">
            <v/>
          </cell>
          <cell r="AN6" t="str">
            <v/>
          </cell>
          <cell r="AO6">
            <v>0</v>
          </cell>
          <cell r="AP6" t="str">
            <v/>
          </cell>
          <cell r="AQ6" t="str">
            <v/>
          </cell>
          <cell r="AR6" t="str">
            <v/>
          </cell>
          <cell r="AS6" t="str">
            <v/>
          </cell>
          <cell r="AT6" t="str">
            <v>РФ, Московская обл, Красногорск,</v>
          </cell>
          <cell r="AU6" t="str">
            <v>РФ, Московская обл, Красногорск,</v>
          </cell>
          <cell r="AV6" t="str">
            <v/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 t="str">
            <v>МСК-Красногорск</v>
          </cell>
          <cell r="BJ6" t="str">
            <v>Кузнецова Т.М.</v>
          </cell>
          <cell r="BK6" t="str">
            <v/>
          </cell>
          <cell r="BL6" t="str">
            <v/>
          </cell>
          <cell r="BM6" t="str">
            <v>ЖСК Изумрудные холмы-3</v>
          </cell>
          <cell r="BN6" t="str">
            <v>ЖСК Изумрудные холмы-3</v>
          </cell>
          <cell r="BO6">
            <v>41820</v>
          </cell>
          <cell r="BP6">
            <v>41051</v>
          </cell>
          <cell r="BQ6" t="str">
            <v/>
          </cell>
          <cell r="BR6" t="str">
            <v>Рассрочка до ГК</v>
          </cell>
          <cell r="BS6" t="str">
            <v/>
          </cell>
          <cell r="BT6" t="str">
            <v xml:space="preserve"> без скидок - 100% ОПВ</v>
          </cell>
          <cell r="BU6">
            <v>2817.4</v>
          </cell>
          <cell r="BV6">
            <v>115231.5</v>
          </cell>
          <cell r="BW6" t="str">
            <v xml:space="preserve"> Без выполнения отделочных работ</v>
          </cell>
          <cell r="BX6" t="str">
            <v/>
          </cell>
          <cell r="BY6" t="str">
            <v/>
          </cell>
          <cell r="BZ6" t="str">
            <v/>
          </cell>
          <cell r="CA6" t="str">
            <v/>
          </cell>
          <cell r="CB6" t="str">
            <v/>
          </cell>
          <cell r="CC6" t="str">
            <v/>
          </cell>
          <cell r="CD6" t="str">
            <v/>
          </cell>
        </row>
        <row r="7">
          <cell r="A7" t="str">
            <v>3</v>
          </cell>
          <cell r="B7" t="str">
            <v/>
          </cell>
          <cell r="C7">
            <v>0</v>
          </cell>
          <cell r="D7">
            <v>0</v>
          </cell>
          <cell r="E7">
            <v>53.4</v>
          </cell>
          <cell r="F7">
            <v>53.4</v>
          </cell>
          <cell r="G7">
            <v>53.4</v>
          </cell>
          <cell r="H7">
            <v>2735.98</v>
          </cell>
          <cell r="I7">
            <v>0</v>
          </cell>
          <cell r="J7" t="str">
            <v>Передача</v>
          </cell>
          <cell r="K7" t="str">
            <v>Утвержден</v>
          </cell>
          <cell r="L7" t="str">
            <v>29-КР-11</v>
          </cell>
          <cell r="M7">
            <v>40989</v>
          </cell>
          <cell r="N7" t="str">
            <v>Администрация городского поселения Красногорск Красногорского муниципального р-на Московской обл.</v>
          </cell>
          <cell r="O7">
            <v>53.4</v>
          </cell>
          <cell r="P7">
            <v>0</v>
          </cell>
          <cell r="Q7">
            <v>0</v>
          </cell>
          <cell r="R7">
            <v>32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 t="str">
            <v/>
          </cell>
          <cell r="AL7">
            <v>0</v>
          </cell>
          <cell r="AM7" t="str">
            <v/>
          </cell>
          <cell r="AN7" t="str">
            <v/>
          </cell>
          <cell r="AO7">
            <v>0</v>
          </cell>
          <cell r="AP7" t="str">
            <v/>
          </cell>
          <cell r="AQ7" t="str">
            <v/>
          </cell>
          <cell r="AR7" t="str">
            <v/>
          </cell>
          <cell r="AS7" t="str">
            <v/>
          </cell>
          <cell r="AT7" t="str">
            <v>РФ, Московская обл, Красногорск,</v>
          </cell>
          <cell r="AU7" t="str">
            <v>РФ, Московская обл, Красногорск,</v>
          </cell>
          <cell r="AV7" t="str">
            <v/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 t="str">
            <v>МСК-Красногорск</v>
          </cell>
          <cell r="BJ7" t="str">
            <v>Кузнецова Т.М.</v>
          </cell>
          <cell r="BK7" t="str">
            <v/>
          </cell>
          <cell r="BL7" t="str">
            <v/>
          </cell>
          <cell r="BM7" t="str">
            <v>ЖСК Изумрудные холмы-3</v>
          </cell>
          <cell r="BN7" t="str">
            <v>ЖСК Изумрудные холмы-3</v>
          </cell>
          <cell r="BO7">
            <v>41820</v>
          </cell>
          <cell r="BP7">
            <v>41051</v>
          </cell>
          <cell r="BQ7" t="str">
            <v/>
          </cell>
          <cell r="BR7" t="str">
            <v>Рассрочка до ГК</v>
          </cell>
          <cell r="BS7" t="str">
            <v/>
          </cell>
          <cell r="BT7" t="str">
            <v xml:space="preserve"> без скидок - 100% ОПВ</v>
          </cell>
          <cell r="BU7">
            <v>2735.98</v>
          </cell>
          <cell r="BV7">
            <v>146101.5</v>
          </cell>
          <cell r="BW7" t="str">
            <v xml:space="preserve"> Без выполнения отделочных работ</v>
          </cell>
          <cell r="BX7" t="str">
            <v/>
          </cell>
          <cell r="BY7" t="str">
            <v/>
          </cell>
          <cell r="BZ7" t="str">
            <v/>
          </cell>
          <cell r="CA7" t="str">
            <v/>
          </cell>
          <cell r="CB7" t="str">
            <v/>
          </cell>
          <cell r="CC7" t="str">
            <v/>
          </cell>
          <cell r="CD7" t="str">
            <v/>
          </cell>
        </row>
        <row r="8">
          <cell r="A8" t="str">
            <v>4</v>
          </cell>
          <cell r="B8" t="str">
            <v/>
          </cell>
          <cell r="C8">
            <v>0</v>
          </cell>
          <cell r="D8">
            <v>0</v>
          </cell>
          <cell r="E8">
            <v>51.2</v>
          </cell>
          <cell r="F8">
            <v>51.2</v>
          </cell>
          <cell r="G8">
            <v>51.2</v>
          </cell>
          <cell r="H8">
            <v>2735.97</v>
          </cell>
          <cell r="I8">
            <v>0</v>
          </cell>
          <cell r="J8" t="str">
            <v>Передача</v>
          </cell>
          <cell r="K8" t="str">
            <v>Утвержден</v>
          </cell>
          <cell r="L8" t="str">
            <v>30-КР-11</v>
          </cell>
          <cell r="M8">
            <v>40989</v>
          </cell>
          <cell r="N8" t="str">
            <v>Администрация городского поселения Красногорск Красногорского муниципального р-на Московской обл.</v>
          </cell>
          <cell r="O8">
            <v>51.2</v>
          </cell>
          <cell r="P8">
            <v>0</v>
          </cell>
          <cell r="Q8">
            <v>0</v>
          </cell>
          <cell r="R8">
            <v>32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 t="str">
            <v/>
          </cell>
          <cell r="AL8">
            <v>0</v>
          </cell>
          <cell r="AM8" t="str">
            <v/>
          </cell>
          <cell r="AN8" t="str">
            <v/>
          </cell>
          <cell r="AO8">
            <v>0</v>
          </cell>
          <cell r="AP8" t="str">
            <v/>
          </cell>
          <cell r="AQ8" t="str">
            <v/>
          </cell>
          <cell r="AR8" t="str">
            <v/>
          </cell>
          <cell r="AS8" t="str">
            <v/>
          </cell>
          <cell r="AT8" t="str">
            <v>РФ, Московская обл, Красногорск,</v>
          </cell>
          <cell r="AU8" t="str">
            <v>РФ, Московская обл, Красногорск,</v>
          </cell>
          <cell r="AV8" t="str">
            <v/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 t="str">
            <v>МСК-Красногорск</v>
          </cell>
          <cell r="BJ8" t="str">
            <v>Кузнецова Т.М.</v>
          </cell>
          <cell r="BK8" t="str">
            <v/>
          </cell>
          <cell r="BL8" t="str">
            <v/>
          </cell>
          <cell r="BM8" t="str">
            <v>ЖСК Изумрудные холмы-3</v>
          </cell>
          <cell r="BN8" t="str">
            <v>ЖСК Изумрудные холмы-3</v>
          </cell>
          <cell r="BO8">
            <v>41820</v>
          </cell>
          <cell r="BP8">
            <v>41051</v>
          </cell>
          <cell r="BQ8" t="str">
            <v/>
          </cell>
          <cell r="BR8" t="str">
            <v>Рассрочка до ГК</v>
          </cell>
          <cell r="BS8" t="str">
            <v/>
          </cell>
          <cell r="BT8" t="str">
            <v xml:space="preserve"> без скидок - 100% ОПВ</v>
          </cell>
          <cell r="BU8">
            <v>2735.97</v>
          </cell>
          <cell r="BV8">
            <v>140081.5</v>
          </cell>
          <cell r="BW8" t="str">
            <v xml:space="preserve"> Без выполнения отделочных работ</v>
          </cell>
          <cell r="BX8" t="str">
            <v/>
          </cell>
          <cell r="BY8" t="str">
            <v/>
          </cell>
          <cell r="BZ8" t="str">
            <v/>
          </cell>
          <cell r="CA8" t="str">
            <v/>
          </cell>
          <cell r="CB8" t="str">
            <v/>
          </cell>
          <cell r="CC8" t="str">
            <v/>
          </cell>
          <cell r="CD8" t="str">
            <v/>
          </cell>
        </row>
        <row r="9">
          <cell r="A9" t="str">
            <v>1</v>
          </cell>
          <cell r="B9" t="str">
            <v/>
          </cell>
          <cell r="C9">
            <v>0</v>
          </cell>
          <cell r="D9">
            <v>0</v>
          </cell>
          <cell r="E9">
            <v>79.400000000000006</v>
          </cell>
          <cell r="F9">
            <v>79.400000000000006</v>
          </cell>
          <cell r="G9">
            <v>79.400000000000006</v>
          </cell>
          <cell r="H9">
            <v>2603.92</v>
          </cell>
          <cell r="I9">
            <v>0</v>
          </cell>
          <cell r="J9" t="str">
            <v>Передача</v>
          </cell>
          <cell r="K9" t="str">
            <v>Утвержден</v>
          </cell>
          <cell r="L9" t="str">
            <v>31-КР-11</v>
          </cell>
          <cell r="M9">
            <v>40989</v>
          </cell>
          <cell r="N9" t="str">
            <v>Администрация городского поселения Красногорск Красногорского муниципального р-на Московской обл.</v>
          </cell>
          <cell r="O9">
            <v>79.400000000000006</v>
          </cell>
          <cell r="P9">
            <v>0</v>
          </cell>
          <cell r="Q9">
            <v>0</v>
          </cell>
          <cell r="R9">
            <v>32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 t="str">
            <v/>
          </cell>
          <cell r="AL9">
            <v>0</v>
          </cell>
          <cell r="AM9" t="str">
            <v/>
          </cell>
          <cell r="AN9" t="str">
            <v/>
          </cell>
          <cell r="AO9">
            <v>0</v>
          </cell>
          <cell r="AP9" t="str">
            <v/>
          </cell>
          <cell r="AQ9" t="str">
            <v/>
          </cell>
          <cell r="AR9" t="str">
            <v/>
          </cell>
          <cell r="AS9" t="str">
            <v/>
          </cell>
          <cell r="AT9" t="str">
            <v>РФ, Московская обл, Красногорск,</v>
          </cell>
          <cell r="AU9" t="str">
            <v>РФ, Московская обл, Красногорск,</v>
          </cell>
          <cell r="AV9" t="str">
            <v/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 t="str">
            <v>МСК-Красногорск</v>
          </cell>
          <cell r="BJ9" t="str">
            <v>Кузнецова Т.М.</v>
          </cell>
          <cell r="BK9" t="str">
            <v/>
          </cell>
          <cell r="BL9" t="str">
            <v/>
          </cell>
          <cell r="BM9" t="str">
            <v>ЖСК Изумрудные холмы-3</v>
          </cell>
          <cell r="BN9" t="str">
            <v>ЖСК Изумрудные холмы-3</v>
          </cell>
          <cell r="BO9">
            <v>41820</v>
          </cell>
          <cell r="BP9">
            <v>41051</v>
          </cell>
          <cell r="BQ9" t="str">
            <v/>
          </cell>
          <cell r="BR9" t="str">
            <v>Рассрочка до ГК</v>
          </cell>
          <cell r="BS9" t="str">
            <v/>
          </cell>
          <cell r="BT9" t="str">
            <v xml:space="preserve"> без скидок - 100% ОПВ</v>
          </cell>
          <cell r="BU9">
            <v>2603.92</v>
          </cell>
          <cell r="BV9">
            <v>206751.5</v>
          </cell>
          <cell r="BW9" t="str">
            <v xml:space="preserve"> Без выполнения отделочных работ</v>
          </cell>
          <cell r="BX9" t="str">
            <v/>
          </cell>
          <cell r="BY9" t="str">
            <v/>
          </cell>
          <cell r="BZ9" t="str">
            <v/>
          </cell>
          <cell r="CA9" t="str">
            <v/>
          </cell>
          <cell r="CB9" t="str">
            <v/>
          </cell>
          <cell r="CC9" t="str">
            <v/>
          </cell>
          <cell r="CD9" t="str">
            <v/>
          </cell>
        </row>
        <row r="10">
          <cell r="A10" t="str">
            <v>6</v>
          </cell>
          <cell r="B10" t="str">
            <v/>
          </cell>
          <cell r="C10">
            <v>0</v>
          </cell>
          <cell r="D10">
            <v>0</v>
          </cell>
          <cell r="E10">
            <v>36.6</v>
          </cell>
          <cell r="F10">
            <v>36.6</v>
          </cell>
          <cell r="G10">
            <v>35.6</v>
          </cell>
          <cell r="H10">
            <v>2848.67</v>
          </cell>
          <cell r="I10">
            <v>0</v>
          </cell>
          <cell r="J10" t="str">
            <v>Передача</v>
          </cell>
          <cell r="K10" t="str">
            <v>Утвержден</v>
          </cell>
          <cell r="L10" t="str">
            <v>32-КР-11</v>
          </cell>
          <cell r="M10">
            <v>40989</v>
          </cell>
          <cell r="N10" t="str">
            <v>Администрация городского поселения Красногорск Красногорского муниципального р-на Московской обл.</v>
          </cell>
          <cell r="O10">
            <v>36.6</v>
          </cell>
          <cell r="P10">
            <v>0</v>
          </cell>
          <cell r="Q10">
            <v>0</v>
          </cell>
          <cell r="R10">
            <v>32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 t="str">
            <v/>
          </cell>
          <cell r="AL10">
            <v>0</v>
          </cell>
          <cell r="AM10" t="str">
            <v/>
          </cell>
          <cell r="AN10" t="str">
            <v/>
          </cell>
          <cell r="AO10">
            <v>0</v>
          </cell>
          <cell r="AP10" t="str">
            <v/>
          </cell>
          <cell r="AQ10" t="str">
            <v/>
          </cell>
          <cell r="AR10" t="str">
            <v/>
          </cell>
          <cell r="AS10" t="str">
            <v/>
          </cell>
          <cell r="AT10" t="str">
            <v>РФ, Московская обл, Красногорск,</v>
          </cell>
          <cell r="AU10" t="str">
            <v>РФ, Московская обл, Красногорск,</v>
          </cell>
          <cell r="AV10" t="str">
            <v/>
          </cell>
          <cell r="AW10">
            <v>0</v>
          </cell>
          <cell r="AX10">
            <v>1356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 t="str">
            <v>МСК-Красногорск</v>
          </cell>
          <cell r="BJ10" t="str">
            <v>Кузнецова Т.М.</v>
          </cell>
          <cell r="BK10" t="str">
            <v/>
          </cell>
          <cell r="BL10" t="str">
            <v/>
          </cell>
          <cell r="BM10" t="str">
            <v>ЖСК Изумрудные холмы-3</v>
          </cell>
          <cell r="BN10" t="str">
            <v>ЖСК Изумрудные холмы-3</v>
          </cell>
          <cell r="BO10">
            <v>41820</v>
          </cell>
          <cell r="BP10">
            <v>41051</v>
          </cell>
          <cell r="BQ10" t="str">
            <v/>
          </cell>
          <cell r="BR10" t="str">
            <v>Рассрочка до ГК</v>
          </cell>
          <cell r="BS10" t="str">
            <v/>
          </cell>
          <cell r="BT10" t="str">
            <v xml:space="preserve"> без скидок - 100% ОПВ</v>
          </cell>
          <cell r="BU10">
            <v>2848.67</v>
          </cell>
          <cell r="BV10">
            <v>104261.5</v>
          </cell>
          <cell r="BW10" t="str">
            <v xml:space="preserve"> Без выполнения отделочных работ</v>
          </cell>
          <cell r="BX10" t="str">
            <v/>
          </cell>
          <cell r="BY10" t="str">
            <v/>
          </cell>
          <cell r="BZ10" t="str">
            <v/>
          </cell>
          <cell r="CA10" t="str">
            <v/>
          </cell>
          <cell r="CB10" t="str">
            <v/>
          </cell>
          <cell r="CC10" t="str">
            <v/>
          </cell>
          <cell r="CD10" t="str">
            <v/>
          </cell>
        </row>
        <row r="11">
          <cell r="A11" t="str">
            <v>7</v>
          </cell>
          <cell r="B11" t="str">
            <v/>
          </cell>
          <cell r="C11">
            <v>0</v>
          </cell>
          <cell r="D11">
            <v>0</v>
          </cell>
          <cell r="E11">
            <v>41.5</v>
          </cell>
          <cell r="F11">
            <v>41.5</v>
          </cell>
          <cell r="G11">
            <v>0</v>
          </cell>
          <cell r="H11">
            <v>2841.48</v>
          </cell>
          <cell r="I11">
            <v>117921.5</v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 t="str">
            <v/>
          </cell>
          <cell r="AL11">
            <v>0</v>
          </cell>
          <cell r="AM11" t="str">
            <v/>
          </cell>
          <cell r="AN11" t="str">
            <v/>
          </cell>
          <cell r="AO11">
            <v>0</v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>
            <v>0</v>
          </cell>
          <cell r="AX11">
            <v>1356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  <cell r="BN11" t="str">
            <v>ЖСК Изумрудные холмы-3</v>
          </cell>
          <cell r="BO11" t="str">
            <v/>
          </cell>
          <cell r="BP11" t="str">
            <v/>
          </cell>
          <cell r="BQ11" t="str">
            <v/>
          </cell>
          <cell r="BR11" t="str">
            <v/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 t="str">
            <v/>
          </cell>
          <cell r="CD11" t="str">
            <v/>
          </cell>
        </row>
        <row r="12">
          <cell r="A12" t="str">
            <v>8</v>
          </cell>
          <cell r="B12" t="str">
            <v/>
          </cell>
          <cell r="C12">
            <v>0</v>
          </cell>
          <cell r="D12">
            <v>0</v>
          </cell>
          <cell r="E12">
            <v>60.3</v>
          </cell>
          <cell r="F12">
            <v>60.3</v>
          </cell>
          <cell r="G12">
            <v>0</v>
          </cell>
          <cell r="H12">
            <v>2759.89</v>
          </cell>
          <cell r="I12">
            <v>166421.5</v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 t="str">
            <v/>
          </cell>
          <cell r="AL12">
            <v>0</v>
          </cell>
          <cell r="AM12" t="str">
            <v/>
          </cell>
          <cell r="AN12" t="str">
            <v/>
          </cell>
          <cell r="AO12">
            <v>0</v>
          </cell>
          <cell r="AP12" t="str">
            <v/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  <cell r="AV12" t="str">
            <v/>
          </cell>
          <cell r="AW12">
            <v>0</v>
          </cell>
          <cell r="AX12">
            <v>5820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 t="str">
            <v>ЖСК Изумрудные холмы-3</v>
          </cell>
          <cell r="BO12" t="str">
            <v/>
          </cell>
          <cell r="BP12" t="str">
            <v/>
          </cell>
          <cell r="BQ12" t="str">
            <v/>
          </cell>
          <cell r="BR12" t="str">
            <v/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 t="str">
            <v/>
          </cell>
          <cell r="CB12" t="str">
            <v/>
          </cell>
          <cell r="CC12" t="str">
            <v/>
          </cell>
          <cell r="CD12" t="str">
            <v/>
          </cell>
        </row>
        <row r="13">
          <cell r="A13" t="str">
            <v>9</v>
          </cell>
          <cell r="B13" t="str">
            <v/>
          </cell>
          <cell r="C13">
            <v>0</v>
          </cell>
          <cell r="D13">
            <v>0</v>
          </cell>
          <cell r="E13">
            <v>52.1</v>
          </cell>
          <cell r="F13">
            <v>52.1</v>
          </cell>
          <cell r="G13">
            <v>0</v>
          </cell>
          <cell r="H13">
            <v>2759.91</v>
          </cell>
          <cell r="I13">
            <v>143791.5</v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 t="str">
            <v/>
          </cell>
          <cell r="AL13">
            <v>0</v>
          </cell>
          <cell r="AM13" t="str">
            <v/>
          </cell>
          <cell r="AN13" t="str">
            <v/>
          </cell>
          <cell r="AO13">
            <v>0</v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>
            <v>0</v>
          </cell>
          <cell r="AX13">
            <v>1536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  <cell r="BN13" t="str">
            <v>ЖСК Изумрудные холмы-3</v>
          </cell>
          <cell r="BO13" t="str">
            <v/>
          </cell>
          <cell r="BP13" t="str">
            <v/>
          </cell>
          <cell r="BQ13" t="str">
            <v/>
          </cell>
          <cell r="BR13" t="str">
            <v/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 t="str">
            <v/>
          </cell>
          <cell r="CB13" t="str">
            <v/>
          </cell>
          <cell r="CC13" t="str">
            <v/>
          </cell>
          <cell r="CD13" t="str">
            <v/>
          </cell>
        </row>
        <row r="14">
          <cell r="A14" t="str">
            <v>5</v>
          </cell>
          <cell r="B14" t="str">
            <v/>
          </cell>
          <cell r="C14">
            <v>0</v>
          </cell>
          <cell r="D14">
            <v>0</v>
          </cell>
          <cell r="E14">
            <v>83.7</v>
          </cell>
          <cell r="F14">
            <v>83.7</v>
          </cell>
          <cell r="G14">
            <v>0</v>
          </cell>
          <cell r="H14">
            <v>2627.97</v>
          </cell>
          <cell r="I14">
            <v>219961.5</v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 t="str">
            <v/>
          </cell>
          <cell r="AL14">
            <v>0</v>
          </cell>
          <cell r="AM14" t="str">
            <v/>
          </cell>
          <cell r="AN14" t="str">
            <v/>
          </cell>
          <cell r="AO14">
            <v>0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>
            <v>0</v>
          </cell>
          <cell r="AX14">
            <v>2580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 t="str">
            <v>ЖСК Изумрудные холмы-3</v>
          </cell>
          <cell r="BO14" t="str">
            <v/>
          </cell>
          <cell r="BP14" t="str">
            <v/>
          </cell>
          <cell r="BQ14" t="str">
            <v/>
          </cell>
          <cell r="BR14" t="str">
            <v/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 t="str">
            <v/>
          </cell>
          <cell r="CC14" t="str">
            <v/>
          </cell>
          <cell r="CD14" t="str">
            <v/>
          </cell>
        </row>
        <row r="15">
          <cell r="A15" t="str">
            <v>11</v>
          </cell>
          <cell r="B15" t="str">
            <v/>
          </cell>
          <cell r="C15">
            <v>0</v>
          </cell>
          <cell r="D15">
            <v>0</v>
          </cell>
          <cell r="E15">
            <v>36.6</v>
          </cell>
          <cell r="F15">
            <v>36.6</v>
          </cell>
          <cell r="G15">
            <v>0</v>
          </cell>
          <cell r="H15">
            <v>2848.67</v>
          </cell>
          <cell r="I15">
            <v>104261.5</v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 t="str">
            <v/>
          </cell>
          <cell r="AL15">
            <v>0</v>
          </cell>
          <cell r="AM15" t="str">
            <v/>
          </cell>
          <cell r="AN15" t="str">
            <v/>
          </cell>
          <cell r="AO15">
            <v>0</v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>
            <v>0</v>
          </cell>
          <cell r="AX15">
            <v>768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 t="str">
            <v>ЖСК Изумрудные холмы-3</v>
          </cell>
          <cell r="BO15" t="str">
            <v/>
          </cell>
          <cell r="BP15" t="str">
            <v/>
          </cell>
          <cell r="BQ15" t="str">
            <v/>
          </cell>
          <cell r="BR15" t="str">
            <v/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 t="str">
            <v/>
          </cell>
          <cell r="CC15" t="str">
            <v/>
          </cell>
          <cell r="CD15" t="str">
            <v/>
          </cell>
        </row>
        <row r="16">
          <cell r="A16" t="str">
            <v>12</v>
          </cell>
          <cell r="B16" t="str">
            <v/>
          </cell>
          <cell r="C16">
            <v>0</v>
          </cell>
          <cell r="D16">
            <v>0</v>
          </cell>
          <cell r="E16">
            <v>41.5</v>
          </cell>
          <cell r="F16">
            <v>41.5</v>
          </cell>
          <cell r="G16">
            <v>0</v>
          </cell>
          <cell r="H16">
            <v>2841.48</v>
          </cell>
          <cell r="I16">
            <v>117921.5</v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 t="str">
            <v/>
          </cell>
          <cell r="AL16">
            <v>0</v>
          </cell>
          <cell r="AM16" t="str">
            <v/>
          </cell>
          <cell r="AN16" t="str">
            <v/>
          </cell>
          <cell r="AO16">
            <v>0</v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>
            <v>0</v>
          </cell>
          <cell r="AX16">
            <v>768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>ЖСК Изумрудные холмы-3</v>
          </cell>
          <cell r="BO16" t="str">
            <v/>
          </cell>
          <cell r="BP16" t="str">
            <v/>
          </cell>
          <cell r="BQ16" t="str">
            <v/>
          </cell>
          <cell r="BR16" t="str">
            <v/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</row>
        <row r="17">
          <cell r="A17" t="str">
            <v>13</v>
          </cell>
          <cell r="B17" t="str">
            <v/>
          </cell>
          <cell r="C17">
            <v>0</v>
          </cell>
          <cell r="D17">
            <v>0</v>
          </cell>
          <cell r="E17">
            <v>60.3</v>
          </cell>
          <cell r="F17">
            <v>60.3</v>
          </cell>
          <cell r="G17">
            <v>0</v>
          </cell>
          <cell r="H17">
            <v>2759.89</v>
          </cell>
          <cell r="I17">
            <v>166421.5</v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 t="str">
            <v/>
          </cell>
          <cell r="AL17">
            <v>0</v>
          </cell>
          <cell r="AM17" t="str">
            <v/>
          </cell>
          <cell r="AN17" t="str">
            <v/>
          </cell>
          <cell r="AO17">
            <v>0</v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>
            <v>0</v>
          </cell>
          <cell r="AX17">
            <v>3324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  <cell r="BN17" t="str">
            <v>ЖСК Изумрудные холмы-3</v>
          </cell>
          <cell r="BO17" t="str">
            <v/>
          </cell>
          <cell r="BP17" t="str">
            <v/>
          </cell>
          <cell r="BQ17" t="str">
            <v/>
          </cell>
          <cell r="BR17" t="str">
            <v/>
          </cell>
          <cell r="BS17" t="str">
            <v/>
          </cell>
          <cell r="BT17" t="str">
            <v/>
          </cell>
          <cell r="BU17" t="str">
            <v/>
          </cell>
          <cell r="BV17" t="str">
            <v/>
          </cell>
          <cell r="BW17" t="str">
            <v/>
          </cell>
          <cell r="BX17" t="str">
            <v/>
          </cell>
          <cell r="BY17" t="str">
            <v/>
          </cell>
          <cell r="BZ17" t="str">
            <v/>
          </cell>
          <cell r="CA17" t="str">
            <v/>
          </cell>
          <cell r="CB17" t="str">
            <v/>
          </cell>
          <cell r="CC17" t="str">
            <v/>
          </cell>
          <cell r="CD17" t="str">
            <v/>
          </cell>
        </row>
        <row r="18">
          <cell r="A18" t="str">
            <v>14</v>
          </cell>
          <cell r="B18" t="str">
            <v/>
          </cell>
          <cell r="C18">
            <v>0</v>
          </cell>
          <cell r="D18">
            <v>0</v>
          </cell>
          <cell r="E18">
            <v>52.1</v>
          </cell>
          <cell r="F18">
            <v>52.1</v>
          </cell>
          <cell r="G18">
            <v>0</v>
          </cell>
          <cell r="H18">
            <v>2759.91</v>
          </cell>
          <cell r="I18">
            <v>143791.5</v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 t="str">
            <v/>
          </cell>
          <cell r="AL18">
            <v>0</v>
          </cell>
          <cell r="AM18" t="str">
            <v/>
          </cell>
          <cell r="AN18" t="str">
            <v/>
          </cell>
          <cell r="AO18">
            <v>0</v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>
            <v>0</v>
          </cell>
          <cell r="AX18">
            <v>876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  <cell r="BN18" t="str">
            <v>ЖСК Изумрудные холмы-3</v>
          </cell>
          <cell r="BO18" t="str">
            <v/>
          </cell>
          <cell r="BP18" t="str">
            <v/>
          </cell>
          <cell r="BQ18" t="str">
            <v/>
          </cell>
          <cell r="BR18" t="str">
            <v/>
          </cell>
          <cell r="BS18" t="str">
            <v/>
          </cell>
          <cell r="BT18" t="str">
            <v/>
          </cell>
          <cell r="BU18" t="str">
            <v/>
          </cell>
          <cell r="BV18" t="str">
            <v/>
          </cell>
          <cell r="BW18" t="str">
            <v/>
          </cell>
          <cell r="BX18" t="str">
            <v/>
          </cell>
          <cell r="BY18" t="str">
            <v/>
          </cell>
          <cell r="BZ18" t="str">
            <v/>
          </cell>
          <cell r="CA18" t="str">
            <v/>
          </cell>
          <cell r="CB18" t="str">
            <v/>
          </cell>
          <cell r="CC18" t="str">
            <v/>
          </cell>
          <cell r="CD18" t="str">
            <v/>
          </cell>
        </row>
        <row r="19">
          <cell r="A19" t="str">
            <v>10</v>
          </cell>
          <cell r="B19" t="str">
            <v/>
          </cell>
          <cell r="C19">
            <v>0</v>
          </cell>
          <cell r="D19">
            <v>0</v>
          </cell>
          <cell r="E19">
            <v>83.7</v>
          </cell>
          <cell r="F19">
            <v>83.7</v>
          </cell>
          <cell r="G19">
            <v>0</v>
          </cell>
          <cell r="H19">
            <v>2627.97</v>
          </cell>
          <cell r="I19">
            <v>219961.5</v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 t="str">
            <v/>
          </cell>
          <cell r="AL19">
            <v>0</v>
          </cell>
          <cell r="AM19" t="str">
            <v/>
          </cell>
          <cell r="AN19" t="str">
            <v/>
          </cell>
          <cell r="AO19">
            <v>0</v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>
            <v>0</v>
          </cell>
          <cell r="AX19">
            <v>1476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 t="str">
            <v>ЖСК Изумрудные холмы-3</v>
          </cell>
          <cell r="BO19" t="str">
            <v/>
          </cell>
          <cell r="BP19" t="str">
            <v/>
          </cell>
          <cell r="BQ19" t="str">
            <v/>
          </cell>
          <cell r="BR19" t="str">
            <v/>
          </cell>
          <cell r="BS19" t="str">
            <v/>
          </cell>
          <cell r="BT19" t="str">
            <v/>
          </cell>
          <cell r="BU19" t="str">
            <v/>
          </cell>
          <cell r="BV19" t="str">
            <v/>
          </cell>
          <cell r="BW19" t="str">
            <v/>
          </cell>
          <cell r="BX19" t="str">
            <v/>
          </cell>
          <cell r="BY19" t="str">
            <v/>
          </cell>
          <cell r="BZ19" t="str">
            <v/>
          </cell>
          <cell r="CA19" t="str">
            <v/>
          </cell>
          <cell r="CB19" t="str">
            <v/>
          </cell>
          <cell r="CC19" t="str">
            <v/>
          </cell>
          <cell r="CD19" t="str">
            <v/>
          </cell>
        </row>
        <row r="20">
          <cell r="A20" t="str">
            <v>16</v>
          </cell>
          <cell r="B20" t="str">
            <v/>
          </cell>
          <cell r="C20">
            <v>0</v>
          </cell>
          <cell r="D20">
            <v>0</v>
          </cell>
          <cell r="E20">
            <v>36.6</v>
          </cell>
          <cell r="F20">
            <v>36.6</v>
          </cell>
          <cell r="G20">
            <v>0</v>
          </cell>
          <cell r="H20">
            <v>2848.67</v>
          </cell>
          <cell r="I20">
            <v>104261.5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 t="str">
            <v/>
          </cell>
          <cell r="AL20">
            <v>0</v>
          </cell>
          <cell r="AM20" t="str">
            <v/>
          </cell>
          <cell r="AN20" t="str">
            <v/>
          </cell>
          <cell r="AO20">
            <v>0</v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>
            <v>0</v>
          </cell>
          <cell r="AX20">
            <v>768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>ЖСК Изумрудные холмы-3</v>
          </cell>
          <cell r="BO20" t="str">
            <v/>
          </cell>
          <cell r="BP20" t="str">
            <v/>
          </cell>
          <cell r="BQ20" t="str">
            <v/>
          </cell>
          <cell r="BR20" t="str">
            <v/>
          </cell>
          <cell r="BS20" t="str">
            <v/>
          </cell>
          <cell r="BT20" t="str">
            <v/>
          </cell>
          <cell r="BU20" t="str">
            <v/>
          </cell>
          <cell r="BV20" t="str">
            <v/>
          </cell>
          <cell r="BW20" t="str">
            <v/>
          </cell>
          <cell r="BX20" t="str">
            <v/>
          </cell>
          <cell r="BY20" t="str">
            <v/>
          </cell>
          <cell r="BZ20" t="str">
            <v/>
          </cell>
          <cell r="CA20" t="str">
            <v/>
          </cell>
          <cell r="CB20" t="str">
            <v/>
          </cell>
          <cell r="CC20" t="str">
            <v/>
          </cell>
          <cell r="CD20" t="str">
            <v/>
          </cell>
        </row>
        <row r="21">
          <cell r="A21" t="str">
            <v>17</v>
          </cell>
          <cell r="B21" t="str">
            <v/>
          </cell>
          <cell r="C21">
            <v>0</v>
          </cell>
          <cell r="D21">
            <v>0</v>
          </cell>
          <cell r="E21">
            <v>41.5</v>
          </cell>
          <cell r="F21">
            <v>41.5</v>
          </cell>
          <cell r="G21">
            <v>0</v>
          </cell>
          <cell r="H21">
            <v>2841.48</v>
          </cell>
          <cell r="I21">
            <v>117921.5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 t="str">
            <v/>
          </cell>
          <cell r="AL21">
            <v>0</v>
          </cell>
          <cell r="AM21" t="str">
            <v/>
          </cell>
          <cell r="AN21" t="str">
            <v/>
          </cell>
          <cell r="AO21">
            <v>0</v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>
            <v>0</v>
          </cell>
          <cell r="AX21">
            <v>768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>ЖСК Изумрудные холмы-3</v>
          </cell>
          <cell r="BO21" t="str">
            <v/>
          </cell>
          <cell r="BP21" t="str">
            <v/>
          </cell>
          <cell r="BQ21" t="str">
            <v/>
          </cell>
          <cell r="BR21" t="str">
            <v/>
          </cell>
          <cell r="BS21" t="str">
            <v/>
          </cell>
          <cell r="BT21" t="str">
            <v/>
          </cell>
          <cell r="BU21" t="str">
            <v/>
          </cell>
          <cell r="BV21" t="str">
            <v/>
          </cell>
          <cell r="BW21" t="str">
            <v/>
          </cell>
          <cell r="BX21" t="str">
            <v/>
          </cell>
          <cell r="BY21" t="str">
            <v/>
          </cell>
          <cell r="BZ21" t="str">
            <v/>
          </cell>
          <cell r="CA21" t="str">
            <v/>
          </cell>
          <cell r="CB21" t="str">
            <v/>
          </cell>
          <cell r="CC21" t="str">
            <v/>
          </cell>
          <cell r="CD21" t="str">
            <v/>
          </cell>
        </row>
        <row r="22">
          <cell r="A22" t="str">
            <v>18</v>
          </cell>
          <cell r="B22" t="str">
            <v/>
          </cell>
          <cell r="C22">
            <v>0</v>
          </cell>
          <cell r="D22">
            <v>0</v>
          </cell>
          <cell r="E22">
            <v>60.3</v>
          </cell>
          <cell r="F22">
            <v>60.3</v>
          </cell>
          <cell r="G22">
            <v>0</v>
          </cell>
          <cell r="H22">
            <v>2759.89</v>
          </cell>
          <cell r="I22">
            <v>166421.5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 t="str">
            <v/>
          </cell>
          <cell r="AL22">
            <v>0</v>
          </cell>
          <cell r="AM22" t="str">
            <v/>
          </cell>
          <cell r="AN22" t="str">
            <v/>
          </cell>
          <cell r="AO22">
            <v>0</v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>
            <v>0</v>
          </cell>
          <cell r="AX22">
            <v>3324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>ЖСК Изумрудные холмы-3</v>
          </cell>
          <cell r="BO22" t="str">
            <v/>
          </cell>
          <cell r="BP22" t="str">
            <v/>
          </cell>
          <cell r="BQ22" t="str">
            <v/>
          </cell>
          <cell r="BR22" t="str">
            <v/>
          </cell>
          <cell r="BS22" t="str">
            <v/>
          </cell>
          <cell r="BT22" t="str">
            <v/>
          </cell>
          <cell r="BU22" t="str">
            <v/>
          </cell>
          <cell r="BV22" t="str">
            <v/>
          </cell>
          <cell r="BW22" t="str">
            <v/>
          </cell>
          <cell r="BX22" t="str">
            <v/>
          </cell>
          <cell r="BY22" t="str">
            <v/>
          </cell>
          <cell r="BZ22" t="str">
            <v/>
          </cell>
          <cell r="CA22" t="str">
            <v/>
          </cell>
          <cell r="CB22" t="str">
            <v/>
          </cell>
          <cell r="CC22" t="str">
            <v/>
          </cell>
          <cell r="CD22" t="str">
            <v/>
          </cell>
        </row>
        <row r="23">
          <cell r="A23" t="str">
            <v>19</v>
          </cell>
          <cell r="B23" t="str">
            <v/>
          </cell>
          <cell r="C23">
            <v>0</v>
          </cell>
          <cell r="D23">
            <v>0</v>
          </cell>
          <cell r="E23">
            <v>52.1</v>
          </cell>
          <cell r="F23">
            <v>52.1</v>
          </cell>
          <cell r="G23">
            <v>0</v>
          </cell>
          <cell r="H23">
            <v>2759.91</v>
          </cell>
          <cell r="I23">
            <v>143791.5</v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 t="str">
            <v/>
          </cell>
          <cell r="AL23">
            <v>0</v>
          </cell>
          <cell r="AM23" t="str">
            <v/>
          </cell>
          <cell r="AN23" t="str">
            <v/>
          </cell>
          <cell r="AO23">
            <v>0</v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>
            <v>0</v>
          </cell>
          <cell r="AX23">
            <v>876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>ЖСК Изумрудные холмы-3</v>
          </cell>
          <cell r="BO23" t="str">
            <v/>
          </cell>
          <cell r="BP23" t="str">
            <v/>
          </cell>
          <cell r="BQ23" t="str">
            <v/>
          </cell>
          <cell r="BR23" t="str">
            <v/>
          </cell>
          <cell r="BS23" t="str">
            <v/>
          </cell>
          <cell r="BT23" t="str">
            <v/>
          </cell>
          <cell r="BU23" t="str">
            <v/>
          </cell>
          <cell r="BV23" t="str">
            <v/>
          </cell>
          <cell r="BW23" t="str">
            <v/>
          </cell>
          <cell r="BX23" t="str">
            <v/>
          </cell>
          <cell r="BY23" t="str">
            <v/>
          </cell>
          <cell r="BZ23" t="str">
            <v/>
          </cell>
          <cell r="CA23" t="str">
            <v/>
          </cell>
          <cell r="CB23" t="str">
            <v/>
          </cell>
          <cell r="CC23" t="str">
            <v/>
          </cell>
          <cell r="CD23" t="str">
            <v/>
          </cell>
        </row>
        <row r="24">
          <cell r="A24" t="str">
            <v>15</v>
          </cell>
          <cell r="B24" t="str">
            <v/>
          </cell>
          <cell r="C24">
            <v>0</v>
          </cell>
          <cell r="D24">
            <v>0</v>
          </cell>
          <cell r="E24">
            <v>83.7</v>
          </cell>
          <cell r="F24">
            <v>83.7</v>
          </cell>
          <cell r="G24">
            <v>0</v>
          </cell>
          <cell r="H24">
            <v>2627.97</v>
          </cell>
          <cell r="I24">
            <v>219961.5</v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 t="str">
            <v/>
          </cell>
          <cell r="AL24">
            <v>0</v>
          </cell>
          <cell r="AM24" t="str">
            <v/>
          </cell>
          <cell r="AN24" t="str">
            <v/>
          </cell>
          <cell r="AO24">
            <v>0</v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>
            <v>0</v>
          </cell>
          <cell r="AX24">
            <v>1476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>ЖСК Изумрудные холмы-3</v>
          </cell>
          <cell r="BO24" t="str">
            <v/>
          </cell>
          <cell r="BP24" t="str">
            <v/>
          </cell>
          <cell r="BQ24" t="str">
            <v/>
          </cell>
          <cell r="BR24" t="str">
            <v/>
          </cell>
          <cell r="BS24" t="str">
            <v/>
          </cell>
          <cell r="BT24" t="str">
            <v/>
          </cell>
          <cell r="BU24" t="str">
            <v/>
          </cell>
          <cell r="BV24" t="str">
            <v/>
          </cell>
          <cell r="BW24" t="str">
            <v/>
          </cell>
          <cell r="BX24" t="str">
            <v/>
          </cell>
          <cell r="BY24" t="str">
            <v/>
          </cell>
          <cell r="BZ24" t="str">
            <v/>
          </cell>
          <cell r="CA24" t="str">
            <v/>
          </cell>
          <cell r="CB24" t="str">
            <v/>
          </cell>
          <cell r="CC24" t="str">
            <v/>
          </cell>
          <cell r="CD24" t="str">
            <v/>
          </cell>
        </row>
        <row r="25">
          <cell r="A25" t="str">
            <v>21</v>
          </cell>
          <cell r="B25" t="str">
            <v/>
          </cell>
          <cell r="C25">
            <v>0</v>
          </cell>
          <cell r="D25">
            <v>0</v>
          </cell>
          <cell r="E25">
            <v>36.6</v>
          </cell>
          <cell r="F25">
            <v>36.6</v>
          </cell>
          <cell r="G25">
            <v>0</v>
          </cell>
          <cell r="H25">
            <v>2848.67</v>
          </cell>
          <cell r="I25">
            <v>104261.5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 t="str">
            <v/>
          </cell>
          <cell r="AL25">
            <v>0</v>
          </cell>
          <cell r="AM25" t="str">
            <v/>
          </cell>
          <cell r="AN25" t="str">
            <v/>
          </cell>
          <cell r="AO25">
            <v>0</v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>
            <v>0</v>
          </cell>
          <cell r="AX25">
            <v>768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>ЖСК Изумрудные холмы-3</v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</row>
        <row r="26">
          <cell r="A26" t="str">
            <v>22</v>
          </cell>
          <cell r="B26" t="str">
            <v/>
          </cell>
          <cell r="C26">
            <v>0</v>
          </cell>
          <cell r="D26">
            <v>0</v>
          </cell>
          <cell r="E26">
            <v>41.5</v>
          </cell>
          <cell r="F26">
            <v>41.5</v>
          </cell>
          <cell r="G26">
            <v>0</v>
          </cell>
          <cell r="H26">
            <v>2841.48</v>
          </cell>
          <cell r="I26">
            <v>117921.5</v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 t="str">
            <v/>
          </cell>
          <cell r="AL26">
            <v>0</v>
          </cell>
          <cell r="AM26" t="str">
            <v/>
          </cell>
          <cell r="AN26" t="str">
            <v/>
          </cell>
          <cell r="AO26">
            <v>0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>
            <v>0</v>
          </cell>
          <cell r="AX26">
            <v>768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>ЖСК Изумрудные холмы-3</v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</row>
        <row r="27">
          <cell r="A27" t="str">
            <v>23</v>
          </cell>
          <cell r="B27" t="str">
            <v/>
          </cell>
          <cell r="C27">
            <v>0</v>
          </cell>
          <cell r="D27">
            <v>0</v>
          </cell>
          <cell r="E27">
            <v>60.3</v>
          </cell>
          <cell r="F27">
            <v>60.3</v>
          </cell>
          <cell r="G27">
            <v>0</v>
          </cell>
          <cell r="H27">
            <v>2759.89</v>
          </cell>
          <cell r="I27">
            <v>166421.5</v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 t="str">
            <v/>
          </cell>
          <cell r="AL27">
            <v>0</v>
          </cell>
          <cell r="AM27" t="str">
            <v/>
          </cell>
          <cell r="AN27" t="str">
            <v/>
          </cell>
          <cell r="AO27">
            <v>0</v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>
            <v>0</v>
          </cell>
          <cell r="AX27">
            <v>3324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>ЖСК Изумрудные холмы-3</v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</row>
        <row r="28">
          <cell r="A28" t="str">
            <v>24</v>
          </cell>
          <cell r="B28" t="str">
            <v/>
          </cell>
          <cell r="C28">
            <v>0</v>
          </cell>
          <cell r="D28">
            <v>0</v>
          </cell>
          <cell r="E28">
            <v>52.1</v>
          </cell>
          <cell r="F28">
            <v>52.1</v>
          </cell>
          <cell r="G28">
            <v>0</v>
          </cell>
          <cell r="H28">
            <v>2759.91</v>
          </cell>
          <cell r="I28">
            <v>143791.5</v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 t="str">
            <v/>
          </cell>
          <cell r="AL28">
            <v>0</v>
          </cell>
          <cell r="AM28" t="str">
            <v/>
          </cell>
          <cell r="AN28" t="str">
            <v/>
          </cell>
          <cell r="AO28">
            <v>0</v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>
            <v>0</v>
          </cell>
          <cell r="AX28">
            <v>876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>ЖСК Изумрудные холмы-3</v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</row>
        <row r="29">
          <cell r="A29" t="str">
            <v>20</v>
          </cell>
          <cell r="B29" t="str">
            <v/>
          </cell>
          <cell r="C29">
            <v>0</v>
          </cell>
          <cell r="D29">
            <v>0</v>
          </cell>
          <cell r="E29">
            <v>83.7</v>
          </cell>
          <cell r="F29">
            <v>83.7</v>
          </cell>
          <cell r="G29">
            <v>0</v>
          </cell>
          <cell r="H29">
            <v>2627.97</v>
          </cell>
          <cell r="I29">
            <v>219961.5</v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 t="str">
            <v/>
          </cell>
          <cell r="AL29">
            <v>0</v>
          </cell>
          <cell r="AM29" t="str">
            <v/>
          </cell>
          <cell r="AN29" t="str">
            <v/>
          </cell>
          <cell r="AO29">
            <v>0</v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>
            <v>0</v>
          </cell>
          <cell r="AX29">
            <v>1476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>ЖСК Изумрудные холмы-3</v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</row>
        <row r="30">
          <cell r="A30" t="str">
            <v>26</v>
          </cell>
          <cell r="B30" t="str">
            <v/>
          </cell>
          <cell r="C30">
            <v>0</v>
          </cell>
          <cell r="D30">
            <v>0</v>
          </cell>
          <cell r="E30">
            <v>36.6</v>
          </cell>
          <cell r="F30">
            <v>36.6</v>
          </cell>
          <cell r="G30">
            <v>0</v>
          </cell>
          <cell r="H30">
            <v>2848.67</v>
          </cell>
          <cell r="I30">
            <v>104261.5</v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 t="str">
            <v/>
          </cell>
          <cell r="AL30">
            <v>0</v>
          </cell>
          <cell r="AM30" t="str">
            <v/>
          </cell>
          <cell r="AN30" t="str">
            <v/>
          </cell>
          <cell r="AO30">
            <v>0</v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>
            <v>0</v>
          </cell>
          <cell r="AX30">
            <v>768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>ЖСК Изумрудные холмы-3</v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</row>
        <row r="31">
          <cell r="A31" t="str">
            <v>27</v>
          </cell>
          <cell r="B31" t="str">
            <v/>
          </cell>
          <cell r="C31">
            <v>0</v>
          </cell>
          <cell r="D31">
            <v>0</v>
          </cell>
          <cell r="E31">
            <v>41.5</v>
          </cell>
          <cell r="F31">
            <v>41.5</v>
          </cell>
          <cell r="G31">
            <v>0</v>
          </cell>
          <cell r="H31">
            <v>2841.48</v>
          </cell>
          <cell r="I31">
            <v>117921.5</v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 t="str">
            <v/>
          </cell>
          <cell r="AL31">
            <v>0</v>
          </cell>
          <cell r="AM31" t="str">
            <v/>
          </cell>
          <cell r="AN31" t="str">
            <v/>
          </cell>
          <cell r="AO31">
            <v>0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>
            <v>0</v>
          </cell>
          <cell r="AX31">
            <v>768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>ЖСК Изумрудные холмы-3</v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</row>
        <row r="32">
          <cell r="A32" t="str">
            <v>28</v>
          </cell>
          <cell r="B32" t="str">
            <v/>
          </cell>
          <cell r="C32">
            <v>0</v>
          </cell>
          <cell r="D32">
            <v>0</v>
          </cell>
          <cell r="E32">
            <v>60.3</v>
          </cell>
          <cell r="F32">
            <v>60.3</v>
          </cell>
          <cell r="G32">
            <v>53.7</v>
          </cell>
          <cell r="H32">
            <v>2759.89</v>
          </cell>
          <cell r="I32">
            <v>0</v>
          </cell>
          <cell r="J32" t="str">
            <v>ДПН</v>
          </cell>
          <cell r="K32" t="str">
            <v>Утвержден</v>
          </cell>
          <cell r="L32" t="str">
            <v>83-КР-11</v>
          </cell>
          <cell r="M32">
            <v>41033</v>
          </cell>
          <cell r="N32" t="str">
            <v>Самышкин Юрий Николаевич</v>
          </cell>
          <cell r="O32">
            <v>60.3</v>
          </cell>
          <cell r="P32">
            <v>2263.13</v>
          </cell>
          <cell r="Q32">
            <v>2263.13</v>
          </cell>
          <cell r="R32">
            <v>32</v>
          </cell>
          <cell r="S32">
            <v>136467</v>
          </cell>
          <cell r="T32">
            <v>4366944</v>
          </cell>
          <cell r="U32">
            <v>0</v>
          </cell>
          <cell r="V32">
            <v>0</v>
          </cell>
          <cell r="W32">
            <v>136467</v>
          </cell>
          <cell r="X32">
            <v>4366944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136467</v>
          </cell>
          <cell r="AK32" t="str">
            <v/>
          </cell>
          <cell r="AL32">
            <v>0</v>
          </cell>
          <cell r="AM32" t="str">
            <v/>
          </cell>
          <cell r="AN32" t="str">
            <v/>
          </cell>
          <cell r="AO32">
            <v>0</v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>РФ, Москва,  ул. Дубравная, дом №43, кв. 295</v>
          </cell>
          <cell r="AU32" t="str">
            <v>РФ, Москва,  ул. Дубравная, дом №43, кв. 295</v>
          </cell>
          <cell r="AV32" t="str">
            <v>7 (495) 662-24-73</v>
          </cell>
          <cell r="AW32">
            <v>0</v>
          </cell>
          <cell r="AX32">
            <v>3324</v>
          </cell>
          <cell r="AY32">
            <v>0</v>
          </cell>
          <cell r="AZ32">
            <v>0</v>
          </cell>
          <cell r="BA32">
            <v>0</v>
          </cell>
          <cell r="BB32">
            <v>17184</v>
          </cell>
          <cell r="BC32">
            <v>537</v>
          </cell>
          <cell r="BD32">
            <v>17184</v>
          </cell>
          <cell r="BE32">
            <v>-537</v>
          </cell>
          <cell r="BF32">
            <v>0</v>
          </cell>
          <cell r="BG32">
            <v>0</v>
          </cell>
          <cell r="BH32">
            <v>0</v>
          </cell>
          <cell r="BI32" t="str">
            <v>МСК-Эталон</v>
          </cell>
          <cell r="BJ32" t="str">
            <v>Маркович И.Е.</v>
          </cell>
          <cell r="BK32" t="str">
            <v/>
          </cell>
          <cell r="BL32" t="str">
            <v/>
          </cell>
          <cell r="BM32" t="str">
            <v>ЖСК Изумрудные холмы-3</v>
          </cell>
          <cell r="BN32" t="str">
            <v>ЖСК Изумрудные холмы-3</v>
          </cell>
          <cell r="BO32">
            <v>41820</v>
          </cell>
          <cell r="BP32">
            <v>41054</v>
          </cell>
          <cell r="BQ32">
            <v>41034</v>
          </cell>
          <cell r="BR32" t="str">
            <v>100% оплата</v>
          </cell>
          <cell r="BS32" t="str">
            <v/>
          </cell>
          <cell r="BT32" t="str">
            <v>15.00% Скидка 15% при 100%-й оплате -ИХ; 4.00% Акция "Выставка-недвижимость "-ИХ</v>
          </cell>
          <cell r="BU32">
            <v>2759.89</v>
          </cell>
          <cell r="BV32">
            <v>166421.5</v>
          </cell>
          <cell r="BW32" t="str">
            <v>С подготовкой  под чистовую отделку</v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</row>
        <row r="33">
          <cell r="A33" t="str">
            <v>29</v>
          </cell>
          <cell r="B33" t="str">
            <v/>
          </cell>
          <cell r="C33">
            <v>0</v>
          </cell>
          <cell r="D33">
            <v>0</v>
          </cell>
          <cell r="E33">
            <v>52.1</v>
          </cell>
          <cell r="F33">
            <v>52.1</v>
          </cell>
          <cell r="G33">
            <v>0</v>
          </cell>
          <cell r="H33">
            <v>2759.91</v>
          </cell>
          <cell r="I33">
            <v>143791.5</v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 t="str">
            <v/>
          </cell>
          <cell r="AL33">
            <v>0</v>
          </cell>
          <cell r="AM33" t="str">
            <v/>
          </cell>
          <cell r="AN33" t="str">
            <v/>
          </cell>
          <cell r="AO33">
            <v>0</v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>
            <v>0</v>
          </cell>
          <cell r="AX33">
            <v>876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>ЖСК Изумрудные холмы-3</v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</row>
        <row r="34">
          <cell r="A34" t="str">
            <v>25</v>
          </cell>
          <cell r="B34" t="str">
            <v/>
          </cell>
          <cell r="C34">
            <v>0</v>
          </cell>
          <cell r="D34">
            <v>0</v>
          </cell>
          <cell r="E34">
            <v>83.7</v>
          </cell>
          <cell r="F34">
            <v>83.7</v>
          </cell>
          <cell r="G34">
            <v>0</v>
          </cell>
          <cell r="H34">
            <v>2627.97</v>
          </cell>
          <cell r="I34">
            <v>219961.5</v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 t="str">
            <v/>
          </cell>
          <cell r="AL34">
            <v>0</v>
          </cell>
          <cell r="AM34" t="str">
            <v/>
          </cell>
          <cell r="AN34" t="str">
            <v/>
          </cell>
          <cell r="AO34">
            <v>0</v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>
            <v>0</v>
          </cell>
          <cell r="AX34">
            <v>1476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>ЖСК Изумрудные холмы-3</v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</row>
        <row r="35">
          <cell r="A35" t="str">
            <v>31</v>
          </cell>
          <cell r="B35" t="str">
            <v/>
          </cell>
          <cell r="C35">
            <v>0</v>
          </cell>
          <cell r="D35">
            <v>0</v>
          </cell>
          <cell r="E35">
            <v>36.6</v>
          </cell>
          <cell r="F35">
            <v>36.6</v>
          </cell>
          <cell r="G35">
            <v>0</v>
          </cell>
          <cell r="H35">
            <v>2848.67</v>
          </cell>
          <cell r="I35">
            <v>104261.5</v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 t="str">
            <v/>
          </cell>
          <cell r="AL35">
            <v>0</v>
          </cell>
          <cell r="AM35" t="str">
            <v/>
          </cell>
          <cell r="AN35" t="str">
            <v/>
          </cell>
          <cell r="AO35">
            <v>0</v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>
            <v>0</v>
          </cell>
          <cell r="AX35">
            <v>1356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>ЖСК Изумрудные холмы-3</v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</row>
        <row r="36">
          <cell r="A36" t="str">
            <v>32</v>
          </cell>
          <cell r="B36" t="str">
            <v/>
          </cell>
          <cell r="C36">
            <v>0</v>
          </cell>
          <cell r="D36">
            <v>0</v>
          </cell>
          <cell r="E36">
            <v>41.5</v>
          </cell>
          <cell r="F36">
            <v>41.5</v>
          </cell>
          <cell r="G36">
            <v>0</v>
          </cell>
          <cell r="H36">
            <v>2841.48</v>
          </cell>
          <cell r="I36">
            <v>0</v>
          </cell>
          <cell r="J36" t="str">
            <v>ДПН</v>
          </cell>
          <cell r="K36" t="str">
            <v>На вводе</v>
          </cell>
          <cell r="L36" t="str">
            <v>84-КР-11</v>
          </cell>
          <cell r="M36">
            <v>41047</v>
          </cell>
          <cell r="N36" t="str">
            <v>Наджарян Кристина Вагановна</v>
          </cell>
          <cell r="O36">
            <v>41.5</v>
          </cell>
          <cell r="P36">
            <v>2841.48</v>
          </cell>
          <cell r="Q36">
            <v>2841.48</v>
          </cell>
          <cell r="R36">
            <v>32</v>
          </cell>
          <cell r="S36">
            <v>114973</v>
          </cell>
          <cell r="T36">
            <v>3679136</v>
          </cell>
          <cell r="U36">
            <v>65625</v>
          </cell>
          <cell r="V36">
            <v>2100000</v>
          </cell>
          <cell r="W36">
            <v>49348</v>
          </cell>
          <cell r="X36">
            <v>1579136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114973</v>
          </cell>
          <cell r="AK36" t="str">
            <v/>
          </cell>
          <cell r="AL36">
            <v>0</v>
          </cell>
          <cell r="AM36" t="str">
            <v/>
          </cell>
          <cell r="AN36" t="str">
            <v/>
          </cell>
          <cell r="AO36">
            <v>0</v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>663318, РФ, Красноярский край, Норильск, улица Ленинградская, дом 22, квартира 50</v>
          </cell>
          <cell r="AU36" t="str">
            <v>663318, РФ, Красноярский край, Норильск, улица Ленинградская, дом 22, квартира 50</v>
          </cell>
          <cell r="AV36" t="str">
            <v>8-923-204-05-49</v>
          </cell>
          <cell r="AW36">
            <v>0</v>
          </cell>
          <cell r="AX36">
            <v>1356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405</v>
          </cell>
          <cell r="BD36">
            <v>12960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 t="str">
            <v>Норильск</v>
          </cell>
          <cell r="BJ36" t="str">
            <v>Плахотная Е.М.</v>
          </cell>
          <cell r="BK36" t="str">
            <v/>
          </cell>
          <cell r="BL36" t="str">
            <v/>
          </cell>
          <cell r="BM36" t="str">
            <v>ЖСК Изумрудные холмы-3</v>
          </cell>
          <cell r="BN36" t="str">
            <v>ЖСК Изумрудные холмы-3</v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>
            <v>2841.48</v>
          </cell>
          <cell r="BV36">
            <v>117921.5</v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</row>
        <row r="37">
          <cell r="A37" t="str">
            <v>33</v>
          </cell>
          <cell r="B37" t="str">
            <v/>
          </cell>
          <cell r="C37">
            <v>0</v>
          </cell>
          <cell r="D37">
            <v>0</v>
          </cell>
          <cell r="E37">
            <v>60.3</v>
          </cell>
          <cell r="F37">
            <v>60.3</v>
          </cell>
          <cell r="G37">
            <v>0</v>
          </cell>
          <cell r="H37">
            <v>2759.89</v>
          </cell>
          <cell r="I37">
            <v>166421.5</v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 t="str">
            <v/>
          </cell>
          <cell r="AL37">
            <v>0</v>
          </cell>
          <cell r="AM37" t="str">
            <v/>
          </cell>
          <cell r="AN37" t="str">
            <v/>
          </cell>
          <cell r="AO37">
            <v>0</v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>
            <v>0</v>
          </cell>
          <cell r="AX37">
            <v>5820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>ЖСК Изумрудные холмы-3</v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</row>
        <row r="38">
          <cell r="A38" t="str">
            <v>34</v>
          </cell>
          <cell r="B38" t="str">
            <v/>
          </cell>
          <cell r="C38">
            <v>0</v>
          </cell>
          <cell r="D38">
            <v>0</v>
          </cell>
          <cell r="E38">
            <v>52.1</v>
          </cell>
          <cell r="F38">
            <v>52.1</v>
          </cell>
          <cell r="G38">
            <v>0</v>
          </cell>
          <cell r="H38">
            <v>2759.91</v>
          </cell>
          <cell r="I38">
            <v>143791.5</v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 t="str">
            <v/>
          </cell>
          <cell r="AL38">
            <v>0</v>
          </cell>
          <cell r="AM38" t="str">
            <v/>
          </cell>
          <cell r="AN38" t="str">
            <v/>
          </cell>
          <cell r="AO38">
            <v>0</v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>
            <v>0</v>
          </cell>
          <cell r="AX38">
            <v>1536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>ЖСК Изумрудные холмы-3</v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</row>
        <row r="39">
          <cell r="A39" t="str">
            <v>30</v>
          </cell>
          <cell r="B39" t="str">
            <v/>
          </cell>
          <cell r="C39">
            <v>0</v>
          </cell>
          <cell r="D39">
            <v>0</v>
          </cell>
          <cell r="E39">
            <v>83.7</v>
          </cell>
          <cell r="F39">
            <v>83.7</v>
          </cell>
          <cell r="G39">
            <v>0</v>
          </cell>
          <cell r="H39">
            <v>2627.97</v>
          </cell>
          <cell r="I39">
            <v>219961.5</v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 t="str">
            <v/>
          </cell>
          <cell r="AL39">
            <v>0</v>
          </cell>
          <cell r="AM39" t="str">
            <v/>
          </cell>
          <cell r="AN39" t="str">
            <v/>
          </cell>
          <cell r="AO39">
            <v>0</v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>
            <v>0</v>
          </cell>
          <cell r="AX39">
            <v>2580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>ЖСК Изумрудные холмы-3</v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</row>
        <row r="40">
          <cell r="A40" t="str">
            <v>36</v>
          </cell>
          <cell r="B40" t="str">
            <v/>
          </cell>
          <cell r="C40">
            <v>0</v>
          </cell>
          <cell r="D40">
            <v>0</v>
          </cell>
          <cell r="E40">
            <v>36.6</v>
          </cell>
          <cell r="F40">
            <v>36.6</v>
          </cell>
          <cell r="G40">
            <v>0</v>
          </cell>
          <cell r="H40">
            <v>2848.67</v>
          </cell>
          <cell r="I40">
            <v>104261.5</v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 t="str">
            <v/>
          </cell>
          <cell r="AL40">
            <v>0</v>
          </cell>
          <cell r="AM40" t="str">
            <v/>
          </cell>
          <cell r="AN40" t="str">
            <v/>
          </cell>
          <cell r="AO40">
            <v>0</v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>
            <v>0</v>
          </cell>
          <cell r="AX40">
            <v>1356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>ЖСК Изумрудные холмы-3</v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</row>
        <row r="41">
          <cell r="A41" t="str">
            <v>37</v>
          </cell>
          <cell r="B41" t="str">
            <v/>
          </cell>
          <cell r="C41">
            <v>0</v>
          </cell>
          <cell r="D41">
            <v>0</v>
          </cell>
          <cell r="E41">
            <v>41.5</v>
          </cell>
          <cell r="F41">
            <v>41.5</v>
          </cell>
          <cell r="G41">
            <v>0</v>
          </cell>
          <cell r="H41">
            <v>2841.48</v>
          </cell>
          <cell r="I41">
            <v>117921.5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 t="str">
            <v/>
          </cell>
          <cell r="AL41">
            <v>0</v>
          </cell>
          <cell r="AM41" t="str">
            <v/>
          </cell>
          <cell r="AN41" t="str">
            <v/>
          </cell>
          <cell r="AO41">
            <v>0</v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>
            <v>0</v>
          </cell>
          <cell r="AX41">
            <v>1356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>ЖСК Изумрудные холмы-3</v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</row>
        <row r="42">
          <cell r="A42" t="str">
            <v>38</v>
          </cell>
          <cell r="B42" t="str">
            <v/>
          </cell>
          <cell r="C42">
            <v>0</v>
          </cell>
          <cell r="D42">
            <v>0</v>
          </cell>
          <cell r="E42">
            <v>60.3</v>
          </cell>
          <cell r="F42">
            <v>60.3</v>
          </cell>
          <cell r="G42">
            <v>0</v>
          </cell>
          <cell r="H42">
            <v>2759.89</v>
          </cell>
          <cell r="I42">
            <v>166421.5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 t="str">
            <v/>
          </cell>
          <cell r="AL42">
            <v>0</v>
          </cell>
          <cell r="AM42" t="str">
            <v/>
          </cell>
          <cell r="AN42" t="str">
            <v/>
          </cell>
          <cell r="AO42">
            <v>0</v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>
            <v>0</v>
          </cell>
          <cell r="AX42">
            <v>5820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>ЖСК Изумрудные холмы-3</v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</row>
        <row r="43">
          <cell r="A43" t="str">
            <v>39</v>
          </cell>
          <cell r="B43" t="str">
            <v/>
          </cell>
          <cell r="C43">
            <v>0</v>
          </cell>
          <cell r="D43">
            <v>0</v>
          </cell>
          <cell r="E43">
            <v>52.1</v>
          </cell>
          <cell r="F43">
            <v>52.1</v>
          </cell>
          <cell r="G43">
            <v>0</v>
          </cell>
          <cell r="H43">
            <v>2759.91</v>
          </cell>
          <cell r="I43">
            <v>143791.5</v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 t="str">
            <v/>
          </cell>
          <cell r="AL43">
            <v>0</v>
          </cell>
          <cell r="AM43" t="str">
            <v/>
          </cell>
          <cell r="AN43" t="str">
            <v/>
          </cell>
          <cell r="AO43">
            <v>0</v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>
            <v>0</v>
          </cell>
          <cell r="AX43">
            <v>1536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>ЖСК Изумрудные холмы-3</v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</row>
        <row r="44">
          <cell r="A44" t="str">
            <v>35</v>
          </cell>
          <cell r="B44" t="str">
            <v/>
          </cell>
          <cell r="C44">
            <v>0</v>
          </cell>
          <cell r="D44">
            <v>0</v>
          </cell>
          <cell r="E44">
            <v>83.7</v>
          </cell>
          <cell r="F44">
            <v>83.7</v>
          </cell>
          <cell r="G44">
            <v>0</v>
          </cell>
          <cell r="H44">
            <v>2627.97</v>
          </cell>
          <cell r="I44">
            <v>219961.5</v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 t="str">
            <v/>
          </cell>
          <cell r="AL44">
            <v>0</v>
          </cell>
          <cell r="AM44" t="str">
            <v/>
          </cell>
          <cell r="AN44" t="str">
            <v/>
          </cell>
          <cell r="AO44">
            <v>0</v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>
            <v>0</v>
          </cell>
          <cell r="AX44">
            <v>2580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>ЖСК Изумрудные холмы-3</v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</row>
        <row r="45">
          <cell r="A45" t="str">
            <v>41</v>
          </cell>
          <cell r="B45" t="str">
            <v/>
          </cell>
          <cell r="C45">
            <v>0</v>
          </cell>
          <cell r="D45">
            <v>0</v>
          </cell>
          <cell r="E45">
            <v>36.6</v>
          </cell>
          <cell r="F45">
            <v>36.6</v>
          </cell>
          <cell r="G45">
            <v>0</v>
          </cell>
          <cell r="H45">
            <v>2848.67</v>
          </cell>
          <cell r="I45">
            <v>104261.5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 t="str">
            <v/>
          </cell>
          <cell r="AL45">
            <v>0</v>
          </cell>
          <cell r="AM45" t="str">
            <v/>
          </cell>
          <cell r="AN45" t="str">
            <v/>
          </cell>
          <cell r="AO45">
            <v>0</v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>
            <v>0</v>
          </cell>
          <cell r="AX45">
            <v>1356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>ЖСК Изумрудные холмы-3</v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</row>
        <row r="46">
          <cell r="A46" t="str">
            <v>42</v>
          </cell>
          <cell r="B46" t="str">
            <v/>
          </cell>
          <cell r="C46">
            <v>0</v>
          </cell>
          <cell r="D46">
            <v>0</v>
          </cell>
          <cell r="E46">
            <v>41.5</v>
          </cell>
          <cell r="F46">
            <v>41.5</v>
          </cell>
          <cell r="G46">
            <v>0</v>
          </cell>
          <cell r="H46">
            <v>2841.48</v>
          </cell>
          <cell r="I46">
            <v>117921.5</v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 t="str">
            <v/>
          </cell>
          <cell r="AL46">
            <v>0</v>
          </cell>
          <cell r="AM46" t="str">
            <v/>
          </cell>
          <cell r="AN46" t="str">
            <v/>
          </cell>
          <cell r="AO46">
            <v>0</v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>
            <v>0</v>
          </cell>
          <cell r="AX46">
            <v>1356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>ЖСК Изумрудные холмы-3</v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</row>
        <row r="47">
          <cell r="A47" t="str">
            <v>43</v>
          </cell>
          <cell r="B47" t="str">
            <v/>
          </cell>
          <cell r="C47">
            <v>0</v>
          </cell>
          <cell r="D47">
            <v>0</v>
          </cell>
          <cell r="E47">
            <v>60.3</v>
          </cell>
          <cell r="F47">
            <v>60.3</v>
          </cell>
          <cell r="G47">
            <v>0</v>
          </cell>
          <cell r="H47">
            <v>2759.89</v>
          </cell>
          <cell r="I47">
            <v>166421.5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 t="str">
            <v/>
          </cell>
          <cell r="AL47">
            <v>0</v>
          </cell>
          <cell r="AM47" t="str">
            <v/>
          </cell>
          <cell r="AN47" t="str">
            <v/>
          </cell>
          <cell r="AO47">
            <v>0</v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>
            <v>0</v>
          </cell>
          <cell r="AX47">
            <v>5820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>ЖСК Изумрудные холмы-3</v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</row>
        <row r="48">
          <cell r="A48" t="str">
            <v>44</v>
          </cell>
          <cell r="B48" t="str">
            <v/>
          </cell>
          <cell r="C48">
            <v>0</v>
          </cell>
          <cell r="D48">
            <v>0</v>
          </cell>
          <cell r="E48">
            <v>52.1</v>
          </cell>
          <cell r="F48">
            <v>52.1</v>
          </cell>
          <cell r="G48">
            <v>0</v>
          </cell>
          <cell r="H48">
            <v>2759.91</v>
          </cell>
          <cell r="I48">
            <v>143791.5</v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 t="str">
            <v/>
          </cell>
          <cell r="AL48">
            <v>0</v>
          </cell>
          <cell r="AM48" t="str">
            <v/>
          </cell>
          <cell r="AN48" t="str">
            <v/>
          </cell>
          <cell r="AO48">
            <v>0</v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>
            <v>0</v>
          </cell>
          <cell r="AX48">
            <v>1536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>ЖСК Изумрудные холмы-3</v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</row>
        <row r="49">
          <cell r="A49" t="str">
            <v>40</v>
          </cell>
          <cell r="B49" t="str">
            <v/>
          </cell>
          <cell r="C49">
            <v>0</v>
          </cell>
          <cell r="D49">
            <v>0</v>
          </cell>
          <cell r="E49">
            <v>83.7</v>
          </cell>
          <cell r="F49">
            <v>83.7</v>
          </cell>
          <cell r="G49">
            <v>0</v>
          </cell>
          <cell r="H49">
            <v>2627.97</v>
          </cell>
          <cell r="I49">
            <v>219961.5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 t="str">
            <v/>
          </cell>
          <cell r="AL49">
            <v>0</v>
          </cell>
          <cell r="AM49" t="str">
            <v/>
          </cell>
          <cell r="AN49" t="str">
            <v/>
          </cell>
          <cell r="AO49">
            <v>0</v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>
            <v>0</v>
          </cell>
          <cell r="AX49">
            <v>2580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>ЖСК Изумрудные холмы-3</v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</row>
        <row r="50">
          <cell r="A50" t="str">
            <v>46</v>
          </cell>
          <cell r="B50" t="str">
            <v/>
          </cell>
          <cell r="C50">
            <v>0</v>
          </cell>
          <cell r="D50">
            <v>0</v>
          </cell>
          <cell r="E50">
            <v>36.6</v>
          </cell>
          <cell r="F50">
            <v>36.6</v>
          </cell>
          <cell r="G50">
            <v>0</v>
          </cell>
          <cell r="H50">
            <v>2848.67</v>
          </cell>
          <cell r="I50">
            <v>104261.5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 t="str">
            <v/>
          </cell>
          <cell r="AL50">
            <v>0</v>
          </cell>
          <cell r="AM50" t="str">
            <v/>
          </cell>
          <cell r="AN50" t="str">
            <v/>
          </cell>
          <cell r="AO50">
            <v>0</v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>
            <v>0</v>
          </cell>
          <cell r="AX50">
            <v>1356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>ЖСК Изумрудные холмы-3</v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</row>
        <row r="51">
          <cell r="A51" t="str">
            <v>47</v>
          </cell>
          <cell r="B51" t="str">
            <v/>
          </cell>
          <cell r="C51">
            <v>0</v>
          </cell>
          <cell r="D51">
            <v>0</v>
          </cell>
          <cell r="E51">
            <v>41.5</v>
          </cell>
          <cell r="F51">
            <v>41.5</v>
          </cell>
          <cell r="G51">
            <v>0</v>
          </cell>
          <cell r="H51">
            <v>2841.48</v>
          </cell>
          <cell r="I51">
            <v>117921.5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 t="str">
            <v/>
          </cell>
          <cell r="AL51">
            <v>0</v>
          </cell>
          <cell r="AM51" t="str">
            <v/>
          </cell>
          <cell r="AN51" t="str">
            <v/>
          </cell>
          <cell r="AO51">
            <v>0</v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>
            <v>0</v>
          </cell>
          <cell r="AX51">
            <v>1356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>ЖСК Изумрудные холмы-3</v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</row>
        <row r="52">
          <cell r="A52" t="str">
            <v>48</v>
          </cell>
          <cell r="B52" t="str">
            <v/>
          </cell>
          <cell r="C52">
            <v>0</v>
          </cell>
          <cell r="D52">
            <v>0</v>
          </cell>
          <cell r="E52">
            <v>60.3</v>
          </cell>
          <cell r="F52">
            <v>60.3</v>
          </cell>
          <cell r="G52">
            <v>0</v>
          </cell>
          <cell r="H52">
            <v>2759.89</v>
          </cell>
          <cell r="I52">
            <v>166421.5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 t="str">
            <v/>
          </cell>
          <cell r="AL52">
            <v>0</v>
          </cell>
          <cell r="AM52" t="str">
            <v/>
          </cell>
          <cell r="AN52" t="str">
            <v/>
          </cell>
          <cell r="AO52">
            <v>0</v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>
            <v>0</v>
          </cell>
          <cell r="AX52">
            <v>5820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>ЖСК Изумрудные холмы-3</v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</row>
        <row r="53">
          <cell r="A53" t="str">
            <v>49</v>
          </cell>
          <cell r="B53" t="str">
            <v/>
          </cell>
          <cell r="C53">
            <v>0</v>
          </cell>
          <cell r="D53">
            <v>0</v>
          </cell>
          <cell r="E53">
            <v>52.1</v>
          </cell>
          <cell r="F53">
            <v>52.1</v>
          </cell>
          <cell r="G53">
            <v>0</v>
          </cell>
          <cell r="H53">
            <v>2759.91</v>
          </cell>
          <cell r="I53">
            <v>143791.5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 t="str">
            <v/>
          </cell>
          <cell r="AL53">
            <v>0</v>
          </cell>
          <cell r="AM53" t="str">
            <v/>
          </cell>
          <cell r="AN53" t="str">
            <v/>
          </cell>
          <cell r="AO53">
            <v>0</v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>
            <v>0</v>
          </cell>
          <cell r="AX53">
            <v>1536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>ЖСК Изумрудные холмы-3</v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</row>
        <row r="54">
          <cell r="A54" t="str">
            <v>45</v>
          </cell>
          <cell r="B54" t="str">
            <v/>
          </cell>
          <cell r="C54">
            <v>0</v>
          </cell>
          <cell r="D54">
            <v>0</v>
          </cell>
          <cell r="E54">
            <v>83.7</v>
          </cell>
          <cell r="F54">
            <v>83.7</v>
          </cell>
          <cell r="G54">
            <v>0</v>
          </cell>
          <cell r="H54">
            <v>2627.97</v>
          </cell>
          <cell r="I54">
            <v>219961.5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 t="str">
            <v/>
          </cell>
          <cell r="AL54">
            <v>0</v>
          </cell>
          <cell r="AM54" t="str">
            <v/>
          </cell>
          <cell r="AN54" t="str">
            <v/>
          </cell>
          <cell r="AO54">
            <v>0</v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>
            <v>0</v>
          </cell>
          <cell r="AX54">
            <v>2580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>ЖСК Изумрудные холмы-3</v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</row>
        <row r="55">
          <cell r="A55" t="str">
            <v>51</v>
          </cell>
          <cell r="B55" t="str">
            <v/>
          </cell>
          <cell r="C55">
            <v>0</v>
          </cell>
          <cell r="D55">
            <v>0</v>
          </cell>
          <cell r="E55">
            <v>36.6</v>
          </cell>
          <cell r="F55">
            <v>36.6</v>
          </cell>
          <cell r="G55">
            <v>0</v>
          </cell>
          <cell r="H55">
            <v>2848.67</v>
          </cell>
          <cell r="I55">
            <v>104261.5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 t="str">
            <v/>
          </cell>
          <cell r="AL55">
            <v>0</v>
          </cell>
          <cell r="AM55" t="str">
            <v/>
          </cell>
          <cell r="AN55" t="str">
            <v/>
          </cell>
          <cell r="AO55">
            <v>0</v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>
            <v>0</v>
          </cell>
          <cell r="AX55">
            <v>1356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>ЖСК Изумрудные холмы-3</v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</row>
        <row r="56">
          <cell r="A56" t="str">
            <v>52</v>
          </cell>
          <cell r="B56" t="str">
            <v/>
          </cell>
          <cell r="C56">
            <v>0</v>
          </cell>
          <cell r="D56">
            <v>0</v>
          </cell>
          <cell r="E56">
            <v>41.5</v>
          </cell>
          <cell r="F56">
            <v>41.5</v>
          </cell>
          <cell r="G56">
            <v>0</v>
          </cell>
          <cell r="H56">
            <v>2841.48</v>
          </cell>
          <cell r="I56">
            <v>117921.5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 t="str">
            <v/>
          </cell>
          <cell r="AL56">
            <v>0</v>
          </cell>
          <cell r="AM56" t="str">
            <v/>
          </cell>
          <cell r="AN56" t="str">
            <v/>
          </cell>
          <cell r="AO56">
            <v>0</v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>
            <v>0</v>
          </cell>
          <cell r="AX56">
            <v>1356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>ЖСК Изумрудные холмы-3</v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</row>
        <row r="57">
          <cell r="A57" t="str">
            <v>53</v>
          </cell>
          <cell r="B57" t="str">
            <v/>
          </cell>
          <cell r="C57">
            <v>0</v>
          </cell>
          <cell r="D57">
            <v>0</v>
          </cell>
          <cell r="E57">
            <v>60.3</v>
          </cell>
          <cell r="F57">
            <v>60.3</v>
          </cell>
          <cell r="G57">
            <v>0</v>
          </cell>
          <cell r="H57">
            <v>2759.89</v>
          </cell>
          <cell r="I57">
            <v>166421.5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 t="str">
            <v/>
          </cell>
          <cell r="AL57">
            <v>0</v>
          </cell>
          <cell r="AM57" t="str">
            <v/>
          </cell>
          <cell r="AN57" t="str">
            <v/>
          </cell>
          <cell r="AO57">
            <v>0</v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>
            <v>0</v>
          </cell>
          <cell r="AX57">
            <v>5820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>ЖСК Изумрудные холмы-3</v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</row>
        <row r="58">
          <cell r="A58" t="str">
            <v>54</v>
          </cell>
          <cell r="B58" t="str">
            <v/>
          </cell>
          <cell r="C58">
            <v>0</v>
          </cell>
          <cell r="D58">
            <v>0</v>
          </cell>
          <cell r="E58">
            <v>52.1</v>
          </cell>
          <cell r="F58">
            <v>52.1</v>
          </cell>
          <cell r="G58">
            <v>50.2</v>
          </cell>
          <cell r="H58">
            <v>2759.91</v>
          </cell>
          <cell r="I58">
            <v>0</v>
          </cell>
          <cell r="J58" t="str">
            <v>ДПН</v>
          </cell>
          <cell r="K58" t="str">
            <v>Утвержден</v>
          </cell>
          <cell r="L58" t="str">
            <v>27-КР-11</v>
          </cell>
          <cell r="M58">
            <v>40989</v>
          </cell>
          <cell r="N58" t="str">
            <v>Буртасов Александр Васильевич</v>
          </cell>
          <cell r="O58">
            <v>52.1</v>
          </cell>
          <cell r="P58">
            <v>2566.7199999999998</v>
          </cell>
          <cell r="Q58">
            <v>2566.7199999999998</v>
          </cell>
          <cell r="R58">
            <v>32</v>
          </cell>
          <cell r="S58">
            <v>133726</v>
          </cell>
          <cell r="T58">
            <v>4279232</v>
          </cell>
          <cell r="U58">
            <v>35809.25</v>
          </cell>
          <cell r="V58">
            <v>1145896</v>
          </cell>
          <cell r="W58">
            <v>97916.75</v>
          </cell>
          <cell r="X58">
            <v>3133336</v>
          </cell>
          <cell r="Y58">
            <v>0</v>
          </cell>
          <cell r="Z58">
            <v>0</v>
          </cell>
          <cell r="AA58">
            <v>35806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133726</v>
          </cell>
          <cell r="AK58" t="str">
            <v/>
          </cell>
          <cell r="AL58">
            <v>0</v>
          </cell>
          <cell r="AM58" t="str">
            <v/>
          </cell>
          <cell r="AN58" t="str">
            <v/>
          </cell>
          <cell r="AO58">
            <v>0</v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>РФ, Московская обл, п. Быково, Раменский район ул Щорса дом 2 кв 17</v>
          </cell>
          <cell r="AU58" t="str">
            <v>РФ, Московская обл, п. Быково, Раменский район ул Щорса дом 2 кв 17</v>
          </cell>
          <cell r="AV58" t="str">
            <v>8-926-019-71-95, 8-499-197-56-43, 8-926-248-66-85</v>
          </cell>
          <cell r="AW58">
            <v>0</v>
          </cell>
          <cell r="AX58">
            <v>1536</v>
          </cell>
          <cell r="AY58">
            <v>0</v>
          </cell>
          <cell r="AZ58">
            <v>0</v>
          </cell>
          <cell r="BA58">
            <v>0</v>
          </cell>
          <cell r="BB58">
            <v>16064</v>
          </cell>
          <cell r="BC58">
            <v>502</v>
          </cell>
          <cell r="BD58">
            <v>16064</v>
          </cell>
          <cell r="BE58">
            <v>-502</v>
          </cell>
          <cell r="BF58">
            <v>0</v>
          </cell>
          <cell r="BG58">
            <v>0</v>
          </cell>
          <cell r="BH58">
            <v>0</v>
          </cell>
          <cell r="BI58" t="str">
            <v>МСК-Эталон</v>
          </cell>
          <cell r="BJ58" t="str">
            <v>Серебрякова Н.Ю.</v>
          </cell>
          <cell r="BK58" t="str">
            <v/>
          </cell>
          <cell r="BL58" t="str">
            <v/>
          </cell>
          <cell r="BM58" t="str">
            <v>ЖСК Изумрудные холмы-3</v>
          </cell>
          <cell r="BN58" t="str">
            <v>ЖСК Изумрудные холмы-3</v>
          </cell>
          <cell r="BO58">
            <v>41820</v>
          </cell>
          <cell r="BP58">
            <v>42359</v>
          </cell>
          <cell r="BQ58">
            <v>41044</v>
          </cell>
          <cell r="BR58" t="str">
            <v>Рассрочка после ГК</v>
          </cell>
          <cell r="BS58" t="str">
            <v/>
          </cell>
          <cell r="BT58" t="str">
            <v>7.00% Акция "Весенняя скидка" - ИХ; рассрочка: 0.00% ИХ Рассрочка 0% 4 года до 2015-12-21</v>
          </cell>
          <cell r="BU58">
            <v>2759.91</v>
          </cell>
          <cell r="BV58">
            <v>143791.5</v>
          </cell>
          <cell r="BW58" t="str">
            <v>С подготовкой  под чистовую отделку</v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</row>
        <row r="59">
          <cell r="A59" t="str">
            <v>50</v>
          </cell>
          <cell r="B59" t="str">
            <v/>
          </cell>
          <cell r="C59">
            <v>0</v>
          </cell>
          <cell r="D59">
            <v>0</v>
          </cell>
          <cell r="E59">
            <v>83.7</v>
          </cell>
          <cell r="F59">
            <v>83.7</v>
          </cell>
          <cell r="G59">
            <v>0</v>
          </cell>
          <cell r="H59">
            <v>2627.97</v>
          </cell>
          <cell r="I59">
            <v>219961.5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 t="str">
            <v/>
          </cell>
          <cell r="AL59">
            <v>0</v>
          </cell>
          <cell r="AM59" t="str">
            <v/>
          </cell>
          <cell r="AN59" t="str">
            <v/>
          </cell>
          <cell r="AO59">
            <v>0</v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>
            <v>0</v>
          </cell>
          <cell r="AX59">
            <v>2580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>ЖСК Изумрудные холмы-3</v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</row>
        <row r="60">
          <cell r="A60" t="str">
            <v>56</v>
          </cell>
          <cell r="B60" t="str">
            <v/>
          </cell>
          <cell r="C60">
            <v>0</v>
          </cell>
          <cell r="D60">
            <v>0</v>
          </cell>
          <cell r="E60">
            <v>36.6</v>
          </cell>
          <cell r="F60">
            <v>36.6</v>
          </cell>
          <cell r="G60">
            <v>0</v>
          </cell>
          <cell r="H60">
            <v>2848.67</v>
          </cell>
          <cell r="I60">
            <v>104261.5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 t="str">
            <v/>
          </cell>
          <cell r="AL60">
            <v>0</v>
          </cell>
          <cell r="AM60" t="str">
            <v/>
          </cell>
          <cell r="AN60" t="str">
            <v/>
          </cell>
          <cell r="AO60">
            <v>0</v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>
            <v>0</v>
          </cell>
          <cell r="AX60">
            <v>1356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N60" t="str">
            <v>ЖСК Изумрудные холмы-3</v>
          </cell>
          <cell r="BO60" t="str">
            <v/>
          </cell>
          <cell r="BP60" t="str">
            <v/>
          </cell>
          <cell r="BQ60" t="str">
            <v/>
          </cell>
          <cell r="BR60" t="str">
            <v/>
          </cell>
          <cell r="BS60" t="str">
            <v/>
          </cell>
          <cell r="BT60" t="str">
            <v/>
          </cell>
          <cell r="BU60" t="str">
            <v/>
          </cell>
          <cell r="BV60" t="str">
            <v/>
          </cell>
          <cell r="BW60" t="str">
            <v/>
          </cell>
          <cell r="BX60" t="str">
            <v/>
          </cell>
          <cell r="BY60" t="str">
            <v/>
          </cell>
          <cell r="BZ60" t="str">
            <v/>
          </cell>
          <cell r="CA60" t="str">
            <v/>
          </cell>
          <cell r="CB60" t="str">
            <v/>
          </cell>
          <cell r="CC60" t="str">
            <v/>
          </cell>
          <cell r="CD60" t="str">
            <v/>
          </cell>
        </row>
        <row r="61">
          <cell r="A61" t="str">
            <v>57</v>
          </cell>
          <cell r="B61" t="str">
            <v/>
          </cell>
          <cell r="C61">
            <v>0</v>
          </cell>
          <cell r="D61">
            <v>0</v>
          </cell>
          <cell r="E61">
            <v>41.5</v>
          </cell>
          <cell r="F61">
            <v>41.5</v>
          </cell>
          <cell r="G61">
            <v>0</v>
          </cell>
          <cell r="H61">
            <v>2841.48</v>
          </cell>
          <cell r="I61">
            <v>117921.5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 t="str">
            <v/>
          </cell>
          <cell r="AL61">
            <v>0</v>
          </cell>
          <cell r="AM61" t="str">
            <v/>
          </cell>
          <cell r="AN61" t="str">
            <v/>
          </cell>
          <cell r="AO61">
            <v>0</v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>
            <v>0</v>
          </cell>
          <cell r="AX61">
            <v>1356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 t="str">
            <v>ЖСК Изумрудные холмы-3</v>
          </cell>
          <cell r="BO61" t="str">
            <v/>
          </cell>
          <cell r="BP61" t="str">
            <v/>
          </cell>
          <cell r="BQ61" t="str">
            <v/>
          </cell>
          <cell r="BR61" t="str">
            <v/>
          </cell>
          <cell r="BS61" t="str">
            <v/>
          </cell>
          <cell r="BT61" t="str">
            <v/>
          </cell>
          <cell r="BU61" t="str">
            <v/>
          </cell>
          <cell r="BV61" t="str">
            <v/>
          </cell>
          <cell r="BW61" t="str">
            <v/>
          </cell>
          <cell r="BX61" t="str">
            <v/>
          </cell>
          <cell r="BY61" t="str">
            <v/>
          </cell>
          <cell r="BZ61" t="str">
            <v/>
          </cell>
          <cell r="CA61" t="str">
            <v/>
          </cell>
          <cell r="CB61" t="str">
            <v/>
          </cell>
          <cell r="CC61" t="str">
            <v/>
          </cell>
          <cell r="CD61" t="str">
            <v/>
          </cell>
        </row>
        <row r="62">
          <cell r="A62" t="str">
            <v>58</v>
          </cell>
          <cell r="B62" t="str">
            <v/>
          </cell>
          <cell r="C62">
            <v>0</v>
          </cell>
          <cell r="D62">
            <v>0</v>
          </cell>
          <cell r="E62">
            <v>60.3</v>
          </cell>
          <cell r="F62">
            <v>60.3</v>
          </cell>
          <cell r="G62">
            <v>0</v>
          </cell>
          <cell r="H62">
            <v>2759.89</v>
          </cell>
          <cell r="I62">
            <v>166421.5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 t="str">
            <v/>
          </cell>
          <cell r="AL62">
            <v>0</v>
          </cell>
          <cell r="AM62" t="str">
            <v/>
          </cell>
          <cell r="AN62" t="str">
            <v/>
          </cell>
          <cell r="AO62">
            <v>0</v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>
            <v>0</v>
          </cell>
          <cell r="AX62">
            <v>5820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 t="str">
            <v>ЖСК Изумрудные холмы-3</v>
          </cell>
          <cell r="BO62" t="str">
            <v/>
          </cell>
          <cell r="BP62" t="str">
            <v/>
          </cell>
          <cell r="BQ62" t="str">
            <v/>
          </cell>
          <cell r="BR62" t="str">
            <v/>
          </cell>
          <cell r="BS62" t="str">
            <v/>
          </cell>
          <cell r="BT62" t="str">
            <v/>
          </cell>
          <cell r="BU62" t="str">
            <v/>
          </cell>
          <cell r="BV62" t="str">
            <v/>
          </cell>
          <cell r="BW62" t="str">
            <v/>
          </cell>
          <cell r="BX62" t="str">
            <v/>
          </cell>
          <cell r="BY62" t="str">
            <v/>
          </cell>
          <cell r="BZ62" t="str">
            <v/>
          </cell>
          <cell r="CA62" t="str">
            <v/>
          </cell>
          <cell r="CB62" t="str">
            <v/>
          </cell>
          <cell r="CC62" t="str">
            <v/>
          </cell>
          <cell r="CD62" t="str">
            <v/>
          </cell>
        </row>
        <row r="63">
          <cell r="A63" t="str">
            <v>59</v>
          </cell>
          <cell r="B63" t="str">
            <v/>
          </cell>
          <cell r="C63">
            <v>0</v>
          </cell>
          <cell r="D63">
            <v>0</v>
          </cell>
          <cell r="E63">
            <v>52.1</v>
          </cell>
          <cell r="F63">
            <v>52.1</v>
          </cell>
          <cell r="G63">
            <v>50.2</v>
          </cell>
          <cell r="H63">
            <v>2759.91</v>
          </cell>
          <cell r="I63">
            <v>0</v>
          </cell>
          <cell r="J63" t="str">
            <v>ДПН</v>
          </cell>
          <cell r="K63" t="str">
            <v>Утвержден</v>
          </cell>
          <cell r="L63" t="str">
            <v>7-КР-11</v>
          </cell>
          <cell r="M63">
            <v>40893</v>
          </cell>
          <cell r="N63" t="str">
            <v>Снигирев Денис Юрьевич</v>
          </cell>
          <cell r="O63">
            <v>52.1</v>
          </cell>
          <cell r="P63">
            <v>2722.28</v>
          </cell>
          <cell r="Q63">
            <v>2722.28</v>
          </cell>
          <cell r="R63">
            <v>32</v>
          </cell>
          <cell r="S63">
            <v>141831</v>
          </cell>
          <cell r="T63">
            <v>4538592</v>
          </cell>
          <cell r="U63">
            <v>37984</v>
          </cell>
          <cell r="V63">
            <v>1215488</v>
          </cell>
          <cell r="W63">
            <v>103847</v>
          </cell>
          <cell r="X63">
            <v>3323104</v>
          </cell>
          <cell r="Y63">
            <v>0</v>
          </cell>
          <cell r="Z63">
            <v>0</v>
          </cell>
          <cell r="AA63">
            <v>37984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141831</v>
          </cell>
          <cell r="AK63" t="str">
            <v/>
          </cell>
          <cell r="AL63">
            <v>0</v>
          </cell>
          <cell r="AM63" t="str">
            <v/>
          </cell>
          <cell r="AN63" t="str">
            <v/>
          </cell>
          <cell r="AO63">
            <v>0</v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>РФ, Московская обл, Московская область, истринский район, Московская область, Истринский район, д.Трусово, мкр-н «Песочный», д.19,</v>
          </cell>
          <cell r="AU63" t="str">
            <v>РФ, Московская обл, Московская область, истринский район, Московская область, Истринский район, д.Трусово, мкр-н «Песочный», д.19,</v>
          </cell>
          <cell r="AV63" t="str">
            <v>7 (495) 364 65 77  7 (916) 150 51 61; 7 (926) 019 55 55</v>
          </cell>
          <cell r="AW63">
            <v>0</v>
          </cell>
          <cell r="AX63">
            <v>1536</v>
          </cell>
          <cell r="AY63">
            <v>0</v>
          </cell>
          <cell r="AZ63">
            <v>0</v>
          </cell>
          <cell r="BA63">
            <v>0</v>
          </cell>
          <cell r="BB63">
            <v>16064</v>
          </cell>
          <cell r="BC63">
            <v>502</v>
          </cell>
          <cell r="BD63">
            <v>16064</v>
          </cell>
          <cell r="BE63">
            <v>-502</v>
          </cell>
          <cell r="BF63">
            <v>0</v>
          </cell>
          <cell r="BG63">
            <v>0</v>
          </cell>
          <cell r="BH63">
            <v>0</v>
          </cell>
          <cell r="BI63" t="str">
            <v>МСК-Эталон</v>
          </cell>
          <cell r="BJ63" t="str">
            <v>Валуева Е.В.</v>
          </cell>
          <cell r="BK63" t="str">
            <v/>
          </cell>
          <cell r="BL63" t="str">
            <v/>
          </cell>
          <cell r="BM63" t="str">
            <v>ЖСК Изумрудные холмы-3</v>
          </cell>
          <cell r="BN63" t="str">
            <v>ЖСК Изумрудные холмы-3</v>
          </cell>
          <cell r="BO63">
            <v>41820</v>
          </cell>
          <cell r="BP63">
            <v>41714</v>
          </cell>
          <cell r="BQ63">
            <v>41044</v>
          </cell>
          <cell r="BR63" t="str">
            <v>Рассрочка до ГК</v>
          </cell>
          <cell r="BS63" t="str">
            <v/>
          </cell>
          <cell r="BT63" t="str">
            <v xml:space="preserve"> без скидок,ОПВ меньше 30%; 12.00% Новогодняя скидка по ИХ(2012) -12% с первого взноса</v>
          </cell>
          <cell r="BU63">
            <v>2759.91</v>
          </cell>
          <cell r="BV63">
            <v>143791.5</v>
          </cell>
          <cell r="BW63" t="str">
            <v>С подготовкой  под чистовую отделку</v>
          </cell>
          <cell r="BX63" t="str">
            <v/>
          </cell>
          <cell r="BY63" t="str">
            <v/>
          </cell>
          <cell r="BZ63" t="str">
            <v/>
          </cell>
          <cell r="CA63" t="str">
            <v/>
          </cell>
          <cell r="CB63" t="str">
            <v/>
          </cell>
          <cell r="CC63" t="str">
            <v/>
          </cell>
          <cell r="CD63" t="str">
            <v/>
          </cell>
        </row>
        <row r="64">
          <cell r="A64" t="str">
            <v>55</v>
          </cell>
          <cell r="B64" t="str">
            <v/>
          </cell>
          <cell r="C64">
            <v>0</v>
          </cell>
          <cell r="D64">
            <v>0</v>
          </cell>
          <cell r="E64">
            <v>83.7</v>
          </cell>
          <cell r="F64">
            <v>83.7</v>
          </cell>
          <cell r="G64">
            <v>0</v>
          </cell>
          <cell r="H64">
            <v>2627.97</v>
          </cell>
          <cell r="I64">
            <v>219961.5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 t="str">
            <v/>
          </cell>
          <cell r="AL64">
            <v>0</v>
          </cell>
          <cell r="AM64" t="str">
            <v/>
          </cell>
          <cell r="AN64" t="str">
            <v/>
          </cell>
          <cell r="AO64">
            <v>0</v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>
            <v>0</v>
          </cell>
          <cell r="AX64">
            <v>2580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>ЖСК Изумрудные холмы-3</v>
          </cell>
          <cell r="BO64" t="str">
            <v/>
          </cell>
          <cell r="BP64" t="str">
            <v/>
          </cell>
          <cell r="BQ64" t="str">
            <v/>
          </cell>
          <cell r="BR64" t="str">
            <v/>
          </cell>
          <cell r="BS64" t="str">
            <v/>
          </cell>
          <cell r="BT64" t="str">
            <v/>
          </cell>
          <cell r="BU64" t="str">
            <v/>
          </cell>
          <cell r="BV64" t="str">
            <v/>
          </cell>
          <cell r="BW64" t="str">
            <v/>
          </cell>
          <cell r="BX64" t="str">
            <v/>
          </cell>
          <cell r="BY64" t="str">
            <v/>
          </cell>
          <cell r="BZ64" t="str">
            <v/>
          </cell>
          <cell r="CA64" t="str">
            <v/>
          </cell>
          <cell r="CB64" t="str">
            <v/>
          </cell>
          <cell r="CC64" t="str">
            <v/>
          </cell>
          <cell r="CD64" t="str">
            <v/>
          </cell>
        </row>
        <row r="65">
          <cell r="A65" t="str">
            <v>61</v>
          </cell>
          <cell r="B65" t="str">
            <v/>
          </cell>
          <cell r="C65">
            <v>0</v>
          </cell>
          <cell r="D65">
            <v>0</v>
          </cell>
          <cell r="E65">
            <v>36.6</v>
          </cell>
          <cell r="F65">
            <v>36.6</v>
          </cell>
          <cell r="G65">
            <v>0</v>
          </cell>
          <cell r="H65">
            <v>2848.67</v>
          </cell>
          <cell r="I65">
            <v>104261.5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 t="str">
            <v/>
          </cell>
          <cell r="AL65">
            <v>0</v>
          </cell>
          <cell r="AM65" t="str">
            <v/>
          </cell>
          <cell r="AN65" t="str">
            <v/>
          </cell>
          <cell r="AO65">
            <v>0</v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>
            <v>0</v>
          </cell>
          <cell r="AX65">
            <v>1356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>ЖСК Изумрудные холмы-3</v>
          </cell>
          <cell r="BO65" t="str">
            <v/>
          </cell>
          <cell r="BP65" t="str">
            <v/>
          </cell>
          <cell r="BQ65" t="str">
            <v/>
          </cell>
          <cell r="BR65" t="str">
            <v/>
          </cell>
          <cell r="BS65" t="str">
            <v/>
          </cell>
          <cell r="BT65" t="str">
            <v/>
          </cell>
          <cell r="BU65" t="str">
            <v/>
          </cell>
          <cell r="BV65" t="str">
            <v/>
          </cell>
          <cell r="BW65" t="str">
            <v/>
          </cell>
          <cell r="BX65" t="str">
            <v/>
          </cell>
          <cell r="BY65" t="str">
            <v/>
          </cell>
          <cell r="BZ65" t="str">
            <v/>
          </cell>
          <cell r="CA65" t="str">
            <v/>
          </cell>
          <cell r="CB65" t="str">
            <v/>
          </cell>
          <cell r="CC65" t="str">
            <v/>
          </cell>
          <cell r="CD65" t="str">
            <v/>
          </cell>
        </row>
        <row r="66">
          <cell r="A66" t="str">
            <v>62</v>
          </cell>
          <cell r="B66" t="str">
            <v/>
          </cell>
          <cell r="C66">
            <v>0</v>
          </cell>
          <cell r="D66">
            <v>0</v>
          </cell>
          <cell r="E66">
            <v>41.5</v>
          </cell>
          <cell r="F66">
            <v>41.5</v>
          </cell>
          <cell r="G66">
            <v>0</v>
          </cell>
          <cell r="H66">
            <v>2841.48</v>
          </cell>
          <cell r="I66">
            <v>117921.5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 t="str">
            <v/>
          </cell>
          <cell r="AL66">
            <v>0</v>
          </cell>
          <cell r="AM66" t="str">
            <v/>
          </cell>
          <cell r="AN66" t="str">
            <v/>
          </cell>
          <cell r="AO66">
            <v>0</v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>
            <v>0</v>
          </cell>
          <cell r="AX66">
            <v>1356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N66" t="str">
            <v>ЖСК Изумрудные холмы-3</v>
          </cell>
          <cell r="BO66" t="str">
            <v/>
          </cell>
          <cell r="BP66" t="str">
            <v/>
          </cell>
          <cell r="BQ66" t="str">
            <v/>
          </cell>
          <cell r="BR66" t="str">
            <v/>
          </cell>
          <cell r="BS66" t="str">
            <v/>
          </cell>
          <cell r="BT66" t="str">
            <v/>
          </cell>
          <cell r="BU66" t="str">
            <v/>
          </cell>
          <cell r="BV66" t="str">
            <v/>
          </cell>
          <cell r="BW66" t="str">
            <v/>
          </cell>
          <cell r="BX66" t="str">
            <v/>
          </cell>
          <cell r="BY66" t="str">
            <v/>
          </cell>
          <cell r="BZ66" t="str">
            <v/>
          </cell>
          <cell r="CA66" t="str">
            <v/>
          </cell>
          <cell r="CB66" t="str">
            <v/>
          </cell>
          <cell r="CC66" t="str">
            <v/>
          </cell>
          <cell r="CD66" t="str">
            <v/>
          </cell>
        </row>
        <row r="67">
          <cell r="A67" t="str">
            <v>63</v>
          </cell>
          <cell r="B67" t="str">
            <v/>
          </cell>
          <cell r="C67">
            <v>0</v>
          </cell>
          <cell r="D67">
            <v>0</v>
          </cell>
          <cell r="E67">
            <v>60.3</v>
          </cell>
          <cell r="F67">
            <v>60.3</v>
          </cell>
          <cell r="G67">
            <v>0</v>
          </cell>
          <cell r="H67">
            <v>2759.89</v>
          </cell>
          <cell r="I67">
            <v>166421.5</v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 t="str">
            <v/>
          </cell>
          <cell r="AL67">
            <v>0</v>
          </cell>
          <cell r="AM67" t="str">
            <v/>
          </cell>
          <cell r="AN67" t="str">
            <v/>
          </cell>
          <cell r="AO67">
            <v>0</v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>
            <v>0</v>
          </cell>
          <cell r="AX67">
            <v>5820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N67" t="str">
            <v>ЖСК Изумрудные холмы-3</v>
          </cell>
          <cell r="BO67" t="str">
            <v/>
          </cell>
          <cell r="BP67" t="str">
            <v/>
          </cell>
          <cell r="BQ67" t="str">
            <v/>
          </cell>
          <cell r="BR67" t="str">
            <v/>
          </cell>
          <cell r="BS67" t="str">
            <v/>
          </cell>
          <cell r="BT67" t="str">
            <v/>
          </cell>
          <cell r="BU67" t="str">
            <v/>
          </cell>
          <cell r="BV67" t="str">
            <v/>
          </cell>
          <cell r="BW67" t="str">
            <v/>
          </cell>
          <cell r="BX67" t="str">
            <v/>
          </cell>
          <cell r="BY67" t="str">
            <v/>
          </cell>
          <cell r="BZ67" t="str">
            <v/>
          </cell>
          <cell r="CA67" t="str">
            <v/>
          </cell>
          <cell r="CB67" t="str">
            <v/>
          </cell>
          <cell r="CC67" t="str">
            <v/>
          </cell>
          <cell r="CD67" t="str">
            <v/>
          </cell>
        </row>
        <row r="68">
          <cell r="A68" t="str">
            <v>64</v>
          </cell>
          <cell r="B68" t="str">
            <v/>
          </cell>
          <cell r="C68">
            <v>0</v>
          </cell>
          <cell r="D68">
            <v>0</v>
          </cell>
          <cell r="E68">
            <v>52.1</v>
          </cell>
          <cell r="F68">
            <v>52.1</v>
          </cell>
          <cell r="G68">
            <v>0</v>
          </cell>
          <cell r="H68">
            <v>2759.91</v>
          </cell>
          <cell r="I68">
            <v>143791.5</v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 t="str">
            <v/>
          </cell>
          <cell r="AL68">
            <v>0</v>
          </cell>
          <cell r="AM68" t="str">
            <v/>
          </cell>
          <cell r="AN68" t="str">
            <v/>
          </cell>
          <cell r="AO68">
            <v>0</v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>
            <v>0</v>
          </cell>
          <cell r="AX68">
            <v>1536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  <cell r="BN68" t="str">
            <v>ЖСК Изумрудные холмы-3</v>
          </cell>
          <cell r="BO68" t="str">
            <v/>
          </cell>
          <cell r="BP68" t="str">
            <v/>
          </cell>
          <cell r="BQ68" t="str">
            <v/>
          </cell>
          <cell r="BR68" t="str">
            <v/>
          </cell>
          <cell r="BS68" t="str">
            <v/>
          </cell>
          <cell r="BT68" t="str">
            <v/>
          </cell>
          <cell r="BU68" t="str">
            <v/>
          </cell>
          <cell r="BV68" t="str">
            <v/>
          </cell>
          <cell r="BW68" t="str">
            <v/>
          </cell>
          <cell r="BX68" t="str">
            <v/>
          </cell>
          <cell r="BY68" t="str">
            <v/>
          </cell>
          <cell r="BZ68" t="str">
            <v/>
          </cell>
          <cell r="CA68" t="str">
            <v/>
          </cell>
          <cell r="CB68" t="str">
            <v/>
          </cell>
          <cell r="CC68" t="str">
            <v/>
          </cell>
          <cell r="CD68" t="str">
            <v/>
          </cell>
        </row>
        <row r="69">
          <cell r="A69" t="str">
            <v>60</v>
          </cell>
          <cell r="B69" t="str">
            <v/>
          </cell>
          <cell r="C69">
            <v>0</v>
          </cell>
          <cell r="D69">
            <v>0</v>
          </cell>
          <cell r="E69">
            <v>83.7</v>
          </cell>
          <cell r="F69">
            <v>83.7</v>
          </cell>
          <cell r="G69">
            <v>0</v>
          </cell>
          <cell r="H69">
            <v>2627.97</v>
          </cell>
          <cell r="I69">
            <v>219961.5</v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 t="str">
            <v/>
          </cell>
          <cell r="AL69">
            <v>0</v>
          </cell>
          <cell r="AM69" t="str">
            <v/>
          </cell>
          <cell r="AN69" t="str">
            <v/>
          </cell>
          <cell r="AO69">
            <v>0</v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>
            <v>0</v>
          </cell>
          <cell r="AX69">
            <v>2580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  <cell r="BN69" t="str">
            <v>ЖСК Изумрудные холмы-3</v>
          </cell>
          <cell r="BO69" t="str">
            <v/>
          </cell>
          <cell r="BP69" t="str">
            <v/>
          </cell>
          <cell r="BQ69" t="str">
            <v/>
          </cell>
          <cell r="BR69" t="str">
            <v/>
          </cell>
          <cell r="BS69" t="str">
            <v/>
          </cell>
          <cell r="BT69" t="str">
            <v/>
          </cell>
          <cell r="BU69" t="str">
            <v/>
          </cell>
          <cell r="BV69" t="str">
            <v/>
          </cell>
          <cell r="BW69" t="str">
            <v/>
          </cell>
          <cell r="BX69" t="str">
            <v/>
          </cell>
          <cell r="BY69" t="str">
            <v/>
          </cell>
          <cell r="BZ69" t="str">
            <v/>
          </cell>
          <cell r="CA69" t="str">
            <v/>
          </cell>
          <cell r="CB69" t="str">
            <v/>
          </cell>
          <cell r="CC69" t="str">
            <v/>
          </cell>
          <cell r="CD69" t="str">
            <v/>
          </cell>
        </row>
        <row r="70">
          <cell r="A70" t="str">
            <v>66</v>
          </cell>
          <cell r="B70" t="str">
            <v/>
          </cell>
          <cell r="C70">
            <v>0</v>
          </cell>
          <cell r="D70">
            <v>0</v>
          </cell>
          <cell r="E70">
            <v>36.6</v>
          </cell>
          <cell r="F70">
            <v>36.6</v>
          </cell>
          <cell r="G70">
            <v>0</v>
          </cell>
          <cell r="H70">
            <v>2848.67</v>
          </cell>
          <cell r="I70">
            <v>104261.5</v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 t="str">
            <v/>
          </cell>
          <cell r="AL70">
            <v>0</v>
          </cell>
          <cell r="AM70" t="str">
            <v/>
          </cell>
          <cell r="AN70" t="str">
            <v/>
          </cell>
          <cell r="AO70">
            <v>0</v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>
            <v>0</v>
          </cell>
          <cell r="AX70">
            <v>1356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  <cell r="BN70" t="str">
            <v>ЖСК Изумрудные холмы-3</v>
          </cell>
          <cell r="BO70" t="str">
            <v/>
          </cell>
          <cell r="BP70" t="str">
            <v/>
          </cell>
          <cell r="BQ70" t="str">
            <v/>
          </cell>
          <cell r="BR70" t="str">
            <v/>
          </cell>
          <cell r="BS70" t="str">
            <v/>
          </cell>
          <cell r="BT70" t="str">
            <v/>
          </cell>
          <cell r="BU70" t="str">
            <v/>
          </cell>
          <cell r="BV70" t="str">
            <v/>
          </cell>
          <cell r="BW70" t="str">
            <v/>
          </cell>
          <cell r="BX70" t="str">
            <v/>
          </cell>
          <cell r="BY70" t="str">
            <v/>
          </cell>
          <cell r="BZ70" t="str">
            <v/>
          </cell>
          <cell r="CA70" t="str">
            <v/>
          </cell>
          <cell r="CB70" t="str">
            <v/>
          </cell>
          <cell r="CC70" t="str">
            <v/>
          </cell>
          <cell r="CD70" t="str">
            <v/>
          </cell>
        </row>
        <row r="71">
          <cell r="A71" t="str">
            <v>67</v>
          </cell>
          <cell r="B71" t="str">
            <v/>
          </cell>
          <cell r="C71">
            <v>0</v>
          </cell>
          <cell r="D71">
            <v>0</v>
          </cell>
          <cell r="E71">
            <v>41.5</v>
          </cell>
          <cell r="F71">
            <v>41.5</v>
          </cell>
          <cell r="G71">
            <v>0</v>
          </cell>
          <cell r="H71">
            <v>2841.48</v>
          </cell>
          <cell r="I71">
            <v>117921.5</v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 t="str">
            <v/>
          </cell>
          <cell r="AL71">
            <v>0</v>
          </cell>
          <cell r="AM71" t="str">
            <v/>
          </cell>
          <cell r="AN71" t="str">
            <v/>
          </cell>
          <cell r="AO71">
            <v>0</v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>
            <v>0</v>
          </cell>
          <cell r="AX71">
            <v>1356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  <cell r="BN71" t="str">
            <v>ЖСК Изумрудные холмы-3</v>
          </cell>
          <cell r="BO71" t="str">
            <v/>
          </cell>
          <cell r="BP71" t="str">
            <v/>
          </cell>
          <cell r="BQ71" t="str">
            <v/>
          </cell>
          <cell r="BR71" t="str">
            <v/>
          </cell>
          <cell r="BS71" t="str">
            <v/>
          </cell>
          <cell r="BT71" t="str">
            <v/>
          </cell>
          <cell r="BU71" t="str">
            <v/>
          </cell>
          <cell r="BV71" t="str">
            <v/>
          </cell>
          <cell r="BW71" t="str">
            <v/>
          </cell>
          <cell r="BX71" t="str">
            <v/>
          </cell>
          <cell r="BY71" t="str">
            <v/>
          </cell>
          <cell r="BZ71" t="str">
            <v/>
          </cell>
          <cell r="CA71" t="str">
            <v/>
          </cell>
          <cell r="CB71" t="str">
            <v/>
          </cell>
          <cell r="CC71" t="str">
            <v/>
          </cell>
          <cell r="CD71" t="str">
            <v/>
          </cell>
        </row>
        <row r="72">
          <cell r="A72" t="str">
            <v>68</v>
          </cell>
          <cell r="B72" t="str">
            <v/>
          </cell>
          <cell r="C72">
            <v>0</v>
          </cell>
          <cell r="D72">
            <v>0</v>
          </cell>
          <cell r="E72">
            <v>60.3</v>
          </cell>
          <cell r="F72">
            <v>60.3</v>
          </cell>
          <cell r="G72">
            <v>0</v>
          </cell>
          <cell r="H72">
            <v>2759.89</v>
          </cell>
          <cell r="I72">
            <v>166421.5</v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 t="str">
            <v/>
          </cell>
          <cell r="AL72">
            <v>0</v>
          </cell>
          <cell r="AM72" t="str">
            <v/>
          </cell>
          <cell r="AN72" t="str">
            <v/>
          </cell>
          <cell r="AO72">
            <v>0</v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>
            <v>0</v>
          </cell>
          <cell r="AX72">
            <v>5820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 t="str">
            <v/>
          </cell>
          <cell r="BJ72" t="str">
            <v/>
          </cell>
          <cell r="BK72" t="str">
            <v/>
          </cell>
          <cell r="BL72" t="str">
            <v/>
          </cell>
          <cell r="BM72" t="str">
            <v/>
          </cell>
          <cell r="BN72" t="str">
            <v>ЖСК Изумрудные холмы-3</v>
          </cell>
          <cell r="BO72" t="str">
            <v/>
          </cell>
          <cell r="BP72" t="str">
            <v/>
          </cell>
          <cell r="BQ72" t="str">
            <v/>
          </cell>
          <cell r="BR72" t="str">
            <v/>
          </cell>
          <cell r="BS72" t="str">
            <v/>
          </cell>
          <cell r="BT72" t="str">
            <v/>
          </cell>
          <cell r="BU72" t="str">
            <v/>
          </cell>
          <cell r="BV72" t="str">
            <v/>
          </cell>
          <cell r="BW72" t="str">
            <v/>
          </cell>
          <cell r="BX72" t="str">
            <v/>
          </cell>
          <cell r="BY72" t="str">
            <v/>
          </cell>
          <cell r="BZ72" t="str">
            <v/>
          </cell>
          <cell r="CA72" t="str">
            <v/>
          </cell>
          <cell r="CB72" t="str">
            <v/>
          </cell>
          <cell r="CC72" t="str">
            <v/>
          </cell>
          <cell r="CD72" t="str">
            <v/>
          </cell>
        </row>
        <row r="73">
          <cell r="A73" t="str">
            <v>69</v>
          </cell>
          <cell r="B73" t="str">
            <v/>
          </cell>
          <cell r="C73">
            <v>0</v>
          </cell>
          <cell r="D73">
            <v>0</v>
          </cell>
          <cell r="E73">
            <v>52.1</v>
          </cell>
          <cell r="F73">
            <v>52.1</v>
          </cell>
          <cell r="G73">
            <v>0</v>
          </cell>
          <cell r="H73">
            <v>2759.91</v>
          </cell>
          <cell r="I73">
            <v>143791.5</v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 t="str">
            <v/>
          </cell>
          <cell r="AL73">
            <v>0</v>
          </cell>
          <cell r="AM73" t="str">
            <v/>
          </cell>
          <cell r="AN73" t="str">
            <v/>
          </cell>
          <cell r="AO73">
            <v>0</v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>
            <v>0</v>
          </cell>
          <cell r="AX73">
            <v>1536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 t="str">
            <v/>
          </cell>
          <cell r="BJ73" t="str">
            <v/>
          </cell>
          <cell r="BK73" t="str">
            <v/>
          </cell>
          <cell r="BL73" t="str">
            <v/>
          </cell>
          <cell r="BM73" t="str">
            <v/>
          </cell>
          <cell r="BN73" t="str">
            <v>ЖСК Изумрудные холмы-3</v>
          </cell>
          <cell r="BO73" t="str">
            <v/>
          </cell>
          <cell r="BP73" t="str">
            <v/>
          </cell>
          <cell r="BQ73" t="str">
            <v/>
          </cell>
          <cell r="BR73" t="str">
            <v/>
          </cell>
          <cell r="BS73" t="str">
            <v/>
          </cell>
          <cell r="BT73" t="str">
            <v/>
          </cell>
          <cell r="BU73" t="str">
            <v/>
          </cell>
          <cell r="BV73" t="str">
            <v/>
          </cell>
          <cell r="BW73" t="str">
            <v/>
          </cell>
          <cell r="BX73" t="str">
            <v/>
          </cell>
          <cell r="BY73" t="str">
            <v/>
          </cell>
          <cell r="BZ73" t="str">
            <v/>
          </cell>
          <cell r="CA73" t="str">
            <v/>
          </cell>
          <cell r="CB73" t="str">
            <v/>
          </cell>
          <cell r="CC73" t="str">
            <v/>
          </cell>
          <cell r="CD73" t="str">
            <v/>
          </cell>
        </row>
        <row r="74">
          <cell r="A74" t="str">
            <v>65</v>
          </cell>
          <cell r="B74" t="str">
            <v/>
          </cell>
          <cell r="C74">
            <v>0</v>
          </cell>
          <cell r="D74">
            <v>0</v>
          </cell>
          <cell r="E74">
            <v>83.7</v>
          </cell>
          <cell r="F74">
            <v>83.7</v>
          </cell>
          <cell r="G74">
            <v>0</v>
          </cell>
          <cell r="H74">
            <v>2627.97</v>
          </cell>
          <cell r="I74">
            <v>219961.5</v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 t="str">
            <v/>
          </cell>
          <cell r="AL74">
            <v>0</v>
          </cell>
          <cell r="AM74" t="str">
            <v/>
          </cell>
          <cell r="AN74" t="str">
            <v/>
          </cell>
          <cell r="AO74">
            <v>0</v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>
            <v>0</v>
          </cell>
          <cell r="AX74">
            <v>2580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 t="str">
            <v/>
          </cell>
          <cell r="BJ74" t="str">
            <v/>
          </cell>
          <cell r="BK74" t="str">
            <v/>
          </cell>
          <cell r="BL74" t="str">
            <v/>
          </cell>
          <cell r="BM74" t="str">
            <v/>
          </cell>
          <cell r="BN74" t="str">
            <v>ЖСК Изумрудные холмы-3</v>
          </cell>
          <cell r="BO74" t="str">
            <v/>
          </cell>
          <cell r="BP74" t="str">
            <v/>
          </cell>
          <cell r="BQ74" t="str">
            <v/>
          </cell>
          <cell r="BR74" t="str">
            <v/>
          </cell>
          <cell r="BS74" t="str">
            <v/>
          </cell>
          <cell r="BT74" t="str">
            <v/>
          </cell>
          <cell r="BU74" t="str">
            <v/>
          </cell>
          <cell r="BV74" t="str">
            <v/>
          </cell>
          <cell r="BW74" t="str">
            <v/>
          </cell>
          <cell r="BX74" t="str">
            <v/>
          </cell>
          <cell r="BY74" t="str">
            <v/>
          </cell>
          <cell r="BZ74" t="str">
            <v/>
          </cell>
          <cell r="CA74" t="str">
            <v/>
          </cell>
          <cell r="CB74" t="str">
            <v/>
          </cell>
          <cell r="CC74" t="str">
            <v/>
          </cell>
          <cell r="CD74" t="str">
            <v/>
          </cell>
        </row>
        <row r="75">
          <cell r="A75" t="str">
            <v>71</v>
          </cell>
          <cell r="B75" t="str">
            <v/>
          </cell>
          <cell r="C75">
            <v>0</v>
          </cell>
          <cell r="D75">
            <v>0</v>
          </cell>
          <cell r="E75">
            <v>36.6</v>
          </cell>
          <cell r="F75">
            <v>36.6</v>
          </cell>
          <cell r="G75">
            <v>0</v>
          </cell>
          <cell r="H75">
            <v>2848.67</v>
          </cell>
          <cell r="I75">
            <v>104261.5</v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 t="str">
            <v/>
          </cell>
          <cell r="AL75">
            <v>0</v>
          </cell>
          <cell r="AM75" t="str">
            <v/>
          </cell>
          <cell r="AN75" t="str">
            <v/>
          </cell>
          <cell r="AO75">
            <v>0</v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>
            <v>0</v>
          </cell>
          <cell r="AX75">
            <v>1356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 t="str">
            <v/>
          </cell>
          <cell r="BJ75" t="str">
            <v/>
          </cell>
          <cell r="BK75" t="str">
            <v/>
          </cell>
          <cell r="BL75" t="str">
            <v/>
          </cell>
          <cell r="BM75" t="str">
            <v/>
          </cell>
          <cell r="BN75" t="str">
            <v>ЖСК Изумрудные холмы-3</v>
          </cell>
          <cell r="BO75" t="str">
            <v/>
          </cell>
          <cell r="BP75" t="str">
            <v/>
          </cell>
          <cell r="BQ75" t="str">
            <v/>
          </cell>
          <cell r="BR75" t="str">
            <v/>
          </cell>
          <cell r="BS75" t="str">
            <v/>
          </cell>
          <cell r="BT75" t="str">
            <v/>
          </cell>
          <cell r="BU75" t="str">
            <v/>
          </cell>
          <cell r="BV75" t="str">
            <v/>
          </cell>
          <cell r="BW75" t="str">
            <v/>
          </cell>
          <cell r="BX75" t="str">
            <v/>
          </cell>
          <cell r="BY75" t="str">
            <v/>
          </cell>
          <cell r="BZ75" t="str">
            <v/>
          </cell>
          <cell r="CA75" t="str">
            <v/>
          </cell>
          <cell r="CB75" t="str">
            <v/>
          </cell>
          <cell r="CC75" t="str">
            <v/>
          </cell>
          <cell r="CD75" t="str">
            <v/>
          </cell>
        </row>
        <row r="76">
          <cell r="A76" t="str">
            <v>72</v>
          </cell>
          <cell r="B76" t="str">
            <v/>
          </cell>
          <cell r="C76">
            <v>0</v>
          </cell>
          <cell r="D76">
            <v>0</v>
          </cell>
          <cell r="E76">
            <v>41.5</v>
          </cell>
          <cell r="F76">
            <v>41.5</v>
          </cell>
          <cell r="G76">
            <v>0</v>
          </cell>
          <cell r="H76">
            <v>2841.48</v>
          </cell>
          <cell r="I76">
            <v>117921.5</v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 t="str">
            <v/>
          </cell>
          <cell r="AL76">
            <v>0</v>
          </cell>
          <cell r="AM76" t="str">
            <v/>
          </cell>
          <cell r="AN76" t="str">
            <v/>
          </cell>
          <cell r="AO76">
            <v>0</v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>
            <v>0</v>
          </cell>
          <cell r="AX76">
            <v>1356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 t="str">
            <v/>
          </cell>
          <cell r="BJ76" t="str">
            <v/>
          </cell>
          <cell r="BK76" t="str">
            <v/>
          </cell>
          <cell r="BL76" t="str">
            <v/>
          </cell>
          <cell r="BM76" t="str">
            <v/>
          </cell>
          <cell r="BN76" t="str">
            <v>ЖСК Изумрудные холмы-3</v>
          </cell>
          <cell r="BO76" t="str">
            <v/>
          </cell>
          <cell r="BP76" t="str">
            <v/>
          </cell>
          <cell r="BQ76" t="str">
            <v/>
          </cell>
          <cell r="BR76" t="str">
            <v/>
          </cell>
          <cell r="BS76" t="str">
            <v/>
          </cell>
          <cell r="BT76" t="str">
            <v/>
          </cell>
          <cell r="BU76" t="str">
            <v/>
          </cell>
          <cell r="BV76" t="str">
            <v/>
          </cell>
          <cell r="BW76" t="str">
            <v/>
          </cell>
          <cell r="BX76" t="str">
            <v/>
          </cell>
          <cell r="BY76" t="str">
            <v/>
          </cell>
          <cell r="BZ76" t="str">
            <v/>
          </cell>
          <cell r="CA76" t="str">
            <v/>
          </cell>
          <cell r="CB76" t="str">
            <v/>
          </cell>
          <cell r="CC76" t="str">
            <v/>
          </cell>
          <cell r="CD76" t="str">
            <v/>
          </cell>
        </row>
        <row r="77">
          <cell r="A77" t="str">
            <v>73</v>
          </cell>
          <cell r="B77" t="str">
            <v/>
          </cell>
          <cell r="C77">
            <v>0</v>
          </cell>
          <cell r="D77">
            <v>0</v>
          </cell>
          <cell r="E77">
            <v>60.3</v>
          </cell>
          <cell r="F77">
            <v>60.3</v>
          </cell>
          <cell r="G77">
            <v>0</v>
          </cell>
          <cell r="H77">
            <v>2759.89</v>
          </cell>
          <cell r="I77">
            <v>166421.5</v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 t="str">
            <v/>
          </cell>
          <cell r="AL77">
            <v>0</v>
          </cell>
          <cell r="AM77" t="str">
            <v/>
          </cell>
          <cell r="AN77" t="str">
            <v/>
          </cell>
          <cell r="AO77">
            <v>0</v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>
            <v>0</v>
          </cell>
          <cell r="AX77">
            <v>5820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 t="str">
            <v/>
          </cell>
          <cell r="BJ77" t="str">
            <v/>
          </cell>
          <cell r="BK77" t="str">
            <v/>
          </cell>
          <cell r="BL77" t="str">
            <v/>
          </cell>
          <cell r="BM77" t="str">
            <v/>
          </cell>
          <cell r="BN77" t="str">
            <v>ЖСК Изумрудные холмы-3</v>
          </cell>
          <cell r="BO77" t="str">
            <v/>
          </cell>
          <cell r="BP77" t="str">
            <v/>
          </cell>
          <cell r="BQ77" t="str">
            <v/>
          </cell>
          <cell r="BR77" t="str">
            <v/>
          </cell>
          <cell r="BS77" t="str">
            <v/>
          </cell>
          <cell r="BT77" t="str">
            <v/>
          </cell>
          <cell r="BU77" t="str">
            <v/>
          </cell>
          <cell r="BV77" t="str">
            <v/>
          </cell>
          <cell r="BW77" t="str">
            <v/>
          </cell>
          <cell r="BX77" t="str">
            <v/>
          </cell>
          <cell r="BY77" t="str">
            <v/>
          </cell>
          <cell r="BZ77" t="str">
            <v/>
          </cell>
          <cell r="CA77" t="str">
            <v/>
          </cell>
          <cell r="CB77" t="str">
            <v/>
          </cell>
          <cell r="CC77" t="str">
            <v/>
          </cell>
          <cell r="CD77" t="str">
            <v/>
          </cell>
        </row>
        <row r="78">
          <cell r="A78" t="str">
            <v>74</v>
          </cell>
          <cell r="B78" t="str">
            <v/>
          </cell>
          <cell r="C78">
            <v>0</v>
          </cell>
          <cell r="D78">
            <v>0</v>
          </cell>
          <cell r="E78">
            <v>52.1</v>
          </cell>
          <cell r="F78">
            <v>52.1</v>
          </cell>
          <cell r="G78">
            <v>0</v>
          </cell>
          <cell r="H78">
            <v>2759.91</v>
          </cell>
          <cell r="I78">
            <v>143791.5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 t="str">
            <v/>
          </cell>
          <cell r="AL78">
            <v>0</v>
          </cell>
          <cell r="AM78" t="str">
            <v/>
          </cell>
          <cell r="AN78" t="str">
            <v/>
          </cell>
          <cell r="AO78">
            <v>0</v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>
            <v>0</v>
          </cell>
          <cell r="AX78">
            <v>1536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 t="str">
            <v/>
          </cell>
          <cell r="BJ78" t="str">
            <v/>
          </cell>
          <cell r="BK78" t="str">
            <v/>
          </cell>
          <cell r="BL78" t="str">
            <v/>
          </cell>
          <cell r="BM78" t="str">
            <v/>
          </cell>
          <cell r="BN78" t="str">
            <v>ЖСК Изумрудные холмы-3</v>
          </cell>
          <cell r="BO78" t="str">
            <v/>
          </cell>
          <cell r="BP78" t="str">
            <v/>
          </cell>
          <cell r="BQ78" t="str">
            <v/>
          </cell>
          <cell r="BR78" t="str">
            <v/>
          </cell>
          <cell r="BS78" t="str">
            <v/>
          </cell>
          <cell r="BT78" t="str">
            <v/>
          </cell>
          <cell r="BU78" t="str">
            <v/>
          </cell>
          <cell r="BV78" t="str">
            <v/>
          </cell>
          <cell r="BW78" t="str">
            <v/>
          </cell>
          <cell r="BX78" t="str">
            <v/>
          </cell>
          <cell r="BY78" t="str">
            <v/>
          </cell>
          <cell r="BZ78" t="str">
            <v/>
          </cell>
          <cell r="CA78" t="str">
            <v/>
          </cell>
          <cell r="CB78" t="str">
            <v/>
          </cell>
          <cell r="CC78" t="str">
            <v/>
          </cell>
          <cell r="CD78" t="str">
            <v/>
          </cell>
        </row>
        <row r="79">
          <cell r="A79" t="str">
            <v>70</v>
          </cell>
          <cell r="B79" t="str">
            <v/>
          </cell>
          <cell r="C79">
            <v>0</v>
          </cell>
          <cell r="D79">
            <v>0</v>
          </cell>
          <cell r="E79">
            <v>83.7</v>
          </cell>
          <cell r="F79">
            <v>83.7</v>
          </cell>
          <cell r="G79">
            <v>0</v>
          </cell>
          <cell r="H79">
            <v>2627.97</v>
          </cell>
          <cell r="I79">
            <v>219961.5</v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 t="str">
            <v/>
          </cell>
          <cell r="AL79">
            <v>0</v>
          </cell>
          <cell r="AM79" t="str">
            <v/>
          </cell>
          <cell r="AN79" t="str">
            <v/>
          </cell>
          <cell r="AO79">
            <v>0</v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>
            <v>0</v>
          </cell>
          <cell r="AX79">
            <v>2580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 t="str">
            <v/>
          </cell>
          <cell r="BJ79" t="str">
            <v/>
          </cell>
          <cell r="BK79" t="str">
            <v/>
          </cell>
          <cell r="BL79" t="str">
            <v/>
          </cell>
          <cell r="BM79" t="str">
            <v/>
          </cell>
          <cell r="BN79" t="str">
            <v>ЖСК Изумрудные холмы-3</v>
          </cell>
          <cell r="BO79" t="str">
            <v/>
          </cell>
          <cell r="BP79" t="str">
            <v/>
          </cell>
          <cell r="BQ79" t="str">
            <v/>
          </cell>
          <cell r="BR79" t="str">
            <v/>
          </cell>
          <cell r="BS79" t="str">
            <v/>
          </cell>
          <cell r="BT79" t="str">
            <v/>
          </cell>
          <cell r="BU79" t="str">
            <v/>
          </cell>
          <cell r="BV79" t="str">
            <v/>
          </cell>
          <cell r="BW79" t="str">
            <v/>
          </cell>
          <cell r="BX79" t="str">
            <v/>
          </cell>
          <cell r="BY79" t="str">
            <v/>
          </cell>
          <cell r="BZ79" t="str">
            <v/>
          </cell>
          <cell r="CA79" t="str">
            <v/>
          </cell>
          <cell r="CB79" t="str">
            <v/>
          </cell>
          <cell r="CC79" t="str">
            <v/>
          </cell>
          <cell r="CD79" t="str">
            <v/>
          </cell>
        </row>
        <row r="80">
          <cell r="A80" t="str">
            <v>76</v>
          </cell>
          <cell r="B80" t="str">
            <v/>
          </cell>
          <cell r="C80">
            <v>0</v>
          </cell>
          <cell r="D80">
            <v>0</v>
          </cell>
          <cell r="E80">
            <v>36.6</v>
          </cell>
          <cell r="F80">
            <v>36.6</v>
          </cell>
          <cell r="G80">
            <v>0</v>
          </cell>
          <cell r="H80">
            <v>2848.67</v>
          </cell>
          <cell r="I80">
            <v>104261.5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 t="str">
            <v/>
          </cell>
          <cell r="AL80">
            <v>0</v>
          </cell>
          <cell r="AM80" t="str">
            <v/>
          </cell>
          <cell r="AN80" t="str">
            <v/>
          </cell>
          <cell r="AO80">
            <v>0</v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>
            <v>0</v>
          </cell>
          <cell r="AX80">
            <v>1356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 t="str">
            <v/>
          </cell>
          <cell r="BJ80" t="str">
            <v/>
          </cell>
          <cell r="BK80" t="str">
            <v/>
          </cell>
          <cell r="BL80" t="str">
            <v/>
          </cell>
          <cell r="BM80" t="str">
            <v/>
          </cell>
          <cell r="BN80" t="str">
            <v>ЖСК Изумрудные холмы-3</v>
          </cell>
          <cell r="BO80" t="str">
            <v/>
          </cell>
          <cell r="BP80" t="str">
            <v/>
          </cell>
          <cell r="BQ80" t="str">
            <v/>
          </cell>
          <cell r="BR80" t="str">
            <v/>
          </cell>
          <cell r="BS80" t="str">
            <v/>
          </cell>
          <cell r="BT80" t="str">
            <v/>
          </cell>
          <cell r="BU80" t="str">
            <v/>
          </cell>
          <cell r="BV80" t="str">
            <v/>
          </cell>
          <cell r="BW80" t="str">
            <v/>
          </cell>
          <cell r="BX80" t="str">
            <v/>
          </cell>
          <cell r="BY80" t="str">
            <v/>
          </cell>
          <cell r="BZ80" t="str">
            <v/>
          </cell>
          <cell r="CA80" t="str">
            <v/>
          </cell>
          <cell r="CB80" t="str">
            <v/>
          </cell>
          <cell r="CC80" t="str">
            <v/>
          </cell>
          <cell r="CD80" t="str">
            <v/>
          </cell>
        </row>
        <row r="81">
          <cell r="A81" t="str">
            <v>77</v>
          </cell>
          <cell r="B81" t="str">
            <v/>
          </cell>
          <cell r="C81">
            <v>0</v>
          </cell>
          <cell r="D81">
            <v>0</v>
          </cell>
          <cell r="E81">
            <v>41.5</v>
          </cell>
          <cell r="F81">
            <v>41.5</v>
          </cell>
          <cell r="G81">
            <v>0</v>
          </cell>
          <cell r="H81">
            <v>2841.48</v>
          </cell>
          <cell r="I81">
            <v>117921.5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 t="str">
            <v/>
          </cell>
          <cell r="AL81">
            <v>0</v>
          </cell>
          <cell r="AM81" t="str">
            <v/>
          </cell>
          <cell r="AN81" t="str">
            <v/>
          </cell>
          <cell r="AO81">
            <v>0</v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>
            <v>0</v>
          </cell>
          <cell r="AX81">
            <v>1356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 t="str">
            <v/>
          </cell>
          <cell r="BJ81" t="str">
            <v/>
          </cell>
          <cell r="BK81" t="str">
            <v/>
          </cell>
          <cell r="BL81" t="str">
            <v/>
          </cell>
          <cell r="BM81" t="str">
            <v/>
          </cell>
          <cell r="BN81" t="str">
            <v>ЖСК Изумрудные холмы-3</v>
          </cell>
          <cell r="BO81" t="str">
            <v/>
          </cell>
          <cell r="BP81" t="str">
            <v/>
          </cell>
          <cell r="BQ81" t="str">
            <v/>
          </cell>
          <cell r="BR81" t="str">
            <v/>
          </cell>
          <cell r="BS81" t="str">
            <v/>
          </cell>
          <cell r="BT81" t="str">
            <v/>
          </cell>
          <cell r="BU81" t="str">
            <v/>
          </cell>
          <cell r="BV81" t="str">
            <v/>
          </cell>
          <cell r="BW81" t="str">
            <v/>
          </cell>
          <cell r="BX81" t="str">
            <v/>
          </cell>
          <cell r="BY81" t="str">
            <v/>
          </cell>
          <cell r="BZ81" t="str">
            <v/>
          </cell>
          <cell r="CA81" t="str">
            <v/>
          </cell>
          <cell r="CB81" t="str">
            <v/>
          </cell>
          <cell r="CC81" t="str">
            <v/>
          </cell>
          <cell r="CD81" t="str">
            <v/>
          </cell>
        </row>
        <row r="82">
          <cell r="A82" t="str">
            <v>78</v>
          </cell>
          <cell r="B82" t="str">
            <v/>
          </cell>
          <cell r="C82">
            <v>0</v>
          </cell>
          <cell r="D82">
            <v>0</v>
          </cell>
          <cell r="E82">
            <v>60.3</v>
          </cell>
          <cell r="F82">
            <v>60.3</v>
          </cell>
          <cell r="G82">
            <v>0</v>
          </cell>
          <cell r="H82">
            <v>2759.89</v>
          </cell>
          <cell r="I82">
            <v>166421.5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 t="str">
            <v/>
          </cell>
          <cell r="AL82">
            <v>0</v>
          </cell>
          <cell r="AM82" t="str">
            <v/>
          </cell>
          <cell r="AN82" t="str">
            <v/>
          </cell>
          <cell r="AO82">
            <v>0</v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>
            <v>0</v>
          </cell>
          <cell r="AX82">
            <v>5820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 t="str">
            <v/>
          </cell>
          <cell r="BJ82" t="str">
            <v/>
          </cell>
          <cell r="BK82" t="str">
            <v/>
          </cell>
          <cell r="BL82" t="str">
            <v/>
          </cell>
          <cell r="BM82" t="str">
            <v/>
          </cell>
          <cell r="BN82" t="str">
            <v>ЖСК Изумрудные холмы-3</v>
          </cell>
          <cell r="BO82" t="str">
            <v/>
          </cell>
          <cell r="BP82" t="str">
            <v/>
          </cell>
          <cell r="BQ82" t="str">
            <v/>
          </cell>
          <cell r="BR82" t="str">
            <v/>
          </cell>
          <cell r="BS82" t="str">
            <v/>
          </cell>
          <cell r="BT82" t="str">
            <v/>
          </cell>
          <cell r="BU82" t="str">
            <v/>
          </cell>
          <cell r="BV82" t="str">
            <v/>
          </cell>
          <cell r="BW82" t="str">
            <v/>
          </cell>
          <cell r="BX82" t="str">
            <v/>
          </cell>
          <cell r="BY82" t="str">
            <v/>
          </cell>
          <cell r="BZ82" t="str">
            <v/>
          </cell>
          <cell r="CA82" t="str">
            <v/>
          </cell>
          <cell r="CB82" t="str">
            <v/>
          </cell>
          <cell r="CC82" t="str">
            <v/>
          </cell>
          <cell r="CD82" t="str">
            <v/>
          </cell>
        </row>
        <row r="83">
          <cell r="A83" t="str">
            <v>79</v>
          </cell>
          <cell r="B83" t="str">
            <v/>
          </cell>
          <cell r="C83">
            <v>0</v>
          </cell>
          <cell r="D83">
            <v>0</v>
          </cell>
          <cell r="E83">
            <v>52.1</v>
          </cell>
          <cell r="F83">
            <v>52.1</v>
          </cell>
          <cell r="G83">
            <v>0</v>
          </cell>
          <cell r="H83">
            <v>2759.91</v>
          </cell>
          <cell r="I83">
            <v>143791.5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 t="str">
            <v/>
          </cell>
          <cell r="AL83">
            <v>0</v>
          </cell>
          <cell r="AM83" t="str">
            <v/>
          </cell>
          <cell r="AN83" t="str">
            <v/>
          </cell>
          <cell r="AO83">
            <v>0</v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>
            <v>0</v>
          </cell>
          <cell r="AX83">
            <v>1536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 t="str">
            <v/>
          </cell>
          <cell r="BJ83" t="str">
            <v/>
          </cell>
          <cell r="BK83" t="str">
            <v/>
          </cell>
          <cell r="BL83" t="str">
            <v/>
          </cell>
          <cell r="BM83" t="str">
            <v/>
          </cell>
          <cell r="BN83" t="str">
            <v>ЖСК Изумрудные холмы-3</v>
          </cell>
          <cell r="BO83" t="str">
            <v/>
          </cell>
          <cell r="BP83" t="str">
            <v/>
          </cell>
          <cell r="BQ83" t="str">
            <v/>
          </cell>
          <cell r="BR83" t="str">
            <v/>
          </cell>
          <cell r="BS83" t="str">
            <v/>
          </cell>
          <cell r="BT83" t="str">
            <v/>
          </cell>
          <cell r="BU83" t="str">
            <v/>
          </cell>
          <cell r="BV83" t="str">
            <v/>
          </cell>
          <cell r="BW83" t="str">
            <v/>
          </cell>
          <cell r="BX83" t="str">
            <v/>
          </cell>
          <cell r="BY83" t="str">
            <v/>
          </cell>
          <cell r="BZ83" t="str">
            <v/>
          </cell>
          <cell r="CA83" t="str">
            <v/>
          </cell>
          <cell r="CB83" t="str">
            <v/>
          </cell>
          <cell r="CC83" t="str">
            <v/>
          </cell>
          <cell r="CD83" t="str">
            <v/>
          </cell>
        </row>
        <row r="84">
          <cell r="A84" t="str">
            <v>75</v>
          </cell>
          <cell r="B84" t="str">
            <v/>
          </cell>
          <cell r="C84">
            <v>0</v>
          </cell>
          <cell r="D84">
            <v>0</v>
          </cell>
          <cell r="E84">
            <v>83.7</v>
          </cell>
          <cell r="F84">
            <v>83.7</v>
          </cell>
          <cell r="G84">
            <v>0</v>
          </cell>
          <cell r="H84">
            <v>2627.97</v>
          </cell>
          <cell r="I84">
            <v>219961.5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 t="str">
            <v/>
          </cell>
          <cell r="AL84">
            <v>0</v>
          </cell>
          <cell r="AM84" t="str">
            <v/>
          </cell>
          <cell r="AN84" t="str">
            <v/>
          </cell>
          <cell r="AO84">
            <v>0</v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>
            <v>0</v>
          </cell>
          <cell r="AX84">
            <v>2580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 t="str">
            <v/>
          </cell>
          <cell r="BJ84" t="str">
            <v/>
          </cell>
          <cell r="BK84" t="str">
            <v/>
          </cell>
          <cell r="BL84" t="str">
            <v/>
          </cell>
          <cell r="BM84" t="str">
            <v/>
          </cell>
          <cell r="BN84" t="str">
            <v>ЖСК Изумрудные холмы-3</v>
          </cell>
          <cell r="BO84" t="str">
            <v/>
          </cell>
          <cell r="BP84" t="str">
            <v/>
          </cell>
          <cell r="BQ84" t="str">
            <v/>
          </cell>
          <cell r="BR84" t="str">
            <v/>
          </cell>
          <cell r="BS84" t="str">
            <v/>
          </cell>
          <cell r="BT84" t="str">
            <v/>
          </cell>
          <cell r="BU84" t="str">
            <v/>
          </cell>
          <cell r="BV84" t="str">
            <v/>
          </cell>
          <cell r="BW84" t="str">
            <v/>
          </cell>
          <cell r="BX84" t="str">
            <v/>
          </cell>
          <cell r="BY84" t="str">
            <v/>
          </cell>
          <cell r="BZ84" t="str">
            <v/>
          </cell>
          <cell r="CA84" t="str">
            <v/>
          </cell>
          <cell r="CB84" t="str">
            <v/>
          </cell>
          <cell r="CC84" t="str">
            <v/>
          </cell>
          <cell r="CD84" t="str">
            <v/>
          </cell>
        </row>
        <row r="85">
          <cell r="A85" t="str">
            <v>81</v>
          </cell>
          <cell r="B85" t="str">
            <v/>
          </cell>
          <cell r="C85">
            <v>0</v>
          </cell>
          <cell r="D85">
            <v>0</v>
          </cell>
          <cell r="E85">
            <v>36.6</v>
          </cell>
          <cell r="F85">
            <v>36.6</v>
          </cell>
          <cell r="G85">
            <v>0</v>
          </cell>
          <cell r="H85">
            <v>2848.67</v>
          </cell>
          <cell r="I85">
            <v>104261.5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 t="str">
            <v/>
          </cell>
          <cell r="AL85">
            <v>0</v>
          </cell>
          <cell r="AM85" t="str">
            <v/>
          </cell>
          <cell r="AN85" t="str">
            <v/>
          </cell>
          <cell r="AO85">
            <v>0</v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>
            <v>0</v>
          </cell>
          <cell r="AX85">
            <v>1356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 t="str">
            <v/>
          </cell>
          <cell r="BJ85" t="str">
            <v/>
          </cell>
          <cell r="BK85" t="str">
            <v/>
          </cell>
          <cell r="BL85" t="str">
            <v/>
          </cell>
          <cell r="BM85" t="str">
            <v/>
          </cell>
          <cell r="BN85" t="str">
            <v>ЖСК Изумрудные холмы-3</v>
          </cell>
          <cell r="BO85" t="str">
            <v/>
          </cell>
          <cell r="BP85" t="str">
            <v/>
          </cell>
          <cell r="BQ85" t="str">
            <v/>
          </cell>
          <cell r="BR85" t="str">
            <v/>
          </cell>
          <cell r="BS85" t="str">
            <v/>
          </cell>
          <cell r="BT85" t="str">
            <v/>
          </cell>
          <cell r="BU85" t="str">
            <v/>
          </cell>
          <cell r="BV85" t="str">
            <v/>
          </cell>
          <cell r="BW85" t="str">
            <v/>
          </cell>
          <cell r="BX85" t="str">
            <v/>
          </cell>
          <cell r="BY85" t="str">
            <v/>
          </cell>
          <cell r="BZ85" t="str">
            <v/>
          </cell>
          <cell r="CA85" t="str">
            <v/>
          </cell>
          <cell r="CB85" t="str">
            <v/>
          </cell>
          <cell r="CC85" t="str">
            <v/>
          </cell>
          <cell r="CD85" t="str">
            <v/>
          </cell>
        </row>
        <row r="86">
          <cell r="A86" t="str">
            <v>82</v>
          </cell>
          <cell r="B86" t="str">
            <v/>
          </cell>
          <cell r="C86">
            <v>0</v>
          </cell>
          <cell r="D86">
            <v>0</v>
          </cell>
          <cell r="E86">
            <v>41.5</v>
          </cell>
          <cell r="F86">
            <v>41.5</v>
          </cell>
          <cell r="G86">
            <v>40.5</v>
          </cell>
          <cell r="H86">
            <v>2841.48</v>
          </cell>
          <cell r="I86">
            <v>0</v>
          </cell>
          <cell r="J86" t="str">
            <v>ДПН</v>
          </cell>
          <cell r="K86" t="str">
            <v>Утвержден</v>
          </cell>
          <cell r="L86" t="str">
            <v>57-КР-11</v>
          </cell>
          <cell r="M86">
            <v>40991</v>
          </cell>
          <cell r="N86" t="str">
            <v>Спиркина Екатерина Евгеньевна</v>
          </cell>
          <cell r="O86">
            <v>41.5</v>
          </cell>
          <cell r="P86">
            <v>2500.5100000000002</v>
          </cell>
          <cell r="Q86">
            <v>2500.5100000000002</v>
          </cell>
          <cell r="R86">
            <v>32</v>
          </cell>
          <cell r="S86">
            <v>103771</v>
          </cell>
          <cell r="T86">
            <v>3320672</v>
          </cell>
          <cell r="U86">
            <v>34474</v>
          </cell>
          <cell r="V86">
            <v>1103168</v>
          </cell>
          <cell r="W86">
            <v>69297</v>
          </cell>
          <cell r="X86">
            <v>2217504</v>
          </cell>
          <cell r="Y86">
            <v>0</v>
          </cell>
          <cell r="Z86">
            <v>0</v>
          </cell>
          <cell r="AA86">
            <v>32862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103771</v>
          </cell>
          <cell r="AK86" t="str">
            <v/>
          </cell>
          <cell r="AL86">
            <v>0</v>
          </cell>
          <cell r="AM86" t="str">
            <v/>
          </cell>
          <cell r="AN86" t="str">
            <v/>
          </cell>
          <cell r="AO86">
            <v>0</v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>РФ, Нижегородская обл, Нижний Новгород, ул. Радужная, д. 4, кв. 63</v>
          </cell>
          <cell r="AU86" t="str">
            <v>РФ, Москва, Москва, ул. Борисовская, д.1, кв. 86</v>
          </cell>
          <cell r="AV86" t="str">
            <v>+7 (499) 500-71-96  +7 (985) 256-06-77</v>
          </cell>
          <cell r="AW86">
            <v>0</v>
          </cell>
          <cell r="AX86">
            <v>1356</v>
          </cell>
          <cell r="AY86">
            <v>0</v>
          </cell>
          <cell r="AZ86">
            <v>0</v>
          </cell>
          <cell r="BA86">
            <v>0</v>
          </cell>
          <cell r="BB86">
            <v>12960</v>
          </cell>
          <cell r="BC86">
            <v>405</v>
          </cell>
          <cell r="BD86">
            <v>12960</v>
          </cell>
          <cell r="BE86">
            <v>-405</v>
          </cell>
          <cell r="BF86">
            <v>0</v>
          </cell>
          <cell r="BG86">
            <v>0</v>
          </cell>
          <cell r="BH86">
            <v>0</v>
          </cell>
          <cell r="BI86" t="str">
            <v>МСК-Эталон</v>
          </cell>
          <cell r="BJ86" t="str">
            <v>Вишняков В.В.</v>
          </cell>
          <cell r="BK86" t="str">
            <v/>
          </cell>
          <cell r="BL86" t="str">
            <v/>
          </cell>
          <cell r="BM86" t="str">
            <v>ЖСК Изумрудные холмы-3</v>
          </cell>
          <cell r="BN86" t="str">
            <v>ЖСК Изумрудные холмы-3</v>
          </cell>
          <cell r="BO86">
            <v>41820</v>
          </cell>
          <cell r="BP86">
            <v>42361</v>
          </cell>
          <cell r="BQ86">
            <v>41045</v>
          </cell>
          <cell r="BR86" t="str">
            <v>Рассрочка после ГК</v>
          </cell>
          <cell r="BS86" t="str">
            <v/>
          </cell>
          <cell r="BT86" t="str">
            <v>7.00% Акция "Весенняя скидка" - ИХ; 5.00% Индивидуальная скидка (Селедчик Д.М.); рассрочка: 0.00% ИХ Рассрочка 0% 4 года до 2015-12-23</v>
          </cell>
          <cell r="BU86">
            <v>2841.48</v>
          </cell>
          <cell r="BV86">
            <v>117921.5</v>
          </cell>
          <cell r="BW86" t="str">
            <v>С подготовкой  под чистовую отделку</v>
          </cell>
          <cell r="BX86" t="str">
            <v/>
          </cell>
          <cell r="BY86" t="str">
            <v/>
          </cell>
          <cell r="BZ86" t="str">
            <v/>
          </cell>
          <cell r="CA86" t="str">
            <v/>
          </cell>
          <cell r="CB86" t="str">
            <v/>
          </cell>
          <cell r="CC86" t="str">
            <v/>
          </cell>
          <cell r="CD86" t="str">
            <v/>
          </cell>
        </row>
        <row r="87">
          <cell r="A87" t="str">
            <v>83</v>
          </cell>
          <cell r="B87" t="str">
            <v/>
          </cell>
          <cell r="C87">
            <v>0</v>
          </cell>
          <cell r="D87">
            <v>0</v>
          </cell>
          <cell r="E87">
            <v>60.3</v>
          </cell>
          <cell r="F87">
            <v>60.3</v>
          </cell>
          <cell r="G87">
            <v>0</v>
          </cell>
          <cell r="H87">
            <v>2759.89</v>
          </cell>
          <cell r="I87">
            <v>166421.5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 t="str">
            <v/>
          </cell>
          <cell r="AL87">
            <v>0</v>
          </cell>
          <cell r="AM87" t="str">
            <v/>
          </cell>
          <cell r="AN87" t="str">
            <v/>
          </cell>
          <cell r="AO87">
            <v>0</v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>
            <v>0</v>
          </cell>
          <cell r="AX87">
            <v>5820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 t="str">
            <v/>
          </cell>
          <cell r="BJ87" t="str">
            <v/>
          </cell>
          <cell r="BK87" t="str">
            <v/>
          </cell>
          <cell r="BL87" t="str">
            <v/>
          </cell>
          <cell r="BM87" t="str">
            <v/>
          </cell>
          <cell r="BN87" t="str">
            <v>ЖСК Изумрудные холмы-3</v>
          </cell>
          <cell r="BO87" t="str">
            <v/>
          </cell>
          <cell r="BP87" t="str">
            <v/>
          </cell>
          <cell r="BQ87" t="str">
            <v/>
          </cell>
          <cell r="BR87" t="str">
            <v/>
          </cell>
          <cell r="BS87" t="str">
            <v/>
          </cell>
          <cell r="BT87" t="str">
            <v/>
          </cell>
          <cell r="BU87" t="str">
            <v/>
          </cell>
          <cell r="BV87" t="str">
            <v/>
          </cell>
          <cell r="BW87" t="str">
            <v/>
          </cell>
          <cell r="BX87" t="str">
            <v/>
          </cell>
          <cell r="BY87" t="str">
            <v/>
          </cell>
          <cell r="BZ87" t="str">
            <v/>
          </cell>
          <cell r="CA87" t="str">
            <v/>
          </cell>
          <cell r="CB87" t="str">
            <v/>
          </cell>
          <cell r="CC87" t="str">
            <v/>
          </cell>
          <cell r="CD87" t="str">
            <v/>
          </cell>
        </row>
        <row r="88">
          <cell r="A88" t="str">
            <v>84</v>
          </cell>
          <cell r="B88" t="str">
            <v/>
          </cell>
          <cell r="C88">
            <v>0</v>
          </cell>
          <cell r="D88">
            <v>0</v>
          </cell>
          <cell r="E88">
            <v>52.1</v>
          </cell>
          <cell r="F88">
            <v>52.1</v>
          </cell>
          <cell r="G88">
            <v>0</v>
          </cell>
          <cell r="H88">
            <v>2759.91</v>
          </cell>
          <cell r="I88">
            <v>143791.5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 t="str">
            <v/>
          </cell>
          <cell r="AL88">
            <v>0</v>
          </cell>
          <cell r="AM88" t="str">
            <v/>
          </cell>
          <cell r="AN88" t="str">
            <v/>
          </cell>
          <cell r="AO88">
            <v>0</v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>
            <v>0</v>
          </cell>
          <cell r="AX88">
            <v>1536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 t="str">
            <v/>
          </cell>
          <cell r="BJ88" t="str">
            <v/>
          </cell>
          <cell r="BK88" t="str">
            <v/>
          </cell>
          <cell r="BL88" t="str">
            <v/>
          </cell>
          <cell r="BM88" t="str">
            <v/>
          </cell>
          <cell r="BN88" t="str">
            <v>ЖСК Изумрудные холмы-3</v>
          </cell>
          <cell r="BO88" t="str">
            <v/>
          </cell>
          <cell r="BP88" t="str">
            <v/>
          </cell>
          <cell r="BQ88" t="str">
            <v/>
          </cell>
          <cell r="BR88" t="str">
            <v/>
          </cell>
          <cell r="BS88" t="str">
            <v/>
          </cell>
          <cell r="BT88" t="str">
            <v/>
          </cell>
          <cell r="BU88" t="str">
            <v/>
          </cell>
          <cell r="BV88" t="str">
            <v/>
          </cell>
          <cell r="BW88" t="str">
            <v/>
          </cell>
          <cell r="BX88" t="str">
            <v/>
          </cell>
          <cell r="BY88" t="str">
            <v/>
          </cell>
          <cell r="BZ88" t="str">
            <v/>
          </cell>
          <cell r="CA88" t="str">
            <v/>
          </cell>
          <cell r="CB88" t="str">
            <v/>
          </cell>
          <cell r="CC88" t="str">
            <v/>
          </cell>
          <cell r="CD88" t="str">
            <v/>
          </cell>
        </row>
        <row r="89">
          <cell r="A89" t="str">
            <v>80</v>
          </cell>
          <cell r="B89" t="str">
            <v/>
          </cell>
          <cell r="C89">
            <v>0</v>
          </cell>
          <cell r="D89">
            <v>0</v>
          </cell>
          <cell r="E89">
            <v>83.7</v>
          </cell>
          <cell r="F89">
            <v>83.7</v>
          </cell>
          <cell r="G89">
            <v>0</v>
          </cell>
          <cell r="H89">
            <v>2627.97</v>
          </cell>
          <cell r="I89">
            <v>219961.5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 t="str">
            <v/>
          </cell>
          <cell r="AL89">
            <v>0</v>
          </cell>
          <cell r="AM89" t="str">
            <v/>
          </cell>
          <cell r="AN89" t="str">
            <v/>
          </cell>
          <cell r="AO89">
            <v>0</v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>
            <v>0</v>
          </cell>
          <cell r="AX89">
            <v>2580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 t="str">
            <v/>
          </cell>
          <cell r="BJ89" t="str">
            <v/>
          </cell>
          <cell r="BK89" t="str">
            <v/>
          </cell>
          <cell r="BL89" t="str">
            <v/>
          </cell>
          <cell r="BM89" t="str">
            <v/>
          </cell>
          <cell r="BN89" t="str">
            <v>ЖСК Изумрудные холмы-3</v>
          </cell>
          <cell r="BO89" t="str">
            <v/>
          </cell>
          <cell r="BP89" t="str">
            <v/>
          </cell>
          <cell r="BQ89" t="str">
            <v/>
          </cell>
          <cell r="BR89" t="str">
            <v/>
          </cell>
          <cell r="BS89" t="str">
            <v/>
          </cell>
          <cell r="BT89" t="str">
            <v/>
          </cell>
          <cell r="BU89" t="str">
            <v/>
          </cell>
          <cell r="BV89" t="str">
            <v/>
          </cell>
          <cell r="BW89" t="str">
            <v/>
          </cell>
          <cell r="BX89" t="str">
            <v/>
          </cell>
          <cell r="BY89" t="str">
            <v/>
          </cell>
          <cell r="BZ89" t="str">
            <v/>
          </cell>
          <cell r="CA89" t="str">
            <v/>
          </cell>
          <cell r="CB89" t="str">
            <v/>
          </cell>
          <cell r="CC89" t="str">
            <v/>
          </cell>
          <cell r="CD89" t="str">
            <v/>
          </cell>
        </row>
        <row r="90">
          <cell r="A90" t="str">
            <v>86</v>
          </cell>
          <cell r="B90" t="str">
            <v/>
          </cell>
          <cell r="C90">
            <v>0</v>
          </cell>
          <cell r="D90">
            <v>0</v>
          </cell>
          <cell r="E90">
            <v>36.6</v>
          </cell>
          <cell r="F90">
            <v>36.6</v>
          </cell>
          <cell r="G90">
            <v>0</v>
          </cell>
          <cell r="H90">
            <v>2848.67</v>
          </cell>
          <cell r="I90">
            <v>104261.5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 t="str">
            <v/>
          </cell>
          <cell r="AL90">
            <v>0</v>
          </cell>
          <cell r="AM90" t="str">
            <v/>
          </cell>
          <cell r="AN90" t="str">
            <v/>
          </cell>
          <cell r="AO90">
            <v>0</v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>
            <v>0</v>
          </cell>
          <cell r="AX90">
            <v>768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 t="str">
            <v/>
          </cell>
          <cell r="BJ90" t="str">
            <v/>
          </cell>
          <cell r="BK90" t="str">
            <v/>
          </cell>
          <cell r="BL90" t="str">
            <v/>
          </cell>
          <cell r="BM90" t="str">
            <v/>
          </cell>
          <cell r="BN90" t="str">
            <v>ЖСК Изумрудные холмы-3</v>
          </cell>
          <cell r="BO90" t="str">
            <v/>
          </cell>
          <cell r="BP90" t="str">
            <v/>
          </cell>
          <cell r="BQ90" t="str">
            <v/>
          </cell>
          <cell r="BR90" t="str">
            <v/>
          </cell>
          <cell r="BS90" t="str">
            <v/>
          </cell>
          <cell r="BT90" t="str">
            <v/>
          </cell>
          <cell r="BU90" t="str">
            <v/>
          </cell>
          <cell r="BV90" t="str">
            <v/>
          </cell>
          <cell r="BW90" t="str">
            <v/>
          </cell>
          <cell r="BX90" t="str">
            <v/>
          </cell>
          <cell r="BY90" t="str">
            <v/>
          </cell>
          <cell r="BZ90" t="str">
            <v/>
          </cell>
          <cell r="CA90" t="str">
            <v/>
          </cell>
          <cell r="CB90" t="str">
            <v/>
          </cell>
          <cell r="CC90" t="str">
            <v/>
          </cell>
          <cell r="CD90" t="str">
            <v/>
          </cell>
        </row>
        <row r="91">
          <cell r="A91" t="str">
            <v>87</v>
          </cell>
          <cell r="B91" t="str">
            <v/>
          </cell>
          <cell r="C91">
            <v>0</v>
          </cell>
          <cell r="D91">
            <v>0</v>
          </cell>
          <cell r="E91">
            <v>41.5</v>
          </cell>
          <cell r="F91">
            <v>41.5</v>
          </cell>
          <cell r="G91">
            <v>0</v>
          </cell>
          <cell r="H91">
            <v>2841.48</v>
          </cell>
          <cell r="I91">
            <v>117921.5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 t="str">
            <v/>
          </cell>
          <cell r="AL91">
            <v>0</v>
          </cell>
          <cell r="AM91" t="str">
            <v/>
          </cell>
          <cell r="AN91" t="str">
            <v/>
          </cell>
          <cell r="AO91">
            <v>0</v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>
            <v>0</v>
          </cell>
          <cell r="AX91">
            <v>768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 t="str">
            <v/>
          </cell>
          <cell r="BJ91" t="str">
            <v/>
          </cell>
          <cell r="BK91" t="str">
            <v/>
          </cell>
          <cell r="BL91" t="str">
            <v/>
          </cell>
          <cell r="BM91" t="str">
            <v/>
          </cell>
          <cell r="BN91" t="str">
            <v>ЖСК Изумрудные холмы-3</v>
          </cell>
          <cell r="BO91" t="str">
            <v/>
          </cell>
          <cell r="BP91" t="str">
            <v/>
          </cell>
          <cell r="BQ91" t="str">
            <v/>
          </cell>
          <cell r="BR91" t="str">
            <v/>
          </cell>
          <cell r="BS91" t="str">
            <v/>
          </cell>
          <cell r="BT91" t="str">
            <v/>
          </cell>
          <cell r="BU91" t="str">
            <v/>
          </cell>
          <cell r="BV91" t="str">
            <v/>
          </cell>
          <cell r="BW91" t="str">
            <v/>
          </cell>
          <cell r="BX91" t="str">
            <v/>
          </cell>
          <cell r="BY91" t="str">
            <v/>
          </cell>
          <cell r="BZ91" t="str">
            <v/>
          </cell>
          <cell r="CA91" t="str">
            <v/>
          </cell>
          <cell r="CB91" t="str">
            <v/>
          </cell>
          <cell r="CC91" t="str">
            <v/>
          </cell>
          <cell r="CD91" t="str">
            <v/>
          </cell>
        </row>
        <row r="92">
          <cell r="A92" t="str">
            <v>88</v>
          </cell>
          <cell r="B92" t="str">
            <v/>
          </cell>
          <cell r="C92">
            <v>0</v>
          </cell>
          <cell r="D92">
            <v>0</v>
          </cell>
          <cell r="E92">
            <v>60.3</v>
          </cell>
          <cell r="F92">
            <v>60.3</v>
          </cell>
          <cell r="G92">
            <v>53.7</v>
          </cell>
          <cell r="H92">
            <v>2759.89</v>
          </cell>
          <cell r="I92">
            <v>0</v>
          </cell>
          <cell r="J92" t="str">
            <v>ДПН</v>
          </cell>
          <cell r="K92" t="str">
            <v>Утвержден</v>
          </cell>
          <cell r="L92" t="str">
            <v>70-КР-11</v>
          </cell>
          <cell r="M92">
            <v>41010</v>
          </cell>
          <cell r="N92" t="str">
            <v>Ли Ольга Сергеевна</v>
          </cell>
          <cell r="O92">
            <v>60.3</v>
          </cell>
          <cell r="P92">
            <v>2566.6999999999998</v>
          </cell>
          <cell r="Q92">
            <v>2566.6999999999998</v>
          </cell>
          <cell r="R92">
            <v>32</v>
          </cell>
          <cell r="S92">
            <v>154772</v>
          </cell>
          <cell r="T92">
            <v>4952704</v>
          </cell>
          <cell r="U92">
            <v>19783</v>
          </cell>
          <cell r="V92">
            <v>633056</v>
          </cell>
          <cell r="W92">
            <v>134989</v>
          </cell>
          <cell r="X92">
            <v>4319648</v>
          </cell>
          <cell r="Y92">
            <v>0</v>
          </cell>
          <cell r="Z92">
            <v>0</v>
          </cell>
          <cell r="AA92">
            <v>19783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154772</v>
          </cell>
          <cell r="AK92" t="str">
            <v/>
          </cell>
          <cell r="AL92">
            <v>0</v>
          </cell>
          <cell r="AM92" t="str">
            <v/>
          </cell>
          <cell r="AN92" t="str">
            <v/>
          </cell>
          <cell r="AO92">
            <v>0</v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>РФ, Санкт-Петербург,  ул.Коллонтай, д.30, корп.2, кв.261</v>
          </cell>
          <cell r="AU92" t="str">
            <v>249034, РФ, Калужская обл, Обнинск, ул. Ленина д.146 кв 53.</v>
          </cell>
          <cell r="AV92" t="str">
            <v>8 (963) 767 00 11;8 (920) 895  70  96</v>
          </cell>
          <cell r="AW92">
            <v>0</v>
          </cell>
          <cell r="AX92">
            <v>3324</v>
          </cell>
          <cell r="AY92">
            <v>0</v>
          </cell>
          <cell r="AZ92">
            <v>0</v>
          </cell>
          <cell r="BA92">
            <v>0</v>
          </cell>
          <cell r="BB92">
            <v>17184</v>
          </cell>
          <cell r="BC92">
            <v>537</v>
          </cell>
          <cell r="BD92">
            <v>17184</v>
          </cell>
          <cell r="BE92">
            <v>-537</v>
          </cell>
          <cell r="BF92">
            <v>0</v>
          </cell>
          <cell r="BG92">
            <v>0</v>
          </cell>
          <cell r="BH92">
            <v>0</v>
          </cell>
          <cell r="BI92" t="str">
            <v>МСК-Эталон</v>
          </cell>
          <cell r="BJ92" t="str">
            <v>Валуева Е.В.</v>
          </cell>
          <cell r="BK92" t="str">
            <v/>
          </cell>
          <cell r="BL92" t="str">
            <v/>
          </cell>
          <cell r="BM92" t="str">
            <v>ЖСК Изумрудные холмы-3</v>
          </cell>
          <cell r="BN92" t="str">
            <v>ЖСК Изумрудные холмы-3</v>
          </cell>
          <cell r="BO92">
            <v>41820</v>
          </cell>
          <cell r="BP92">
            <v>42349</v>
          </cell>
          <cell r="BQ92">
            <v>41039</v>
          </cell>
          <cell r="BR92" t="str">
            <v>Рассрочка после ГК</v>
          </cell>
          <cell r="BS92" t="str">
            <v/>
          </cell>
          <cell r="BT92" t="str">
            <v>7.00% Акция "Выставка-недвижимость "-ИХ; рассрочка: 0.00% ИХ Рассрочка 0% 4 года до 2015-12-11</v>
          </cell>
          <cell r="BU92">
            <v>2759.89</v>
          </cell>
          <cell r="BV92">
            <v>166421.5</v>
          </cell>
          <cell r="BW92" t="str">
            <v>С подготовкой  под чистовую отделку</v>
          </cell>
          <cell r="BX92" t="str">
            <v/>
          </cell>
          <cell r="BY92" t="str">
            <v/>
          </cell>
          <cell r="BZ92" t="str">
            <v/>
          </cell>
          <cell r="CA92" t="str">
            <v/>
          </cell>
          <cell r="CB92" t="str">
            <v/>
          </cell>
          <cell r="CC92" t="str">
            <v/>
          </cell>
          <cell r="CD92" t="str">
            <v/>
          </cell>
        </row>
        <row r="93">
          <cell r="A93" t="str">
            <v>89</v>
          </cell>
          <cell r="B93" t="str">
            <v/>
          </cell>
          <cell r="C93">
            <v>0</v>
          </cell>
          <cell r="D93">
            <v>0</v>
          </cell>
          <cell r="E93">
            <v>52.1</v>
          </cell>
          <cell r="F93">
            <v>52.1</v>
          </cell>
          <cell r="G93">
            <v>0</v>
          </cell>
          <cell r="H93">
            <v>2759.91</v>
          </cell>
          <cell r="I93">
            <v>143791.5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 t="str">
            <v/>
          </cell>
          <cell r="AL93">
            <v>0</v>
          </cell>
          <cell r="AM93" t="str">
            <v/>
          </cell>
          <cell r="AN93" t="str">
            <v/>
          </cell>
          <cell r="AO93">
            <v>0</v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>
            <v>0</v>
          </cell>
          <cell r="AX93">
            <v>876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 t="str">
            <v/>
          </cell>
          <cell r="BJ93" t="str">
            <v/>
          </cell>
          <cell r="BK93" t="str">
            <v/>
          </cell>
          <cell r="BL93" t="str">
            <v/>
          </cell>
          <cell r="BM93" t="str">
            <v/>
          </cell>
          <cell r="BN93" t="str">
            <v>ЖСК Изумрудные холмы-3</v>
          </cell>
          <cell r="BO93" t="str">
            <v/>
          </cell>
          <cell r="BP93" t="str">
            <v/>
          </cell>
          <cell r="BQ93" t="str">
            <v/>
          </cell>
          <cell r="BR93" t="str">
            <v/>
          </cell>
          <cell r="BS93" t="str">
            <v/>
          </cell>
          <cell r="BT93" t="str">
            <v/>
          </cell>
          <cell r="BU93" t="str">
            <v/>
          </cell>
          <cell r="BV93" t="str">
            <v/>
          </cell>
          <cell r="BW93" t="str">
            <v/>
          </cell>
          <cell r="BX93" t="str">
            <v/>
          </cell>
          <cell r="BY93" t="str">
            <v/>
          </cell>
          <cell r="BZ93" t="str">
            <v/>
          </cell>
          <cell r="CA93" t="str">
            <v/>
          </cell>
          <cell r="CB93" t="str">
            <v/>
          </cell>
          <cell r="CC93" t="str">
            <v/>
          </cell>
          <cell r="CD93" t="str">
            <v/>
          </cell>
        </row>
        <row r="94">
          <cell r="A94" t="str">
            <v>85</v>
          </cell>
          <cell r="B94" t="str">
            <v/>
          </cell>
          <cell r="C94">
            <v>0</v>
          </cell>
          <cell r="D94">
            <v>0</v>
          </cell>
          <cell r="E94">
            <v>83.7</v>
          </cell>
          <cell r="F94">
            <v>83.7</v>
          </cell>
          <cell r="G94">
            <v>0</v>
          </cell>
          <cell r="H94">
            <v>2627.97</v>
          </cell>
          <cell r="I94">
            <v>219961.5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 t="str">
            <v/>
          </cell>
          <cell r="AL94">
            <v>0</v>
          </cell>
          <cell r="AM94" t="str">
            <v/>
          </cell>
          <cell r="AN94" t="str">
            <v/>
          </cell>
          <cell r="AO94">
            <v>0</v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>
            <v>0</v>
          </cell>
          <cell r="AX94">
            <v>1476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 t="str">
            <v/>
          </cell>
          <cell r="BJ94" t="str">
            <v/>
          </cell>
          <cell r="BK94" t="str">
            <v/>
          </cell>
          <cell r="BL94" t="str">
            <v/>
          </cell>
          <cell r="BM94" t="str">
            <v/>
          </cell>
          <cell r="BN94" t="str">
            <v>ЖСК Изумрудные холмы-3</v>
          </cell>
          <cell r="BO94" t="str">
            <v/>
          </cell>
          <cell r="BP94" t="str">
            <v/>
          </cell>
          <cell r="BQ94" t="str">
            <v/>
          </cell>
          <cell r="BR94" t="str">
            <v/>
          </cell>
          <cell r="BS94" t="str">
            <v/>
          </cell>
          <cell r="BT94" t="str">
            <v/>
          </cell>
          <cell r="BU94" t="str">
            <v/>
          </cell>
          <cell r="BV94" t="str">
            <v/>
          </cell>
          <cell r="BW94" t="str">
            <v/>
          </cell>
          <cell r="BX94" t="str">
            <v/>
          </cell>
          <cell r="BY94" t="str">
            <v/>
          </cell>
          <cell r="BZ94" t="str">
            <v/>
          </cell>
          <cell r="CA94" t="str">
            <v/>
          </cell>
          <cell r="CB94" t="str">
            <v/>
          </cell>
          <cell r="CC94" t="str">
            <v/>
          </cell>
          <cell r="CD94" t="str">
            <v/>
          </cell>
        </row>
        <row r="95">
          <cell r="A95" t="str">
            <v>91</v>
          </cell>
          <cell r="B95" t="str">
            <v/>
          </cell>
          <cell r="C95">
            <v>0</v>
          </cell>
          <cell r="D95">
            <v>0</v>
          </cell>
          <cell r="E95">
            <v>36.6</v>
          </cell>
          <cell r="F95">
            <v>36.6</v>
          </cell>
          <cell r="G95">
            <v>0</v>
          </cell>
          <cell r="H95">
            <v>2848.67</v>
          </cell>
          <cell r="I95">
            <v>104261.5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 t="str">
            <v/>
          </cell>
          <cell r="AL95">
            <v>0</v>
          </cell>
          <cell r="AM95" t="str">
            <v/>
          </cell>
          <cell r="AN95" t="str">
            <v/>
          </cell>
          <cell r="AO95">
            <v>0</v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>
            <v>0</v>
          </cell>
          <cell r="AX95">
            <v>768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 t="str">
            <v/>
          </cell>
          <cell r="BJ95" t="str">
            <v/>
          </cell>
          <cell r="BK95" t="str">
            <v/>
          </cell>
          <cell r="BL95" t="str">
            <v/>
          </cell>
          <cell r="BM95" t="str">
            <v/>
          </cell>
          <cell r="BN95" t="str">
            <v>ЖСК Изумрудные холмы-3</v>
          </cell>
          <cell r="BO95" t="str">
            <v/>
          </cell>
          <cell r="BP95" t="str">
            <v/>
          </cell>
          <cell r="BQ95" t="str">
            <v/>
          </cell>
          <cell r="BR95" t="str">
            <v/>
          </cell>
          <cell r="BS95" t="str">
            <v/>
          </cell>
          <cell r="BT95" t="str">
            <v/>
          </cell>
          <cell r="BU95" t="str">
            <v/>
          </cell>
          <cell r="BV95" t="str">
            <v/>
          </cell>
          <cell r="BW95" t="str">
            <v/>
          </cell>
          <cell r="BX95" t="str">
            <v/>
          </cell>
          <cell r="BY95" t="str">
            <v/>
          </cell>
          <cell r="BZ95" t="str">
            <v/>
          </cell>
          <cell r="CA95" t="str">
            <v/>
          </cell>
          <cell r="CB95" t="str">
            <v/>
          </cell>
          <cell r="CC95" t="str">
            <v/>
          </cell>
          <cell r="CD95" t="str">
            <v/>
          </cell>
        </row>
        <row r="96">
          <cell r="A96" t="str">
            <v>92</v>
          </cell>
          <cell r="B96" t="str">
            <v/>
          </cell>
          <cell r="C96">
            <v>0</v>
          </cell>
          <cell r="D96">
            <v>0</v>
          </cell>
          <cell r="E96">
            <v>41.5</v>
          </cell>
          <cell r="F96">
            <v>41.5</v>
          </cell>
          <cell r="G96">
            <v>0</v>
          </cell>
          <cell r="H96">
            <v>2841.48</v>
          </cell>
          <cell r="I96">
            <v>117921.5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 t="str">
            <v/>
          </cell>
          <cell r="AL96">
            <v>0</v>
          </cell>
          <cell r="AM96" t="str">
            <v/>
          </cell>
          <cell r="AN96" t="str">
            <v/>
          </cell>
          <cell r="AO96">
            <v>0</v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>
            <v>0</v>
          </cell>
          <cell r="AX96">
            <v>768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 t="str">
            <v/>
          </cell>
          <cell r="BJ96" t="str">
            <v/>
          </cell>
          <cell r="BK96" t="str">
            <v/>
          </cell>
          <cell r="BL96" t="str">
            <v/>
          </cell>
          <cell r="BM96" t="str">
            <v/>
          </cell>
          <cell r="BN96" t="str">
            <v>ЖСК Изумрудные холмы-3</v>
          </cell>
          <cell r="BO96" t="str">
            <v/>
          </cell>
          <cell r="BP96" t="str">
            <v/>
          </cell>
          <cell r="BQ96" t="str">
            <v/>
          </cell>
          <cell r="BR96" t="str">
            <v/>
          </cell>
          <cell r="BS96" t="str">
            <v/>
          </cell>
          <cell r="BT96" t="str">
            <v/>
          </cell>
          <cell r="BU96" t="str">
            <v/>
          </cell>
          <cell r="BV96" t="str">
            <v/>
          </cell>
          <cell r="BW96" t="str">
            <v/>
          </cell>
          <cell r="BX96" t="str">
            <v/>
          </cell>
          <cell r="BY96" t="str">
            <v/>
          </cell>
          <cell r="BZ96" t="str">
            <v/>
          </cell>
          <cell r="CA96" t="str">
            <v/>
          </cell>
          <cell r="CB96" t="str">
            <v/>
          </cell>
          <cell r="CC96" t="str">
            <v/>
          </cell>
          <cell r="CD96" t="str">
            <v/>
          </cell>
        </row>
        <row r="97">
          <cell r="A97" t="str">
            <v>93</v>
          </cell>
          <cell r="B97" t="str">
            <v/>
          </cell>
          <cell r="C97">
            <v>0</v>
          </cell>
          <cell r="D97">
            <v>0</v>
          </cell>
          <cell r="E97">
            <v>60.3</v>
          </cell>
          <cell r="F97">
            <v>60.3</v>
          </cell>
          <cell r="G97">
            <v>0</v>
          </cell>
          <cell r="H97">
            <v>2759.89</v>
          </cell>
          <cell r="I97">
            <v>166421.5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 t="str">
            <v/>
          </cell>
          <cell r="AL97">
            <v>0</v>
          </cell>
          <cell r="AM97" t="str">
            <v/>
          </cell>
          <cell r="AN97" t="str">
            <v/>
          </cell>
          <cell r="AO97">
            <v>0</v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>
            <v>0</v>
          </cell>
          <cell r="AX97">
            <v>3324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 t="str">
            <v/>
          </cell>
          <cell r="BJ97" t="str">
            <v/>
          </cell>
          <cell r="BK97" t="str">
            <v/>
          </cell>
          <cell r="BL97" t="str">
            <v/>
          </cell>
          <cell r="BM97" t="str">
            <v/>
          </cell>
          <cell r="BN97" t="str">
            <v>ЖСК Изумрудные холмы-3</v>
          </cell>
          <cell r="BO97" t="str">
            <v/>
          </cell>
          <cell r="BP97" t="str">
            <v/>
          </cell>
          <cell r="BQ97" t="str">
            <v/>
          </cell>
          <cell r="BR97" t="str">
            <v/>
          </cell>
          <cell r="BS97" t="str">
            <v/>
          </cell>
          <cell r="BT97" t="str">
            <v/>
          </cell>
          <cell r="BU97" t="str">
            <v/>
          </cell>
          <cell r="BV97" t="str">
            <v/>
          </cell>
          <cell r="BW97" t="str">
            <v/>
          </cell>
          <cell r="BX97" t="str">
            <v/>
          </cell>
          <cell r="BY97" t="str">
            <v/>
          </cell>
          <cell r="BZ97" t="str">
            <v/>
          </cell>
          <cell r="CA97" t="str">
            <v/>
          </cell>
          <cell r="CB97" t="str">
            <v/>
          </cell>
          <cell r="CC97" t="str">
            <v/>
          </cell>
          <cell r="CD97" t="str">
            <v/>
          </cell>
        </row>
        <row r="98">
          <cell r="A98" t="str">
            <v>94</v>
          </cell>
          <cell r="B98" t="str">
            <v/>
          </cell>
          <cell r="C98">
            <v>0</v>
          </cell>
          <cell r="D98">
            <v>0</v>
          </cell>
          <cell r="E98">
            <v>52.1</v>
          </cell>
          <cell r="F98">
            <v>52.1</v>
          </cell>
          <cell r="G98">
            <v>0</v>
          </cell>
          <cell r="H98">
            <v>2759.91</v>
          </cell>
          <cell r="I98">
            <v>143791.5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 t="str">
            <v/>
          </cell>
          <cell r="AL98">
            <v>0</v>
          </cell>
          <cell r="AM98" t="str">
            <v/>
          </cell>
          <cell r="AN98" t="str">
            <v/>
          </cell>
          <cell r="AO98">
            <v>0</v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>
            <v>0</v>
          </cell>
          <cell r="AX98">
            <v>876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>ЖСК Изумрудные холмы-3</v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</row>
        <row r="99">
          <cell r="A99" t="str">
            <v>90</v>
          </cell>
          <cell r="B99" t="str">
            <v/>
          </cell>
          <cell r="C99">
            <v>0</v>
          </cell>
          <cell r="D99">
            <v>0</v>
          </cell>
          <cell r="E99">
            <v>83.7</v>
          </cell>
          <cell r="F99">
            <v>83.7</v>
          </cell>
          <cell r="G99">
            <v>0</v>
          </cell>
          <cell r="H99">
            <v>2627.97</v>
          </cell>
          <cell r="I99">
            <v>219961.5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 t="str">
            <v/>
          </cell>
          <cell r="AL99">
            <v>0</v>
          </cell>
          <cell r="AM99" t="str">
            <v/>
          </cell>
          <cell r="AN99" t="str">
            <v/>
          </cell>
          <cell r="AO99">
            <v>0</v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>
            <v>0</v>
          </cell>
          <cell r="AX99">
            <v>1476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>ЖСК Изумрудные холмы-3</v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</row>
        <row r="100">
          <cell r="A100" t="str">
            <v>96</v>
          </cell>
          <cell r="B100" t="str">
            <v/>
          </cell>
          <cell r="C100">
            <v>0</v>
          </cell>
          <cell r="D100">
            <v>0</v>
          </cell>
          <cell r="E100">
            <v>36.6</v>
          </cell>
          <cell r="F100">
            <v>36.6</v>
          </cell>
          <cell r="G100">
            <v>0</v>
          </cell>
          <cell r="H100">
            <v>2848.67</v>
          </cell>
          <cell r="I100">
            <v>104261.5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 t="str">
            <v/>
          </cell>
          <cell r="AL100">
            <v>0</v>
          </cell>
          <cell r="AM100" t="str">
            <v/>
          </cell>
          <cell r="AN100" t="str">
            <v/>
          </cell>
          <cell r="AO100">
            <v>0</v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>
            <v>0</v>
          </cell>
          <cell r="AX100">
            <v>768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>ЖСК Изумрудные холмы-3</v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</row>
        <row r="101">
          <cell r="A101" t="str">
            <v>97</v>
          </cell>
          <cell r="B101" t="str">
            <v/>
          </cell>
          <cell r="C101">
            <v>0</v>
          </cell>
          <cell r="D101">
            <v>0</v>
          </cell>
          <cell r="E101">
            <v>41.5</v>
          </cell>
          <cell r="F101">
            <v>41.5</v>
          </cell>
          <cell r="G101">
            <v>0</v>
          </cell>
          <cell r="H101">
            <v>2841.48</v>
          </cell>
          <cell r="I101">
            <v>117921.5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 t="str">
            <v/>
          </cell>
          <cell r="AL101">
            <v>0</v>
          </cell>
          <cell r="AM101" t="str">
            <v/>
          </cell>
          <cell r="AN101" t="str">
            <v/>
          </cell>
          <cell r="AO101">
            <v>0</v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>
            <v>0</v>
          </cell>
          <cell r="AX101">
            <v>768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 t="str">
            <v/>
          </cell>
          <cell r="BJ101" t="str">
            <v/>
          </cell>
          <cell r="BK101" t="str">
            <v/>
          </cell>
          <cell r="BL101" t="str">
            <v/>
          </cell>
          <cell r="BM101" t="str">
            <v/>
          </cell>
          <cell r="BN101" t="str">
            <v>ЖСК Изумрудные холмы-3</v>
          </cell>
          <cell r="BO101" t="str">
            <v/>
          </cell>
          <cell r="BP101" t="str">
            <v/>
          </cell>
          <cell r="BQ101" t="str">
            <v/>
          </cell>
          <cell r="BR101" t="str">
            <v/>
          </cell>
          <cell r="BS101" t="str">
            <v/>
          </cell>
          <cell r="BT101" t="str">
            <v/>
          </cell>
          <cell r="BU101" t="str">
            <v/>
          </cell>
          <cell r="BV101" t="str">
            <v/>
          </cell>
          <cell r="BW101" t="str">
            <v/>
          </cell>
          <cell r="BX101" t="str">
            <v/>
          </cell>
          <cell r="BY101" t="str">
            <v/>
          </cell>
          <cell r="BZ101" t="str">
            <v/>
          </cell>
          <cell r="CA101" t="str">
            <v/>
          </cell>
          <cell r="CB101" t="str">
            <v/>
          </cell>
          <cell r="CC101" t="str">
            <v/>
          </cell>
          <cell r="CD101" t="str">
            <v/>
          </cell>
        </row>
        <row r="102">
          <cell r="A102" t="str">
            <v>98</v>
          </cell>
          <cell r="B102" t="str">
            <v/>
          </cell>
          <cell r="C102">
            <v>0</v>
          </cell>
          <cell r="D102">
            <v>0</v>
          </cell>
          <cell r="E102">
            <v>60.3</v>
          </cell>
          <cell r="F102">
            <v>60.3</v>
          </cell>
          <cell r="G102">
            <v>0</v>
          </cell>
          <cell r="H102">
            <v>2759.89</v>
          </cell>
          <cell r="I102">
            <v>166421.5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 t="str">
            <v/>
          </cell>
          <cell r="AL102">
            <v>0</v>
          </cell>
          <cell r="AM102" t="str">
            <v/>
          </cell>
          <cell r="AN102" t="str">
            <v/>
          </cell>
          <cell r="AO102">
            <v>0</v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>
            <v>0</v>
          </cell>
          <cell r="AX102">
            <v>3324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 t="str">
            <v/>
          </cell>
          <cell r="BJ102" t="str">
            <v/>
          </cell>
          <cell r="BK102" t="str">
            <v/>
          </cell>
          <cell r="BL102" t="str">
            <v/>
          </cell>
          <cell r="BM102" t="str">
            <v/>
          </cell>
          <cell r="BN102" t="str">
            <v>ЖСК Изумрудные холмы-3</v>
          </cell>
          <cell r="BO102" t="str">
            <v/>
          </cell>
          <cell r="BP102" t="str">
            <v/>
          </cell>
          <cell r="BQ102" t="str">
            <v/>
          </cell>
          <cell r="BR102" t="str">
            <v/>
          </cell>
          <cell r="BS102" t="str">
            <v/>
          </cell>
          <cell r="BT102" t="str">
            <v/>
          </cell>
          <cell r="BU102" t="str">
            <v/>
          </cell>
          <cell r="BV102" t="str">
            <v/>
          </cell>
          <cell r="BW102" t="str">
            <v/>
          </cell>
          <cell r="BX102" t="str">
            <v/>
          </cell>
          <cell r="BY102" t="str">
            <v/>
          </cell>
          <cell r="BZ102" t="str">
            <v/>
          </cell>
          <cell r="CA102" t="str">
            <v/>
          </cell>
          <cell r="CB102" t="str">
            <v/>
          </cell>
          <cell r="CC102" t="str">
            <v/>
          </cell>
          <cell r="CD102" t="str">
            <v/>
          </cell>
        </row>
        <row r="103">
          <cell r="A103" t="str">
            <v>99</v>
          </cell>
          <cell r="B103" t="str">
            <v/>
          </cell>
          <cell r="C103">
            <v>0</v>
          </cell>
          <cell r="D103">
            <v>0</v>
          </cell>
          <cell r="E103">
            <v>52.1</v>
          </cell>
          <cell r="F103">
            <v>52.1</v>
          </cell>
          <cell r="G103">
            <v>0</v>
          </cell>
          <cell r="H103">
            <v>2759.91</v>
          </cell>
          <cell r="I103">
            <v>143791.5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 t="str">
            <v/>
          </cell>
          <cell r="AL103">
            <v>0</v>
          </cell>
          <cell r="AM103" t="str">
            <v/>
          </cell>
          <cell r="AN103" t="str">
            <v/>
          </cell>
          <cell r="AO103">
            <v>0</v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>
            <v>0</v>
          </cell>
          <cell r="AX103">
            <v>876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 t="str">
            <v/>
          </cell>
          <cell r="BJ103" t="str">
            <v/>
          </cell>
          <cell r="BK103" t="str">
            <v/>
          </cell>
          <cell r="BL103" t="str">
            <v/>
          </cell>
          <cell r="BM103" t="str">
            <v/>
          </cell>
          <cell r="BN103" t="str">
            <v>ЖСК Изумрудные холмы-3</v>
          </cell>
          <cell r="BO103" t="str">
            <v/>
          </cell>
          <cell r="BP103" t="str">
            <v/>
          </cell>
          <cell r="BQ103" t="str">
            <v/>
          </cell>
          <cell r="BR103" t="str">
            <v/>
          </cell>
          <cell r="BS103" t="str">
            <v/>
          </cell>
          <cell r="BT103" t="str">
            <v/>
          </cell>
          <cell r="BU103" t="str">
            <v/>
          </cell>
          <cell r="BV103" t="str">
            <v/>
          </cell>
          <cell r="BW103" t="str">
            <v/>
          </cell>
          <cell r="BX103" t="str">
            <v/>
          </cell>
          <cell r="BY103" t="str">
            <v/>
          </cell>
          <cell r="BZ103" t="str">
            <v/>
          </cell>
          <cell r="CA103" t="str">
            <v/>
          </cell>
          <cell r="CB103" t="str">
            <v/>
          </cell>
          <cell r="CC103" t="str">
            <v/>
          </cell>
          <cell r="CD103" t="str">
            <v/>
          </cell>
        </row>
        <row r="104">
          <cell r="A104" t="str">
            <v>95</v>
          </cell>
          <cell r="B104" t="str">
            <v/>
          </cell>
          <cell r="C104">
            <v>0</v>
          </cell>
          <cell r="D104">
            <v>0</v>
          </cell>
          <cell r="E104">
            <v>83.7</v>
          </cell>
          <cell r="F104">
            <v>83.7</v>
          </cell>
          <cell r="G104">
            <v>0</v>
          </cell>
          <cell r="H104">
            <v>2627.97</v>
          </cell>
          <cell r="I104">
            <v>219961.5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 t="str">
            <v/>
          </cell>
          <cell r="AL104">
            <v>0</v>
          </cell>
          <cell r="AM104" t="str">
            <v/>
          </cell>
          <cell r="AN104" t="str">
            <v/>
          </cell>
          <cell r="AO104">
            <v>0</v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>
            <v>0</v>
          </cell>
          <cell r="AX104">
            <v>1476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 t="str">
            <v/>
          </cell>
          <cell r="BJ104" t="str">
            <v/>
          </cell>
          <cell r="BK104" t="str">
            <v/>
          </cell>
          <cell r="BL104" t="str">
            <v/>
          </cell>
          <cell r="BM104" t="str">
            <v/>
          </cell>
          <cell r="BN104" t="str">
            <v>ЖСК Изумрудные холмы-3</v>
          </cell>
          <cell r="BO104" t="str">
            <v/>
          </cell>
          <cell r="BP104" t="str">
            <v/>
          </cell>
          <cell r="BQ104" t="str">
            <v/>
          </cell>
          <cell r="BR104" t="str">
            <v/>
          </cell>
          <cell r="BS104" t="str">
            <v/>
          </cell>
          <cell r="BT104" t="str">
            <v/>
          </cell>
          <cell r="BU104" t="str">
            <v/>
          </cell>
          <cell r="BV104" t="str">
            <v/>
          </cell>
          <cell r="BW104" t="str">
            <v/>
          </cell>
          <cell r="BX104" t="str">
            <v/>
          </cell>
          <cell r="BY104" t="str">
            <v/>
          </cell>
          <cell r="BZ104" t="str">
            <v/>
          </cell>
          <cell r="CA104" t="str">
            <v/>
          </cell>
          <cell r="CB104" t="str">
            <v/>
          </cell>
          <cell r="CC104" t="str">
            <v/>
          </cell>
          <cell r="CD104" t="str">
            <v/>
          </cell>
        </row>
        <row r="105">
          <cell r="A105" t="str">
            <v>101</v>
          </cell>
          <cell r="B105" t="str">
            <v/>
          </cell>
          <cell r="C105">
            <v>0</v>
          </cell>
          <cell r="D105">
            <v>0</v>
          </cell>
          <cell r="E105">
            <v>36.6</v>
          </cell>
          <cell r="F105">
            <v>36.6</v>
          </cell>
          <cell r="G105">
            <v>0</v>
          </cell>
          <cell r="H105">
            <v>2848.67</v>
          </cell>
          <cell r="I105">
            <v>104261.5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 t="str">
            <v/>
          </cell>
          <cell r="AL105">
            <v>0</v>
          </cell>
          <cell r="AM105" t="str">
            <v/>
          </cell>
          <cell r="AN105" t="str">
            <v/>
          </cell>
          <cell r="AO105">
            <v>0</v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>
            <v>0</v>
          </cell>
          <cell r="AX105">
            <v>768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 t="str">
            <v/>
          </cell>
          <cell r="BJ105" t="str">
            <v/>
          </cell>
          <cell r="BK105" t="str">
            <v/>
          </cell>
          <cell r="BL105" t="str">
            <v/>
          </cell>
          <cell r="BM105" t="str">
            <v/>
          </cell>
          <cell r="BN105" t="str">
            <v>ЖСК Изумрудные холмы-3</v>
          </cell>
          <cell r="BO105" t="str">
            <v/>
          </cell>
          <cell r="BP105" t="str">
            <v/>
          </cell>
          <cell r="BQ105" t="str">
            <v/>
          </cell>
          <cell r="BR105" t="str">
            <v/>
          </cell>
          <cell r="BS105" t="str">
            <v/>
          </cell>
          <cell r="BT105" t="str">
            <v/>
          </cell>
          <cell r="BU105" t="str">
            <v/>
          </cell>
          <cell r="BV105" t="str">
            <v/>
          </cell>
          <cell r="BW105" t="str">
            <v/>
          </cell>
          <cell r="BX105" t="str">
            <v/>
          </cell>
          <cell r="BY105" t="str">
            <v/>
          </cell>
          <cell r="BZ105" t="str">
            <v/>
          </cell>
          <cell r="CA105" t="str">
            <v/>
          </cell>
          <cell r="CB105" t="str">
            <v/>
          </cell>
          <cell r="CC105" t="str">
            <v/>
          </cell>
          <cell r="CD105" t="str">
            <v/>
          </cell>
        </row>
        <row r="106">
          <cell r="A106" t="str">
            <v>102</v>
          </cell>
          <cell r="B106" t="str">
            <v/>
          </cell>
          <cell r="C106">
            <v>0</v>
          </cell>
          <cell r="D106">
            <v>0</v>
          </cell>
          <cell r="E106">
            <v>41.5</v>
          </cell>
          <cell r="F106">
            <v>41.5</v>
          </cell>
          <cell r="G106">
            <v>0</v>
          </cell>
          <cell r="H106">
            <v>2841.48</v>
          </cell>
          <cell r="I106">
            <v>117921.5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 t="str">
            <v/>
          </cell>
          <cell r="AL106">
            <v>0</v>
          </cell>
          <cell r="AM106" t="str">
            <v/>
          </cell>
          <cell r="AN106" t="str">
            <v/>
          </cell>
          <cell r="AO106">
            <v>0</v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>
            <v>0</v>
          </cell>
          <cell r="AX106">
            <v>768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 t="str">
            <v/>
          </cell>
          <cell r="BJ106" t="str">
            <v/>
          </cell>
          <cell r="BK106" t="str">
            <v/>
          </cell>
          <cell r="BL106" t="str">
            <v/>
          </cell>
          <cell r="BM106" t="str">
            <v/>
          </cell>
          <cell r="BN106" t="str">
            <v>ЖСК Изумрудные холмы-3</v>
          </cell>
          <cell r="BO106" t="str">
            <v/>
          </cell>
          <cell r="BP106" t="str">
            <v/>
          </cell>
          <cell r="BQ106" t="str">
            <v/>
          </cell>
          <cell r="BR106" t="str">
            <v/>
          </cell>
          <cell r="BS106" t="str">
            <v/>
          </cell>
          <cell r="BT106" t="str">
            <v/>
          </cell>
          <cell r="BU106" t="str">
            <v/>
          </cell>
          <cell r="BV106" t="str">
            <v/>
          </cell>
          <cell r="BW106" t="str">
            <v/>
          </cell>
          <cell r="BX106" t="str">
            <v/>
          </cell>
          <cell r="BY106" t="str">
            <v/>
          </cell>
          <cell r="BZ106" t="str">
            <v/>
          </cell>
          <cell r="CA106" t="str">
            <v/>
          </cell>
          <cell r="CB106" t="str">
            <v/>
          </cell>
          <cell r="CC106" t="str">
            <v/>
          </cell>
          <cell r="CD106" t="str">
            <v/>
          </cell>
        </row>
        <row r="107">
          <cell r="A107" t="str">
            <v>103</v>
          </cell>
          <cell r="B107" t="str">
            <v/>
          </cell>
          <cell r="C107">
            <v>0</v>
          </cell>
          <cell r="D107">
            <v>0</v>
          </cell>
          <cell r="E107">
            <v>60.3</v>
          </cell>
          <cell r="F107">
            <v>60.3</v>
          </cell>
          <cell r="G107">
            <v>0</v>
          </cell>
          <cell r="H107">
            <v>2759.89</v>
          </cell>
          <cell r="I107">
            <v>166421.5</v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 t="str">
            <v/>
          </cell>
          <cell r="AL107">
            <v>0</v>
          </cell>
          <cell r="AM107" t="str">
            <v/>
          </cell>
          <cell r="AN107" t="str">
            <v/>
          </cell>
          <cell r="AO107">
            <v>0</v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>
            <v>0</v>
          </cell>
          <cell r="AX107">
            <v>3324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 t="str">
            <v/>
          </cell>
          <cell r="BJ107" t="str">
            <v/>
          </cell>
          <cell r="BK107" t="str">
            <v/>
          </cell>
          <cell r="BL107" t="str">
            <v/>
          </cell>
          <cell r="BM107" t="str">
            <v/>
          </cell>
          <cell r="BN107" t="str">
            <v>ЖСК Изумрудные холмы-3</v>
          </cell>
          <cell r="BO107" t="str">
            <v/>
          </cell>
          <cell r="BP107" t="str">
            <v/>
          </cell>
          <cell r="BQ107" t="str">
            <v/>
          </cell>
          <cell r="BR107" t="str">
            <v/>
          </cell>
          <cell r="BS107" t="str">
            <v/>
          </cell>
          <cell r="BT107" t="str">
            <v/>
          </cell>
          <cell r="BU107" t="str">
            <v/>
          </cell>
          <cell r="BV107" t="str">
            <v/>
          </cell>
          <cell r="BW107" t="str">
            <v/>
          </cell>
          <cell r="BX107" t="str">
            <v/>
          </cell>
          <cell r="BY107" t="str">
            <v/>
          </cell>
          <cell r="BZ107" t="str">
            <v/>
          </cell>
          <cell r="CA107" t="str">
            <v/>
          </cell>
          <cell r="CB107" t="str">
            <v/>
          </cell>
          <cell r="CC107" t="str">
            <v/>
          </cell>
          <cell r="CD107" t="str">
            <v/>
          </cell>
        </row>
        <row r="108">
          <cell r="A108" t="str">
            <v>104</v>
          </cell>
          <cell r="B108" t="str">
            <v/>
          </cell>
          <cell r="C108">
            <v>0</v>
          </cell>
          <cell r="D108">
            <v>0</v>
          </cell>
          <cell r="E108">
            <v>52.1</v>
          </cell>
          <cell r="F108">
            <v>52.1</v>
          </cell>
          <cell r="G108">
            <v>0</v>
          </cell>
          <cell r="H108">
            <v>2759.91</v>
          </cell>
          <cell r="I108">
            <v>143791.5</v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 t="str">
            <v/>
          </cell>
          <cell r="AL108">
            <v>0</v>
          </cell>
          <cell r="AM108" t="str">
            <v/>
          </cell>
          <cell r="AN108" t="str">
            <v/>
          </cell>
          <cell r="AO108">
            <v>0</v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>
            <v>0</v>
          </cell>
          <cell r="AX108">
            <v>876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 t="str">
            <v/>
          </cell>
          <cell r="BJ108" t="str">
            <v/>
          </cell>
          <cell r="BK108" t="str">
            <v/>
          </cell>
          <cell r="BL108" t="str">
            <v/>
          </cell>
          <cell r="BM108" t="str">
            <v/>
          </cell>
          <cell r="BN108" t="str">
            <v>ЖСК Изумрудные холмы-3</v>
          </cell>
          <cell r="BO108" t="str">
            <v/>
          </cell>
          <cell r="BP108" t="str">
            <v/>
          </cell>
          <cell r="BQ108" t="str">
            <v/>
          </cell>
          <cell r="BR108" t="str">
            <v/>
          </cell>
          <cell r="BS108" t="str">
            <v/>
          </cell>
          <cell r="BT108" t="str">
            <v/>
          </cell>
          <cell r="BU108" t="str">
            <v/>
          </cell>
          <cell r="BV108" t="str">
            <v/>
          </cell>
          <cell r="BW108" t="str">
            <v/>
          </cell>
          <cell r="BX108" t="str">
            <v/>
          </cell>
          <cell r="BY108" t="str">
            <v/>
          </cell>
          <cell r="BZ108" t="str">
            <v/>
          </cell>
          <cell r="CA108" t="str">
            <v/>
          </cell>
          <cell r="CB108" t="str">
            <v/>
          </cell>
          <cell r="CC108" t="str">
            <v/>
          </cell>
          <cell r="CD108" t="str">
            <v/>
          </cell>
        </row>
        <row r="109">
          <cell r="A109" t="str">
            <v>100</v>
          </cell>
          <cell r="B109" t="str">
            <v/>
          </cell>
          <cell r="C109">
            <v>0</v>
          </cell>
          <cell r="D109">
            <v>0</v>
          </cell>
          <cell r="E109">
            <v>83.7</v>
          </cell>
          <cell r="F109">
            <v>83.7</v>
          </cell>
          <cell r="G109">
            <v>0</v>
          </cell>
          <cell r="H109">
            <v>2627.97</v>
          </cell>
          <cell r="I109">
            <v>219961.5</v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 t="str">
            <v/>
          </cell>
          <cell r="AL109">
            <v>0</v>
          </cell>
          <cell r="AM109" t="str">
            <v/>
          </cell>
          <cell r="AN109" t="str">
            <v/>
          </cell>
          <cell r="AO109">
            <v>0</v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>
            <v>0</v>
          </cell>
          <cell r="AX109">
            <v>1476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 t="str">
            <v/>
          </cell>
          <cell r="BJ109" t="str">
            <v/>
          </cell>
          <cell r="BK109" t="str">
            <v/>
          </cell>
          <cell r="BL109" t="str">
            <v/>
          </cell>
          <cell r="BM109" t="str">
            <v/>
          </cell>
          <cell r="BN109" t="str">
            <v>ЖСК Изумрудные холмы-3</v>
          </cell>
          <cell r="BO109" t="str">
            <v/>
          </cell>
          <cell r="BP109" t="str">
            <v/>
          </cell>
          <cell r="BQ109" t="str">
            <v/>
          </cell>
          <cell r="BR109" t="str">
            <v/>
          </cell>
          <cell r="BS109" t="str">
            <v/>
          </cell>
          <cell r="BT109" t="str">
            <v/>
          </cell>
          <cell r="BU109" t="str">
            <v/>
          </cell>
          <cell r="BV109" t="str">
            <v/>
          </cell>
          <cell r="BW109" t="str">
            <v/>
          </cell>
          <cell r="BX109" t="str">
            <v/>
          </cell>
          <cell r="BY109" t="str">
            <v/>
          </cell>
          <cell r="BZ109" t="str">
            <v/>
          </cell>
          <cell r="CA109" t="str">
            <v/>
          </cell>
          <cell r="CB109" t="str">
            <v/>
          </cell>
          <cell r="CC109" t="str">
            <v/>
          </cell>
          <cell r="CD109" t="str">
            <v/>
          </cell>
        </row>
        <row r="110">
          <cell r="A110" t="str">
            <v>106</v>
          </cell>
          <cell r="B110" t="str">
            <v/>
          </cell>
          <cell r="C110">
            <v>0</v>
          </cell>
          <cell r="D110">
            <v>0</v>
          </cell>
          <cell r="E110">
            <v>36.6</v>
          </cell>
          <cell r="F110">
            <v>36.6</v>
          </cell>
          <cell r="G110">
            <v>0</v>
          </cell>
          <cell r="H110">
            <v>2848.67</v>
          </cell>
          <cell r="I110">
            <v>104261.5</v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 t="str">
            <v/>
          </cell>
          <cell r="AL110">
            <v>0</v>
          </cell>
          <cell r="AM110" t="str">
            <v/>
          </cell>
          <cell r="AN110" t="str">
            <v/>
          </cell>
          <cell r="AO110">
            <v>0</v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>
            <v>0</v>
          </cell>
          <cell r="AX110">
            <v>1356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 t="str">
            <v/>
          </cell>
          <cell r="BJ110" t="str">
            <v/>
          </cell>
          <cell r="BK110" t="str">
            <v/>
          </cell>
          <cell r="BL110" t="str">
            <v/>
          </cell>
          <cell r="BM110" t="str">
            <v/>
          </cell>
          <cell r="BN110" t="str">
            <v>ЖСК Изумрудные холмы-3</v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</row>
        <row r="111">
          <cell r="A111" t="str">
            <v>107</v>
          </cell>
          <cell r="B111" t="str">
            <v/>
          </cell>
          <cell r="C111">
            <v>0</v>
          </cell>
          <cell r="D111">
            <v>0</v>
          </cell>
          <cell r="E111">
            <v>41.5</v>
          </cell>
          <cell r="F111">
            <v>41.5</v>
          </cell>
          <cell r="G111">
            <v>0</v>
          </cell>
          <cell r="H111">
            <v>2841.48</v>
          </cell>
          <cell r="I111">
            <v>117921.5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 t="str">
            <v/>
          </cell>
          <cell r="AL111">
            <v>0</v>
          </cell>
          <cell r="AM111" t="str">
            <v/>
          </cell>
          <cell r="AN111" t="str">
            <v/>
          </cell>
          <cell r="AO111">
            <v>0</v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>
            <v>0</v>
          </cell>
          <cell r="AX111">
            <v>1356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 t="str">
            <v/>
          </cell>
          <cell r="BJ111" t="str">
            <v/>
          </cell>
          <cell r="BK111" t="str">
            <v/>
          </cell>
          <cell r="BL111" t="str">
            <v/>
          </cell>
          <cell r="BM111" t="str">
            <v/>
          </cell>
          <cell r="BN111" t="str">
            <v>ЖСК Изумрудные холмы-3</v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</row>
        <row r="112">
          <cell r="A112" t="str">
            <v>108</v>
          </cell>
          <cell r="B112" t="str">
            <v/>
          </cell>
          <cell r="C112">
            <v>0</v>
          </cell>
          <cell r="D112">
            <v>0</v>
          </cell>
          <cell r="E112">
            <v>60.3</v>
          </cell>
          <cell r="F112">
            <v>60.3</v>
          </cell>
          <cell r="G112">
            <v>0</v>
          </cell>
          <cell r="H112">
            <v>2759.89</v>
          </cell>
          <cell r="I112">
            <v>166421.5</v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 t="str">
            <v/>
          </cell>
          <cell r="AL112">
            <v>0</v>
          </cell>
          <cell r="AM112" t="str">
            <v/>
          </cell>
          <cell r="AN112" t="str">
            <v/>
          </cell>
          <cell r="AO112">
            <v>0</v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>
            <v>0</v>
          </cell>
          <cell r="AX112">
            <v>5820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 t="str">
            <v/>
          </cell>
          <cell r="BJ112" t="str">
            <v/>
          </cell>
          <cell r="BK112" t="str">
            <v/>
          </cell>
          <cell r="BL112" t="str">
            <v/>
          </cell>
          <cell r="BM112" t="str">
            <v/>
          </cell>
          <cell r="BN112" t="str">
            <v>ЖСК Изумрудные холмы-3</v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</row>
        <row r="113">
          <cell r="A113" t="str">
            <v>109</v>
          </cell>
          <cell r="B113" t="str">
            <v/>
          </cell>
          <cell r="C113">
            <v>0</v>
          </cell>
          <cell r="D113">
            <v>0</v>
          </cell>
          <cell r="E113">
            <v>52.1</v>
          </cell>
          <cell r="F113">
            <v>52.1</v>
          </cell>
          <cell r="G113">
            <v>0</v>
          </cell>
          <cell r="H113">
            <v>2759.91</v>
          </cell>
          <cell r="I113">
            <v>143791.5</v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 t="str">
            <v/>
          </cell>
          <cell r="AL113">
            <v>0</v>
          </cell>
          <cell r="AM113" t="str">
            <v/>
          </cell>
          <cell r="AN113" t="str">
            <v/>
          </cell>
          <cell r="AO113">
            <v>0</v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>
            <v>0</v>
          </cell>
          <cell r="AX113">
            <v>1536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 t="str">
            <v/>
          </cell>
          <cell r="BJ113" t="str">
            <v/>
          </cell>
          <cell r="BK113" t="str">
            <v/>
          </cell>
          <cell r="BL113" t="str">
            <v/>
          </cell>
          <cell r="BM113" t="str">
            <v/>
          </cell>
          <cell r="BN113" t="str">
            <v>ЖСК Изумрудные холмы-3</v>
          </cell>
          <cell r="BO113" t="str">
            <v/>
          </cell>
          <cell r="BP113" t="str">
            <v/>
          </cell>
          <cell r="BQ113" t="str">
            <v/>
          </cell>
          <cell r="BR113" t="str">
            <v/>
          </cell>
          <cell r="BS113" t="str">
            <v/>
          </cell>
          <cell r="BT113" t="str">
            <v/>
          </cell>
          <cell r="BU113" t="str">
            <v/>
          </cell>
          <cell r="BV113" t="str">
            <v/>
          </cell>
          <cell r="BW113" t="str">
            <v/>
          </cell>
          <cell r="BX113" t="str">
            <v/>
          </cell>
          <cell r="BY113" t="str">
            <v/>
          </cell>
          <cell r="BZ113" t="str">
            <v/>
          </cell>
          <cell r="CA113" t="str">
            <v/>
          </cell>
          <cell r="CB113" t="str">
            <v/>
          </cell>
          <cell r="CC113" t="str">
            <v/>
          </cell>
          <cell r="CD113" t="str">
            <v/>
          </cell>
        </row>
        <row r="114">
          <cell r="A114" t="str">
            <v>105</v>
          </cell>
          <cell r="B114" t="str">
            <v/>
          </cell>
          <cell r="C114">
            <v>0</v>
          </cell>
          <cell r="D114">
            <v>0</v>
          </cell>
          <cell r="E114">
            <v>83.7</v>
          </cell>
          <cell r="F114">
            <v>83.7</v>
          </cell>
          <cell r="G114">
            <v>0</v>
          </cell>
          <cell r="H114">
            <v>2627.97</v>
          </cell>
          <cell r="I114">
            <v>219961.5</v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 t="str">
            <v/>
          </cell>
          <cell r="AL114">
            <v>0</v>
          </cell>
          <cell r="AM114" t="str">
            <v/>
          </cell>
          <cell r="AN114" t="str">
            <v/>
          </cell>
          <cell r="AO114">
            <v>0</v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>
            <v>0</v>
          </cell>
          <cell r="AX114">
            <v>2580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 t="str">
            <v/>
          </cell>
          <cell r="BJ114" t="str">
            <v/>
          </cell>
          <cell r="BK114" t="str">
            <v/>
          </cell>
          <cell r="BL114" t="str">
            <v/>
          </cell>
          <cell r="BM114" t="str">
            <v/>
          </cell>
          <cell r="BN114" t="str">
            <v>ЖСК Изумрудные холмы-3</v>
          </cell>
          <cell r="BO114" t="str">
            <v/>
          </cell>
          <cell r="BP114" t="str">
            <v/>
          </cell>
          <cell r="BQ114" t="str">
            <v/>
          </cell>
          <cell r="BR114" t="str">
            <v/>
          </cell>
          <cell r="BS114" t="str">
            <v/>
          </cell>
          <cell r="BT114" t="str">
            <v/>
          </cell>
          <cell r="BU114" t="str">
            <v/>
          </cell>
          <cell r="BV114" t="str">
            <v/>
          </cell>
          <cell r="BW114" t="str">
            <v/>
          </cell>
          <cell r="BX114" t="str">
            <v/>
          </cell>
          <cell r="BY114" t="str">
            <v/>
          </cell>
          <cell r="BZ114" t="str">
            <v/>
          </cell>
          <cell r="CA114" t="str">
            <v/>
          </cell>
          <cell r="CB114" t="str">
            <v/>
          </cell>
          <cell r="CC114" t="str">
            <v/>
          </cell>
          <cell r="CD114" t="str">
            <v/>
          </cell>
        </row>
        <row r="115">
          <cell r="A115" t="str">
            <v>111</v>
          </cell>
          <cell r="B115" t="str">
            <v/>
          </cell>
          <cell r="C115">
            <v>0</v>
          </cell>
          <cell r="D115">
            <v>0</v>
          </cell>
          <cell r="E115">
            <v>36.6</v>
          </cell>
          <cell r="F115">
            <v>36.6</v>
          </cell>
          <cell r="G115">
            <v>0</v>
          </cell>
          <cell r="H115">
            <v>2848.67</v>
          </cell>
          <cell r="I115">
            <v>104261.5</v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 t="str">
            <v/>
          </cell>
          <cell r="AL115">
            <v>0</v>
          </cell>
          <cell r="AM115" t="str">
            <v/>
          </cell>
          <cell r="AN115" t="str">
            <v/>
          </cell>
          <cell r="AO115">
            <v>0</v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>
            <v>0</v>
          </cell>
          <cell r="AX115">
            <v>1356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  <cell r="BN115" t="str">
            <v>ЖСК Изумрудные холмы-3</v>
          </cell>
          <cell r="BO115" t="str">
            <v/>
          </cell>
          <cell r="BP115" t="str">
            <v/>
          </cell>
          <cell r="BQ115" t="str">
            <v/>
          </cell>
          <cell r="BR115" t="str">
            <v/>
          </cell>
          <cell r="BS115" t="str">
            <v/>
          </cell>
          <cell r="BT115" t="str">
            <v/>
          </cell>
          <cell r="BU115" t="str">
            <v/>
          </cell>
          <cell r="BV115" t="str">
            <v/>
          </cell>
          <cell r="BW115" t="str">
            <v/>
          </cell>
          <cell r="BX115" t="str">
            <v/>
          </cell>
          <cell r="BY115" t="str">
            <v/>
          </cell>
          <cell r="BZ115" t="str">
            <v/>
          </cell>
          <cell r="CA115" t="str">
            <v/>
          </cell>
          <cell r="CB115" t="str">
            <v/>
          </cell>
          <cell r="CC115" t="str">
            <v/>
          </cell>
          <cell r="CD115" t="str">
            <v/>
          </cell>
        </row>
        <row r="116">
          <cell r="A116" t="str">
            <v>112</v>
          </cell>
          <cell r="B116" t="str">
            <v/>
          </cell>
          <cell r="C116">
            <v>0</v>
          </cell>
          <cell r="D116">
            <v>0</v>
          </cell>
          <cell r="E116">
            <v>41.5</v>
          </cell>
          <cell r="F116">
            <v>41.5</v>
          </cell>
          <cell r="G116">
            <v>0</v>
          </cell>
          <cell r="H116">
            <v>2841.48</v>
          </cell>
          <cell r="I116">
            <v>117921.5</v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 t="str">
            <v/>
          </cell>
          <cell r="AL116">
            <v>0</v>
          </cell>
          <cell r="AM116" t="str">
            <v/>
          </cell>
          <cell r="AN116" t="str">
            <v/>
          </cell>
          <cell r="AO116">
            <v>0</v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>
            <v>0</v>
          </cell>
          <cell r="AX116">
            <v>1356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>ЖСК Изумрудные холмы-3</v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</row>
        <row r="117">
          <cell r="A117" t="str">
            <v>113</v>
          </cell>
          <cell r="B117" t="str">
            <v/>
          </cell>
          <cell r="C117">
            <v>0</v>
          </cell>
          <cell r="D117">
            <v>0</v>
          </cell>
          <cell r="E117">
            <v>60.3</v>
          </cell>
          <cell r="F117">
            <v>60.3</v>
          </cell>
          <cell r="G117">
            <v>0</v>
          </cell>
          <cell r="H117">
            <v>2759.89</v>
          </cell>
          <cell r="I117">
            <v>166421.5</v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 t="str">
            <v/>
          </cell>
          <cell r="AL117">
            <v>0</v>
          </cell>
          <cell r="AM117" t="str">
            <v/>
          </cell>
          <cell r="AN117" t="str">
            <v/>
          </cell>
          <cell r="AO117">
            <v>0</v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>
            <v>0</v>
          </cell>
          <cell r="AX117">
            <v>5820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 t="str">
            <v/>
          </cell>
          <cell r="BJ117" t="str">
            <v/>
          </cell>
          <cell r="BK117" t="str">
            <v/>
          </cell>
          <cell r="BL117" t="str">
            <v/>
          </cell>
          <cell r="BM117" t="str">
            <v/>
          </cell>
          <cell r="BN117" t="str">
            <v>ЖСК Изумрудные холмы-3</v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</row>
        <row r="118">
          <cell r="A118" t="str">
            <v>114</v>
          </cell>
          <cell r="B118" t="str">
            <v/>
          </cell>
          <cell r="C118">
            <v>0</v>
          </cell>
          <cell r="D118">
            <v>0</v>
          </cell>
          <cell r="E118">
            <v>52.1</v>
          </cell>
          <cell r="F118">
            <v>52.1</v>
          </cell>
          <cell r="G118">
            <v>0</v>
          </cell>
          <cell r="H118">
            <v>2759.91</v>
          </cell>
          <cell r="I118">
            <v>143791.5</v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 t="str">
            <v/>
          </cell>
          <cell r="AL118">
            <v>0</v>
          </cell>
          <cell r="AM118" t="str">
            <v/>
          </cell>
          <cell r="AN118" t="str">
            <v/>
          </cell>
          <cell r="AO118">
            <v>0</v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>
            <v>0</v>
          </cell>
          <cell r="AX118">
            <v>1536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 t="str">
            <v/>
          </cell>
          <cell r="BJ118" t="str">
            <v/>
          </cell>
          <cell r="BK118" t="str">
            <v/>
          </cell>
          <cell r="BL118" t="str">
            <v/>
          </cell>
          <cell r="BM118" t="str">
            <v/>
          </cell>
          <cell r="BN118" t="str">
            <v>ЖСК Изумрудные холмы-3</v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</row>
        <row r="119">
          <cell r="A119" t="str">
            <v>110</v>
          </cell>
          <cell r="B119" t="str">
            <v/>
          </cell>
          <cell r="C119">
            <v>0</v>
          </cell>
          <cell r="D119">
            <v>0</v>
          </cell>
          <cell r="E119">
            <v>83.7</v>
          </cell>
          <cell r="F119">
            <v>83.7</v>
          </cell>
          <cell r="G119">
            <v>0</v>
          </cell>
          <cell r="H119">
            <v>2627.97</v>
          </cell>
          <cell r="I119">
            <v>219961.5</v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 t="str">
            <v/>
          </cell>
          <cell r="AL119">
            <v>0</v>
          </cell>
          <cell r="AM119" t="str">
            <v/>
          </cell>
          <cell r="AN119" t="str">
            <v/>
          </cell>
          <cell r="AO119">
            <v>0</v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>
            <v>0</v>
          </cell>
          <cell r="AX119">
            <v>2580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 t="str">
            <v/>
          </cell>
          <cell r="BJ119" t="str">
            <v/>
          </cell>
          <cell r="BK119" t="str">
            <v/>
          </cell>
          <cell r="BL119" t="str">
            <v/>
          </cell>
          <cell r="BM119" t="str">
            <v/>
          </cell>
          <cell r="BN119" t="str">
            <v>ЖСК Изумрудные холмы-3</v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</row>
        <row r="120">
          <cell r="A120" t="str">
            <v>116</v>
          </cell>
          <cell r="B120" t="str">
            <v/>
          </cell>
          <cell r="C120">
            <v>0</v>
          </cell>
          <cell r="D120">
            <v>0</v>
          </cell>
          <cell r="E120">
            <v>36.6</v>
          </cell>
          <cell r="F120">
            <v>36.6</v>
          </cell>
          <cell r="G120">
            <v>0</v>
          </cell>
          <cell r="H120">
            <v>2848.67</v>
          </cell>
          <cell r="I120">
            <v>104261.5</v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 t="str">
            <v/>
          </cell>
          <cell r="AL120">
            <v>0</v>
          </cell>
          <cell r="AM120" t="str">
            <v/>
          </cell>
          <cell r="AN120" t="str">
            <v/>
          </cell>
          <cell r="AO120">
            <v>0</v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>
            <v>0</v>
          </cell>
          <cell r="AX120">
            <v>1356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 t="str">
            <v/>
          </cell>
          <cell r="BJ120" t="str">
            <v/>
          </cell>
          <cell r="BK120" t="str">
            <v/>
          </cell>
          <cell r="BL120" t="str">
            <v/>
          </cell>
          <cell r="BM120" t="str">
            <v/>
          </cell>
          <cell r="BN120" t="str">
            <v>ЖСК Изумрудные холмы-3</v>
          </cell>
          <cell r="BO120" t="str">
            <v/>
          </cell>
          <cell r="BP120" t="str">
            <v/>
          </cell>
          <cell r="BQ120" t="str">
            <v/>
          </cell>
          <cell r="BR120" t="str">
            <v/>
          </cell>
          <cell r="BS120" t="str">
            <v/>
          </cell>
          <cell r="BT120" t="str">
            <v/>
          </cell>
          <cell r="BU120" t="str">
            <v/>
          </cell>
          <cell r="BV120" t="str">
            <v/>
          </cell>
          <cell r="BW120" t="str">
            <v/>
          </cell>
          <cell r="BX120" t="str">
            <v/>
          </cell>
          <cell r="BY120" t="str">
            <v/>
          </cell>
          <cell r="BZ120" t="str">
            <v/>
          </cell>
          <cell r="CA120" t="str">
            <v/>
          </cell>
          <cell r="CB120" t="str">
            <v/>
          </cell>
          <cell r="CC120" t="str">
            <v/>
          </cell>
          <cell r="CD120" t="str">
            <v/>
          </cell>
        </row>
        <row r="121">
          <cell r="A121" t="str">
            <v>117</v>
          </cell>
          <cell r="B121" t="str">
            <v/>
          </cell>
          <cell r="C121">
            <v>0</v>
          </cell>
          <cell r="D121">
            <v>0</v>
          </cell>
          <cell r="E121">
            <v>41.5</v>
          </cell>
          <cell r="F121">
            <v>41.5</v>
          </cell>
          <cell r="G121">
            <v>40.5</v>
          </cell>
          <cell r="H121">
            <v>2841.48</v>
          </cell>
          <cell r="I121">
            <v>0</v>
          </cell>
          <cell r="J121" t="str">
            <v>ДПН</v>
          </cell>
          <cell r="K121" t="str">
            <v>Утвержден</v>
          </cell>
          <cell r="L121" t="str">
            <v>58-КР-11</v>
          </cell>
          <cell r="M121">
            <v>40991</v>
          </cell>
          <cell r="N121" t="str">
            <v>Скобелев Иван Сергеевич</v>
          </cell>
          <cell r="O121">
            <v>41.5</v>
          </cell>
          <cell r="P121">
            <v>2500.5100000000002</v>
          </cell>
          <cell r="Q121">
            <v>2500.5100000000002</v>
          </cell>
          <cell r="R121">
            <v>32</v>
          </cell>
          <cell r="S121">
            <v>103771</v>
          </cell>
          <cell r="T121">
            <v>3320672</v>
          </cell>
          <cell r="U121">
            <v>34474</v>
          </cell>
          <cell r="V121">
            <v>1103168</v>
          </cell>
          <cell r="W121">
            <v>69297</v>
          </cell>
          <cell r="X121">
            <v>2217504</v>
          </cell>
          <cell r="Y121">
            <v>0</v>
          </cell>
          <cell r="Z121">
            <v>0</v>
          </cell>
          <cell r="AA121">
            <v>32862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103771</v>
          </cell>
          <cell r="AK121" t="str">
            <v/>
          </cell>
          <cell r="AL121">
            <v>0</v>
          </cell>
          <cell r="AM121" t="str">
            <v/>
          </cell>
          <cell r="AN121" t="str">
            <v/>
          </cell>
          <cell r="AO121">
            <v>0</v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>РФ, Нижегородская обл, Нижний Новгород, ул. Генерала Штеменко, д. 9/16, кв. 22</v>
          </cell>
          <cell r="AU121" t="str">
            <v>РФ, Москва, Москва, ул. Борисовская, д.1, кв. 86</v>
          </cell>
          <cell r="AV121" t="str">
            <v>+7 (499) 500-71-96  +7 (985) 256-06-77</v>
          </cell>
          <cell r="AW121">
            <v>0</v>
          </cell>
          <cell r="AX121">
            <v>1356</v>
          </cell>
          <cell r="AY121">
            <v>0</v>
          </cell>
          <cell r="AZ121">
            <v>0</v>
          </cell>
          <cell r="BA121">
            <v>0</v>
          </cell>
          <cell r="BB121">
            <v>12960</v>
          </cell>
          <cell r="BC121">
            <v>405</v>
          </cell>
          <cell r="BD121">
            <v>12960</v>
          </cell>
          <cell r="BE121">
            <v>-405</v>
          </cell>
          <cell r="BF121">
            <v>0</v>
          </cell>
          <cell r="BG121">
            <v>0</v>
          </cell>
          <cell r="BH121">
            <v>0</v>
          </cell>
          <cell r="BI121" t="str">
            <v>МСК-Эталон</v>
          </cell>
          <cell r="BJ121" t="str">
            <v>Вишняков В.В.</v>
          </cell>
          <cell r="BK121" t="str">
            <v/>
          </cell>
          <cell r="BL121" t="str">
            <v/>
          </cell>
          <cell r="BM121" t="str">
            <v>ЖСК Изумрудные холмы-3</v>
          </cell>
          <cell r="BN121" t="str">
            <v>ЖСК Изумрудные холмы-3</v>
          </cell>
          <cell r="BO121">
            <v>41820</v>
          </cell>
          <cell r="BP121">
            <v>42361</v>
          </cell>
          <cell r="BQ121">
            <v>41045</v>
          </cell>
          <cell r="BR121" t="str">
            <v>Рассрочка после ГК</v>
          </cell>
          <cell r="BS121" t="str">
            <v/>
          </cell>
          <cell r="BT121" t="str">
            <v>7.00% Акция "Весенняя скидка" - ИХ; 5.00% Индивидуальная скидка (Селедчик Д.М.); рассрочка: 0.00% ИХ Рассрочка 0% 4 года до 2015-12-23</v>
          </cell>
          <cell r="BU121">
            <v>2841.48</v>
          </cell>
          <cell r="BV121">
            <v>117921.5</v>
          </cell>
          <cell r="BW121" t="str">
            <v>С подготовкой  под чистовую отделку</v>
          </cell>
          <cell r="BX121" t="str">
            <v/>
          </cell>
          <cell r="BY121" t="str">
            <v/>
          </cell>
          <cell r="BZ121" t="str">
            <v/>
          </cell>
          <cell r="CA121" t="str">
            <v/>
          </cell>
          <cell r="CB121" t="str">
            <v/>
          </cell>
          <cell r="CC121" t="str">
            <v/>
          </cell>
          <cell r="CD121" t="str">
            <v/>
          </cell>
        </row>
        <row r="122">
          <cell r="A122" t="str">
            <v>118</v>
          </cell>
          <cell r="B122" t="str">
            <v/>
          </cell>
          <cell r="C122">
            <v>0</v>
          </cell>
          <cell r="D122">
            <v>0</v>
          </cell>
          <cell r="E122">
            <v>60.3</v>
          </cell>
          <cell r="F122">
            <v>60.3</v>
          </cell>
          <cell r="G122">
            <v>0</v>
          </cell>
          <cell r="H122">
            <v>2759.89</v>
          </cell>
          <cell r="I122">
            <v>166421.5</v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 t="str">
            <v/>
          </cell>
          <cell r="AL122">
            <v>0</v>
          </cell>
          <cell r="AM122" t="str">
            <v/>
          </cell>
          <cell r="AN122" t="str">
            <v/>
          </cell>
          <cell r="AO122">
            <v>0</v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>
            <v>0</v>
          </cell>
          <cell r="AX122">
            <v>5820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 t="str">
            <v/>
          </cell>
          <cell r="BJ122" t="str">
            <v/>
          </cell>
          <cell r="BK122" t="str">
            <v/>
          </cell>
          <cell r="BL122" t="str">
            <v/>
          </cell>
          <cell r="BM122" t="str">
            <v/>
          </cell>
          <cell r="BN122" t="str">
            <v>ЖСК Изумрудные холмы-3</v>
          </cell>
          <cell r="BO122" t="str">
            <v/>
          </cell>
          <cell r="BP122" t="str">
            <v/>
          </cell>
          <cell r="BQ122" t="str">
            <v/>
          </cell>
          <cell r="BR122" t="str">
            <v/>
          </cell>
          <cell r="BS122" t="str">
            <v/>
          </cell>
          <cell r="BT122" t="str">
            <v/>
          </cell>
          <cell r="BU122" t="str">
            <v/>
          </cell>
          <cell r="BV122" t="str">
            <v/>
          </cell>
          <cell r="BW122" t="str">
            <v/>
          </cell>
          <cell r="BX122" t="str">
            <v/>
          </cell>
          <cell r="BY122" t="str">
            <v/>
          </cell>
          <cell r="BZ122" t="str">
            <v/>
          </cell>
          <cell r="CA122" t="str">
            <v/>
          </cell>
          <cell r="CB122" t="str">
            <v/>
          </cell>
          <cell r="CC122" t="str">
            <v/>
          </cell>
          <cell r="CD122" t="str">
            <v/>
          </cell>
        </row>
        <row r="123">
          <cell r="A123" t="str">
            <v>119</v>
          </cell>
          <cell r="B123" t="str">
            <v/>
          </cell>
          <cell r="C123">
            <v>0</v>
          </cell>
          <cell r="D123">
            <v>0</v>
          </cell>
          <cell r="E123">
            <v>52.1</v>
          </cell>
          <cell r="F123">
            <v>52.1</v>
          </cell>
          <cell r="G123">
            <v>0</v>
          </cell>
          <cell r="H123">
            <v>2759.91</v>
          </cell>
          <cell r="I123">
            <v>143791.5</v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 t="str">
            <v/>
          </cell>
          <cell r="AL123">
            <v>0</v>
          </cell>
          <cell r="AM123" t="str">
            <v/>
          </cell>
          <cell r="AN123" t="str">
            <v/>
          </cell>
          <cell r="AO123">
            <v>0</v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>
            <v>0</v>
          </cell>
          <cell r="AX123">
            <v>1536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 t="str">
            <v/>
          </cell>
          <cell r="BJ123" t="str">
            <v/>
          </cell>
          <cell r="BK123" t="str">
            <v/>
          </cell>
          <cell r="BL123" t="str">
            <v/>
          </cell>
          <cell r="BM123" t="str">
            <v/>
          </cell>
          <cell r="BN123" t="str">
            <v>ЖСК Изумрудные холмы-3</v>
          </cell>
          <cell r="BO123" t="str">
            <v/>
          </cell>
          <cell r="BP123" t="str">
            <v/>
          </cell>
          <cell r="BQ123" t="str">
            <v/>
          </cell>
          <cell r="BR123" t="str">
            <v/>
          </cell>
          <cell r="BS123" t="str">
            <v/>
          </cell>
          <cell r="BT123" t="str">
            <v/>
          </cell>
          <cell r="BU123" t="str">
            <v/>
          </cell>
          <cell r="BV123" t="str">
            <v/>
          </cell>
          <cell r="BW123" t="str">
            <v/>
          </cell>
          <cell r="BX123" t="str">
            <v/>
          </cell>
          <cell r="BY123" t="str">
            <v/>
          </cell>
          <cell r="BZ123" t="str">
            <v/>
          </cell>
          <cell r="CA123" t="str">
            <v/>
          </cell>
          <cell r="CB123" t="str">
            <v/>
          </cell>
          <cell r="CC123" t="str">
            <v/>
          </cell>
          <cell r="CD123" t="str">
            <v/>
          </cell>
        </row>
        <row r="124">
          <cell r="A124" t="str">
            <v>115</v>
          </cell>
          <cell r="B124" t="str">
            <v/>
          </cell>
          <cell r="C124">
            <v>0</v>
          </cell>
          <cell r="D124">
            <v>0</v>
          </cell>
          <cell r="E124">
            <v>83.7</v>
          </cell>
          <cell r="F124">
            <v>83.7</v>
          </cell>
          <cell r="G124">
            <v>0</v>
          </cell>
          <cell r="H124">
            <v>2627.97</v>
          </cell>
          <cell r="I124">
            <v>219961.5</v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 t="str">
            <v/>
          </cell>
          <cell r="AL124">
            <v>0</v>
          </cell>
          <cell r="AM124" t="str">
            <v/>
          </cell>
          <cell r="AN124" t="str">
            <v/>
          </cell>
          <cell r="AO124">
            <v>0</v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>
            <v>0</v>
          </cell>
          <cell r="AX124">
            <v>2580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 t="str">
            <v/>
          </cell>
          <cell r="BJ124" t="str">
            <v/>
          </cell>
          <cell r="BK124" t="str">
            <v/>
          </cell>
          <cell r="BL124" t="str">
            <v/>
          </cell>
          <cell r="BM124" t="str">
            <v/>
          </cell>
          <cell r="BN124" t="str">
            <v>ЖСК Изумрудные холмы-3</v>
          </cell>
          <cell r="BO124" t="str">
            <v/>
          </cell>
          <cell r="BP124" t="str">
            <v/>
          </cell>
          <cell r="BQ124" t="str">
            <v/>
          </cell>
          <cell r="BR124" t="str">
            <v/>
          </cell>
          <cell r="BS124" t="str">
            <v/>
          </cell>
          <cell r="BT124" t="str">
            <v/>
          </cell>
          <cell r="BU124" t="str">
            <v/>
          </cell>
          <cell r="BV124" t="str">
            <v/>
          </cell>
          <cell r="BW124" t="str">
            <v/>
          </cell>
          <cell r="BX124" t="str">
            <v/>
          </cell>
          <cell r="BY124" t="str">
            <v/>
          </cell>
          <cell r="BZ124" t="str">
            <v/>
          </cell>
          <cell r="CA124" t="str">
            <v/>
          </cell>
          <cell r="CB124" t="str">
            <v/>
          </cell>
          <cell r="CC124" t="str">
            <v/>
          </cell>
          <cell r="CD124" t="str">
            <v/>
          </cell>
        </row>
        <row r="125">
          <cell r="A125" t="str">
            <v>121</v>
          </cell>
          <cell r="B125" t="str">
            <v/>
          </cell>
          <cell r="C125">
            <v>0</v>
          </cell>
          <cell r="D125">
            <v>0</v>
          </cell>
          <cell r="E125">
            <v>36.5</v>
          </cell>
          <cell r="F125">
            <v>36.5</v>
          </cell>
          <cell r="G125">
            <v>0</v>
          </cell>
          <cell r="H125">
            <v>2824.7</v>
          </cell>
          <cell r="I125">
            <v>103101.5</v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 t="str">
            <v/>
          </cell>
          <cell r="AL125">
            <v>0</v>
          </cell>
          <cell r="AM125" t="str">
            <v/>
          </cell>
          <cell r="AN125" t="str">
            <v/>
          </cell>
          <cell r="AO125">
            <v>0</v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>
            <v>0</v>
          </cell>
          <cell r="AX125">
            <v>1356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 t="str">
            <v/>
          </cell>
          <cell r="BJ125" t="str">
            <v/>
          </cell>
          <cell r="BK125" t="str">
            <v/>
          </cell>
          <cell r="BL125" t="str">
            <v/>
          </cell>
          <cell r="BM125" t="str">
            <v/>
          </cell>
          <cell r="BN125" t="str">
            <v>ЖСК Изумрудные холмы-3</v>
          </cell>
          <cell r="BO125" t="str">
            <v/>
          </cell>
          <cell r="BP125" t="str">
            <v/>
          </cell>
          <cell r="BQ125" t="str">
            <v/>
          </cell>
          <cell r="BR125" t="str">
            <v/>
          </cell>
          <cell r="BS125" t="str">
            <v/>
          </cell>
          <cell r="BT125" t="str">
            <v/>
          </cell>
          <cell r="BU125" t="str">
            <v/>
          </cell>
          <cell r="BV125" t="str">
            <v/>
          </cell>
          <cell r="BW125" t="str">
            <v/>
          </cell>
          <cell r="BX125" t="str">
            <v/>
          </cell>
          <cell r="BY125" t="str">
            <v/>
          </cell>
          <cell r="BZ125" t="str">
            <v/>
          </cell>
          <cell r="CA125" t="str">
            <v/>
          </cell>
          <cell r="CB125" t="str">
            <v/>
          </cell>
          <cell r="CC125" t="str">
            <v/>
          </cell>
          <cell r="CD125" t="str">
            <v/>
          </cell>
        </row>
        <row r="126">
          <cell r="A126" t="str">
            <v>122</v>
          </cell>
          <cell r="B126" t="str">
            <v/>
          </cell>
          <cell r="C126">
            <v>0</v>
          </cell>
          <cell r="D126">
            <v>0</v>
          </cell>
          <cell r="E126">
            <v>41.4</v>
          </cell>
          <cell r="F126">
            <v>41.4</v>
          </cell>
          <cell r="G126">
            <v>0</v>
          </cell>
          <cell r="H126">
            <v>2817.43</v>
          </cell>
          <cell r="I126">
            <v>116641.5</v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 t="str">
            <v/>
          </cell>
          <cell r="AL126">
            <v>0</v>
          </cell>
          <cell r="AM126" t="str">
            <v/>
          </cell>
          <cell r="AN126" t="str">
            <v/>
          </cell>
          <cell r="AO126">
            <v>0</v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>
            <v>0</v>
          </cell>
          <cell r="AX126">
            <v>1356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 t="str">
            <v/>
          </cell>
          <cell r="BJ126" t="str">
            <v/>
          </cell>
          <cell r="BK126" t="str">
            <v/>
          </cell>
          <cell r="BL126" t="str">
            <v/>
          </cell>
          <cell r="BM126" t="str">
            <v/>
          </cell>
          <cell r="BN126" t="str">
            <v>ЖСК Изумрудные холмы-3</v>
          </cell>
          <cell r="BO126" t="str">
            <v/>
          </cell>
          <cell r="BP126" t="str">
            <v/>
          </cell>
          <cell r="BQ126" t="str">
            <v/>
          </cell>
          <cell r="BR126" t="str">
            <v/>
          </cell>
          <cell r="BS126" t="str">
            <v/>
          </cell>
          <cell r="BT126" t="str">
            <v/>
          </cell>
          <cell r="BU126" t="str">
            <v/>
          </cell>
          <cell r="BV126" t="str">
            <v/>
          </cell>
          <cell r="BW126" t="str">
            <v/>
          </cell>
          <cell r="BX126" t="str">
            <v/>
          </cell>
          <cell r="BY126" t="str">
            <v/>
          </cell>
          <cell r="BZ126" t="str">
            <v/>
          </cell>
          <cell r="CA126" t="str">
            <v/>
          </cell>
          <cell r="CB126" t="str">
            <v/>
          </cell>
          <cell r="CC126" t="str">
            <v/>
          </cell>
          <cell r="CD126" t="str">
            <v/>
          </cell>
        </row>
        <row r="127">
          <cell r="A127" t="str">
            <v>123</v>
          </cell>
          <cell r="B127" t="str">
            <v/>
          </cell>
          <cell r="C127">
            <v>0</v>
          </cell>
          <cell r="D127">
            <v>0</v>
          </cell>
          <cell r="E127">
            <v>60.2</v>
          </cell>
          <cell r="F127">
            <v>60.2</v>
          </cell>
          <cell r="G127">
            <v>0</v>
          </cell>
          <cell r="H127">
            <v>2735.91</v>
          </cell>
          <cell r="I127">
            <v>164701.5</v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 t="str">
            <v/>
          </cell>
          <cell r="AL127">
            <v>0</v>
          </cell>
          <cell r="AM127" t="str">
            <v/>
          </cell>
          <cell r="AN127" t="str">
            <v/>
          </cell>
          <cell r="AO127">
            <v>0</v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>
            <v>0</v>
          </cell>
          <cell r="AX127">
            <v>5820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 t="str">
            <v/>
          </cell>
          <cell r="BJ127" t="str">
            <v/>
          </cell>
          <cell r="BK127" t="str">
            <v/>
          </cell>
          <cell r="BL127" t="str">
            <v/>
          </cell>
          <cell r="BM127" t="str">
            <v/>
          </cell>
          <cell r="BN127" t="str">
            <v>ЖСК Изумрудные холмы-3</v>
          </cell>
          <cell r="BO127" t="str">
            <v/>
          </cell>
          <cell r="BP127" t="str">
            <v/>
          </cell>
          <cell r="BQ127" t="str">
            <v/>
          </cell>
          <cell r="BR127" t="str">
            <v/>
          </cell>
          <cell r="BS127" t="str">
            <v/>
          </cell>
          <cell r="BT127" t="str">
            <v/>
          </cell>
          <cell r="BU127" t="str">
            <v/>
          </cell>
          <cell r="BV127" t="str">
            <v/>
          </cell>
          <cell r="BW127" t="str">
            <v/>
          </cell>
          <cell r="BX127" t="str">
            <v/>
          </cell>
          <cell r="BY127" t="str">
            <v/>
          </cell>
          <cell r="BZ127" t="str">
            <v/>
          </cell>
          <cell r="CA127" t="str">
            <v/>
          </cell>
          <cell r="CB127" t="str">
            <v/>
          </cell>
          <cell r="CC127" t="str">
            <v/>
          </cell>
          <cell r="CD127" t="str">
            <v/>
          </cell>
        </row>
        <row r="128">
          <cell r="A128" t="str">
            <v>124</v>
          </cell>
          <cell r="B128" t="str">
            <v/>
          </cell>
          <cell r="C128">
            <v>0</v>
          </cell>
          <cell r="D128">
            <v>0</v>
          </cell>
          <cell r="E128">
            <v>51.9</v>
          </cell>
          <cell r="F128">
            <v>51.9</v>
          </cell>
          <cell r="G128">
            <v>0</v>
          </cell>
          <cell r="H128">
            <v>2735.87</v>
          </cell>
          <cell r="I128">
            <v>141991.5</v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 t="str">
            <v/>
          </cell>
          <cell r="AL128">
            <v>0</v>
          </cell>
          <cell r="AM128" t="str">
            <v/>
          </cell>
          <cell r="AN128" t="str">
            <v/>
          </cell>
          <cell r="AO128">
            <v>0</v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>
            <v>0</v>
          </cell>
          <cell r="AX128">
            <v>1536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 t="str">
            <v/>
          </cell>
          <cell r="BJ128" t="str">
            <v/>
          </cell>
          <cell r="BK128" t="str">
            <v/>
          </cell>
          <cell r="BL128" t="str">
            <v/>
          </cell>
          <cell r="BM128" t="str">
            <v/>
          </cell>
          <cell r="BN128" t="str">
            <v>ЖСК Изумрудные холмы-3</v>
          </cell>
          <cell r="BO128" t="str">
            <v/>
          </cell>
          <cell r="BP128" t="str">
            <v/>
          </cell>
          <cell r="BQ128" t="str">
            <v/>
          </cell>
          <cell r="BR128" t="str">
            <v/>
          </cell>
          <cell r="BS128" t="str">
            <v/>
          </cell>
          <cell r="BT128" t="str">
            <v/>
          </cell>
          <cell r="BU128" t="str">
            <v/>
          </cell>
          <cell r="BV128" t="str">
            <v/>
          </cell>
          <cell r="BW128" t="str">
            <v/>
          </cell>
          <cell r="BX128" t="str">
            <v/>
          </cell>
          <cell r="BY128" t="str">
            <v/>
          </cell>
          <cell r="BZ128" t="str">
            <v/>
          </cell>
          <cell r="CA128" t="str">
            <v/>
          </cell>
          <cell r="CB128" t="str">
            <v/>
          </cell>
          <cell r="CC128" t="str">
            <v/>
          </cell>
          <cell r="CD128" t="str">
            <v/>
          </cell>
        </row>
        <row r="129">
          <cell r="A129" t="str">
            <v>120</v>
          </cell>
          <cell r="B129" t="str">
            <v/>
          </cell>
          <cell r="C129">
            <v>0</v>
          </cell>
          <cell r="D129">
            <v>0</v>
          </cell>
          <cell r="E129">
            <v>83.6</v>
          </cell>
          <cell r="F129">
            <v>83.6</v>
          </cell>
          <cell r="G129">
            <v>0</v>
          </cell>
          <cell r="H129">
            <v>2603.9699999999998</v>
          </cell>
          <cell r="I129">
            <v>217691.5</v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 t="str">
            <v/>
          </cell>
          <cell r="AL129">
            <v>0</v>
          </cell>
          <cell r="AM129" t="str">
            <v/>
          </cell>
          <cell r="AN129" t="str">
            <v/>
          </cell>
          <cell r="AO129">
            <v>0</v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>
            <v>0</v>
          </cell>
          <cell r="AX129">
            <v>2580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 t="str">
            <v/>
          </cell>
          <cell r="BJ129" t="str">
            <v/>
          </cell>
          <cell r="BK129" t="str">
            <v/>
          </cell>
          <cell r="BL129" t="str">
            <v/>
          </cell>
          <cell r="BM129" t="str">
            <v/>
          </cell>
          <cell r="BN129" t="str">
            <v>ЖСК Изумрудные холмы-3</v>
          </cell>
          <cell r="BO129" t="str">
            <v/>
          </cell>
          <cell r="BP129" t="str">
            <v/>
          </cell>
          <cell r="BQ129" t="str">
            <v/>
          </cell>
          <cell r="BR129" t="str">
            <v/>
          </cell>
          <cell r="BS129" t="str">
            <v/>
          </cell>
          <cell r="BT129" t="str">
            <v/>
          </cell>
          <cell r="BU129" t="str">
            <v/>
          </cell>
          <cell r="BV129" t="str">
            <v/>
          </cell>
          <cell r="BW129" t="str">
            <v/>
          </cell>
          <cell r="BX129" t="str">
            <v/>
          </cell>
          <cell r="BY129" t="str">
            <v/>
          </cell>
          <cell r="BZ129" t="str">
            <v/>
          </cell>
          <cell r="CA129" t="str">
            <v/>
          </cell>
          <cell r="CB129" t="str">
            <v/>
          </cell>
          <cell r="CC129" t="str">
            <v/>
          </cell>
          <cell r="CD129" t="str">
            <v/>
          </cell>
        </row>
        <row r="130">
          <cell r="A130" t="str">
            <v>126</v>
          </cell>
          <cell r="B130" t="str">
            <v/>
          </cell>
          <cell r="C130">
            <v>0</v>
          </cell>
          <cell r="D130">
            <v>0</v>
          </cell>
          <cell r="E130">
            <v>37</v>
          </cell>
          <cell r="F130">
            <v>37</v>
          </cell>
          <cell r="G130">
            <v>35.9</v>
          </cell>
          <cell r="H130">
            <v>2843.82</v>
          </cell>
          <cell r="I130">
            <v>0</v>
          </cell>
          <cell r="J130" t="str">
            <v>Передача</v>
          </cell>
          <cell r="K130" t="str">
            <v>Утвержден</v>
          </cell>
          <cell r="L130" t="str">
            <v>33-КР-11</v>
          </cell>
          <cell r="M130">
            <v>40989</v>
          </cell>
          <cell r="N130" t="str">
            <v>Администрация городского поселения Красногорск Красногорского муниципального р-на Московской обл.</v>
          </cell>
          <cell r="O130">
            <v>37</v>
          </cell>
          <cell r="P130">
            <v>0</v>
          </cell>
          <cell r="Q130">
            <v>0</v>
          </cell>
          <cell r="R130">
            <v>32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 t="str">
            <v/>
          </cell>
          <cell r="AL130">
            <v>0</v>
          </cell>
          <cell r="AM130" t="str">
            <v/>
          </cell>
          <cell r="AN130" t="str">
            <v/>
          </cell>
          <cell r="AO130">
            <v>0</v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>РФ, Московская обл, Красногорск,</v>
          </cell>
          <cell r="AU130" t="str">
            <v>РФ, Московская обл, Красногорск,</v>
          </cell>
          <cell r="AV130" t="str">
            <v/>
          </cell>
          <cell r="AW130">
            <v>0</v>
          </cell>
          <cell r="AX130">
            <v>756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 t="str">
            <v>МСК-Красногорск</v>
          </cell>
          <cell r="BJ130" t="str">
            <v>Кузнецова Т.М.</v>
          </cell>
          <cell r="BK130" t="str">
            <v/>
          </cell>
          <cell r="BL130" t="str">
            <v/>
          </cell>
          <cell r="BM130" t="str">
            <v>ЖСК Изумрудные холмы-3</v>
          </cell>
          <cell r="BN130" t="str">
            <v>ЖСК Изумрудные холмы-3</v>
          </cell>
          <cell r="BO130">
            <v>41820</v>
          </cell>
          <cell r="BP130">
            <v>41051</v>
          </cell>
          <cell r="BQ130" t="str">
            <v/>
          </cell>
          <cell r="BR130" t="str">
            <v>Рассрочка до ГК</v>
          </cell>
          <cell r="BS130" t="str">
            <v/>
          </cell>
          <cell r="BT130" t="str">
            <v xml:space="preserve"> без скидок - 100% ОПВ</v>
          </cell>
          <cell r="BU130">
            <v>2843.82</v>
          </cell>
          <cell r="BV130">
            <v>105221.5</v>
          </cell>
          <cell r="BW130" t="str">
            <v xml:space="preserve"> Без выполнения отделочных работ</v>
          </cell>
          <cell r="BX130" t="str">
            <v/>
          </cell>
          <cell r="BY130" t="str">
            <v/>
          </cell>
          <cell r="BZ130" t="str">
            <v/>
          </cell>
          <cell r="CA130" t="str">
            <v/>
          </cell>
          <cell r="CB130" t="str">
            <v/>
          </cell>
          <cell r="CC130" t="str">
            <v/>
          </cell>
          <cell r="CD130" t="str">
            <v/>
          </cell>
        </row>
        <row r="131">
          <cell r="A131" t="str">
            <v>127</v>
          </cell>
          <cell r="B131" t="str">
            <v/>
          </cell>
          <cell r="C131">
            <v>0</v>
          </cell>
          <cell r="D131">
            <v>0</v>
          </cell>
          <cell r="E131">
            <v>36.6</v>
          </cell>
          <cell r="F131">
            <v>36.6</v>
          </cell>
          <cell r="G131">
            <v>0</v>
          </cell>
          <cell r="H131">
            <v>2844.03</v>
          </cell>
          <cell r="I131">
            <v>104091.5</v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 t="str">
            <v/>
          </cell>
          <cell r="AL131">
            <v>0</v>
          </cell>
          <cell r="AM131" t="str">
            <v/>
          </cell>
          <cell r="AN131" t="str">
            <v/>
          </cell>
          <cell r="AO131">
            <v>0</v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>
            <v>0</v>
          </cell>
          <cell r="AX131">
            <v>768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 t="str">
            <v/>
          </cell>
          <cell r="BJ131" t="str">
            <v/>
          </cell>
          <cell r="BK131" t="str">
            <v/>
          </cell>
          <cell r="BL131" t="str">
            <v/>
          </cell>
          <cell r="BM131" t="str">
            <v/>
          </cell>
          <cell r="BN131" t="str">
            <v>ЖСК Изумрудные холмы-3</v>
          </cell>
          <cell r="BO131" t="str">
            <v/>
          </cell>
          <cell r="BP131" t="str">
            <v/>
          </cell>
          <cell r="BQ131" t="str">
            <v/>
          </cell>
          <cell r="BR131" t="str">
            <v/>
          </cell>
          <cell r="BS131" t="str">
            <v/>
          </cell>
          <cell r="BT131" t="str">
            <v/>
          </cell>
          <cell r="BU131" t="str">
            <v/>
          </cell>
          <cell r="BV131" t="str">
            <v/>
          </cell>
          <cell r="BW131" t="str">
            <v/>
          </cell>
          <cell r="BX131" t="str">
            <v/>
          </cell>
          <cell r="BY131" t="str">
            <v/>
          </cell>
          <cell r="BZ131" t="str">
            <v/>
          </cell>
          <cell r="CA131" t="str">
            <v/>
          </cell>
          <cell r="CB131" t="str">
            <v/>
          </cell>
          <cell r="CC131" t="str">
            <v/>
          </cell>
          <cell r="CD131" t="str">
            <v/>
          </cell>
        </row>
        <row r="132">
          <cell r="A132" t="str">
            <v>128</v>
          </cell>
          <cell r="B132" t="str">
            <v/>
          </cell>
          <cell r="C132">
            <v>0</v>
          </cell>
          <cell r="D132">
            <v>0</v>
          </cell>
          <cell r="E132">
            <v>37.1</v>
          </cell>
          <cell r="F132">
            <v>37.1</v>
          </cell>
          <cell r="G132">
            <v>36</v>
          </cell>
          <cell r="H132">
            <v>2843.98</v>
          </cell>
          <cell r="I132">
            <v>0</v>
          </cell>
          <cell r="J132" t="str">
            <v>Передача</v>
          </cell>
          <cell r="K132" t="str">
            <v>Утвержден</v>
          </cell>
          <cell r="L132" t="str">
            <v>34-КР-11</v>
          </cell>
          <cell r="M132">
            <v>40989</v>
          </cell>
          <cell r="N132" t="str">
            <v>Администрация городского поселения Красногорск Красногорского муниципального р-на Московской обл.</v>
          </cell>
          <cell r="O132">
            <v>37.1</v>
          </cell>
          <cell r="P132">
            <v>0</v>
          </cell>
          <cell r="Q132">
            <v>0</v>
          </cell>
          <cell r="R132">
            <v>32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 t="str">
            <v/>
          </cell>
          <cell r="AL132">
            <v>0</v>
          </cell>
          <cell r="AM132" t="str">
            <v/>
          </cell>
          <cell r="AN132" t="str">
            <v/>
          </cell>
          <cell r="AO132">
            <v>0</v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>РФ, Московская обл, Красногорск,</v>
          </cell>
          <cell r="AU132" t="str">
            <v>РФ, Московская обл, Красногорск,</v>
          </cell>
          <cell r="AV132" t="str">
            <v/>
          </cell>
          <cell r="AW132">
            <v>0</v>
          </cell>
          <cell r="AX132">
            <v>948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 t="str">
            <v>МСК-Красногорск</v>
          </cell>
          <cell r="BJ132" t="str">
            <v>Кузнецова Т.М.</v>
          </cell>
          <cell r="BK132" t="str">
            <v/>
          </cell>
          <cell r="BL132" t="str">
            <v/>
          </cell>
          <cell r="BM132" t="str">
            <v>ЖСК Изумрудные холмы-3</v>
          </cell>
          <cell r="BN132" t="str">
            <v>ЖСК Изумрудные холмы-3</v>
          </cell>
          <cell r="BO132">
            <v>41820</v>
          </cell>
          <cell r="BP132">
            <v>41051</v>
          </cell>
          <cell r="BQ132" t="str">
            <v/>
          </cell>
          <cell r="BR132" t="str">
            <v>Рассрочка до ГК</v>
          </cell>
          <cell r="BS132" t="str">
            <v/>
          </cell>
          <cell r="BT132" t="str">
            <v xml:space="preserve"> без скидок - 100% ОПВ</v>
          </cell>
          <cell r="BU132">
            <v>2843.98</v>
          </cell>
          <cell r="BV132">
            <v>105511.5</v>
          </cell>
          <cell r="BW132" t="str">
            <v xml:space="preserve"> Без выполнения отделочных работ</v>
          </cell>
          <cell r="BX132" t="str">
            <v/>
          </cell>
          <cell r="BY132" t="str">
            <v/>
          </cell>
          <cell r="BZ132" t="str">
            <v/>
          </cell>
          <cell r="CA132" t="str">
            <v/>
          </cell>
          <cell r="CB132" t="str">
            <v/>
          </cell>
          <cell r="CC132" t="str">
            <v/>
          </cell>
          <cell r="CD132" t="str">
            <v/>
          </cell>
        </row>
        <row r="133">
          <cell r="A133" t="str">
            <v>129</v>
          </cell>
          <cell r="B133" t="str">
            <v/>
          </cell>
          <cell r="C133">
            <v>0</v>
          </cell>
          <cell r="D133">
            <v>0</v>
          </cell>
          <cell r="E133">
            <v>63.5</v>
          </cell>
          <cell r="F133">
            <v>63.5</v>
          </cell>
          <cell r="G133">
            <v>0</v>
          </cell>
          <cell r="H133">
            <v>2752.78</v>
          </cell>
          <cell r="I133">
            <v>174801.5</v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 t="str">
            <v/>
          </cell>
          <cell r="AL133">
            <v>0</v>
          </cell>
          <cell r="AM133" t="str">
            <v/>
          </cell>
          <cell r="AN133" t="str">
            <v/>
          </cell>
          <cell r="AO133">
            <v>0</v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>
            <v>0</v>
          </cell>
          <cell r="AX133">
            <v>972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 t="str">
            <v/>
          </cell>
          <cell r="BJ133" t="str">
            <v/>
          </cell>
          <cell r="BK133" t="str">
            <v/>
          </cell>
          <cell r="BL133" t="str">
            <v/>
          </cell>
          <cell r="BM133" t="str">
            <v/>
          </cell>
          <cell r="BN133" t="str">
            <v>ЖСК Изумрудные холмы-3</v>
          </cell>
          <cell r="BO133" t="str">
            <v/>
          </cell>
          <cell r="BP133" t="str">
            <v/>
          </cell>
          <cell r="BQ133" t="str">
            <v/>
          </cell>
          <cell r="BR133" t="str">
            <v/>
          </cell>
          <cell r="BS133" t="str">
            <v/>
          </cell>
          <cell r="BT133" t="str">
            <v/>
          </cell>
          <cell r="BU133" t="str">
            <v/>
          </cell>
          <cell r="BV133" t="str">
            <v/>
          </cell>
          <cell r="BW133" t="str">
            <v/>
          </cell>
          <cell r="BX133" t="str">
            <v/>
          </cell>
          <cell r="BY133" t="str">
            <v/>
          </cell>
          <cell r="BZ133" t="str">
            <v/>
          </cell>
          <cell r="CA133" t="str">
            <v/>
          </cell>
          <cell r="CB133" t="str">
            <v/>
          </cell>
          <cell r="CC133" t="str">
            <v/>
          </cell>
          <cell r="CD133" t="str">
            <v/>
          </cell>
        </row>
        <row r="134">
          <cell r="A134" t="str">
            <v>125</v>
          </cell>
          <cell r="B134" t="str">
            <v/>
          </cell>
          <cell r="C134">
            <v>0</v>
          </cell>
          <cell r="D134">
            <v>0</v>
          </cell>
          <cell r="E134">
            <v>81.400000000000006</v>
          </cell>
          <cell r="F134">
            <v>81.400000000000006</v>
          </cell>
          <cell r="G134">
            <v>0</v>
          </cell>
          <cell r="H134">
            <v>2632.7</v>
          </cell>
          <cell r="I134">
            <v>214301.5</v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 t="str">
            <v/>
          </cell>
          <cell r="AL134">
            <v>0</v>
          </cell>
          <cell r="AM134" t="str">
            <v/>
          </cell>
          <cell r="AN134" t="str">
            <v/>
          </cell>
          <cell r="AO134">
            <v>0</v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>
            <v>0</v>
          </cell>
          <cell r="AX134">
            <v>984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 t="str">
            <v/>
          </cell>
          <cell r="BJ134" t="str">
            <v/>
          </cell>
          <cell r="BK134" t="str">
            <v/>
          </cell>
          <cell r="BL134" t="str">
            <v/>
          </cell>
          <cell r="BM134" t="str">
            <v/>
          </cell>
          <cell r="BN134" t="str">
            <v>ЖСК Изумрудные холмы-3</v>
          </cell>
          <cell r="BO134" t="str">
            <v/>
          </cell>
          <cell r="BP134" t="str">
            <v/>
          </cell>
          <cell r="BQ134" t="str">
            <v/>
          </cell>
          <cell r="BR134" t="str">
            <v/>
          </cell>
          <cell r="BS134" t="str">
            <v/>
          </cell>
          <cell r="BT134" t="str">
            <v/>
          </cell>
          <cell r="BU134" t="str">
            <v/>
          </cell>
          <cell r="BV134" t="str">
            <v/>
          </cell>
          <cell r="BW134" t="str">
            <v/>
          </cell>
          <cell r="BX134" t="str">
            <v/>
          </cell>
          <cell r="BY134" t="str">
            <v/>
          </cell>
          <cell r="BZ134" t="str">
            <v/>
          </cell>
          <cell r="CA134" t="str">
            <v/>
          </cell>
          <cell r="CB134" t="str">
            <v/>
          </cell>
          <cell r="CC134" t="str">
            <v/>
          </cell>
          <cell r="CD134" t="str">
            <v/>
          </cell>
        </row>
        <row r="135">
          <cell r="A135" t="str">
            <v>131</v>
          </cell>
          <cell r="B135" t="str">
            <v/>
          </cell>
          <cell r="C135">
            <v>0</v>
          </cell>
          <cell r="D135">
            <v>0</v>
          </cell>
          <cell r="E135">
            <v>36.200000000000003</v>
          </cell>
          <cell r="F135">
            <v>36.200000000000003</v>
          </cell>
          <cell r="G135">
            <v>0</v>
          </cell>
          <cell r="H135">
            <v>2843.96</v>
          </cell>
          <cell r="I135">
            <v>102951.5</v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 t="str">
            <v/>
          </cell>
          <cell r="AL135">
            <v>0</v>
          </cell>
          <cell r="AM135" t="str">
            <v/>
          </cell>
          <cell r="AN135" t="str">
            <v/>
          </cell>
          <cell r="AO135">
            <v>0</v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>
            <v>0</v>
          </cell>
          <cell r="AX135">
            <v>756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 t="str">
            <v/>
          </cell>
          <cell r="BJ135" t="str">
            <v/>
          </cell>
          <cell r="BK135" t="str">
            <v/>
          </cell>
          <cell r="BL135" t="str">
            <v/>
          </cell>
          <cell r="BM135" t="str">
            <v/>
          </cell>
          <cell r="BN135" t="str">
            <v>ЖСК Изумрудные холмы-3</v>
          </cell>
          <cell r="BO135" t="str">
            <v/>
          </cell>
          <cell r="BP135" t="str">
            <v/>
          </cell>
          <cell r="BQ135" t="str">
            <v/>
          </cell>
          <cell r="BR135" t="str">
            <v/>
          </cell>
          <cell r="BS135" t="str">
            <v/>
          </cell>
          <cell r="BT135" t="str">
            <v/>
          </cell>
          <cell r="BU135" t="str">
            <v/>
          </cell>
          <cell r="BV135" t="str">
            <v/>
          </cell>
          <cell r="BW135" t="str">
            <v/>
          </cell>
          <cell r="BX135" t="str">
            <v/>
          </cell>
          <cell r="BY135" t="str">
            <v/>
          </cell>
          <cell r="BZ135" t="str">
            <v/>
          </cell>
          <cell r="CA135" t="str">
            <v/>
          </cell>
          <cell r="CB135" t="str">
            <v/>
          </cell>
          <cell r="CC135" t="str">
            <v/>
          </cell>
          <cell r="CD135" t="str">
            <v/>
          </cell>
        </row>
        <row r="136">
          <cell r="A136" t="str">
            <v>132</v>
          </cell>
          <cell r="B136" t="str">
            <v/>
          </cell>
          <cell r="C136">
            <v>0</v>
          </cell>
          <cell r="D136">
            <v>0</v>
          </cell>
          <cell r="E136">
            <v>35.9</v>
          </cell>
          <cell r="F136">
            <v>35.9</v>
          </cell>
          <cell r="G136">
            <v>0</v>
          </cell>
          <cell r="H136">
            <v>2843.77</v>
          </cell>
          <cell r="I136">
            <v>102091.5</v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 t="str">
            <v/>
          </cell>
          <cell r="AL136">
            <v>0</v>
          </cell>
          <cell r="AM136" t="str">
            <v/>
          </cell>
          <cell r="AN136" t="str">
            <v/>
          </cell>
          <cell r="AO136">
            <v>0</v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>
            <v>0</v>
          </cell>
          <cell r="AX136">
            <v>768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>ЖСК Изумрудные холмы-3</v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</row>
        <row r="137">
          <cell r="A137" t="str">
            <v>133</v>
          </cell>
          <cell r="B137" t="str">
            <v/>
          </cell>
          <cell r="C137">
            <v>0</v>
          </cell>
          <cell r="D137">
            <v>0</v>
          </cell>
          <cell r="E137">
            <v>36.1</v>
          </cell>
          <cell r="F137">
            <v>36.1</v>
          </cell>
          <cell r="G137">
            <v>0</v>
          </cell>
          <cell r="H137">
            <v>2843.81</v>
          </cell>
          <cell r="I137">
            <v>102661.5</v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str">
            <v/>
          </cell>
          <cell r="AL137">
            <v>0</v>
          </cell>
          <cell r="AM137" t="str">
            <v/>
          </cell>
          <cell r="AN137" t="str">
            <v/>
          </cell>
          <cell r="AO137">
            <v>0</v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>
            <v>0</v>
          </cell>
          <cell r="AX137">
            <v>948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>ЖСК Изумрудные холмы-3</v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</row>
        <row r="138">
          <cell r="A138" t="str">
            <v>134</v>
          </cell>
          <cell r="B138" t="str">
            <v/>
          </cell>
          <cell r="C138">
            <v>0</v>
          </cell>
          <cell r="D138">
            <v>0</v>
          </cell>
          <cell r="E138">
            <v>62.2</v>
          </cell>
          <cell r="F138">
            <v>62.2</v>
          </cell>
          <cell r="G138">
            <v>0</v>
          </cell>
          <cell r="H138">
            <v>2752.76</v>
          </cell>
          <cell r="I138">
            <v>171221.5</v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 t="str">
            <v/>
          </cell>
          <cell r="AL138">
            <v>0</v>
          </cell>
          <cell r="AM138" t="str">
            <v/>
          </cell>
          <cell r="AN138" t="str">
            <v/>
          </cell>
          <cell r="AO138">
            <v>0</v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>
            <v>0</v>
          </cell>
          <cell r="AX138">
            <v>972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>ЖСК Изумрудные холмы-3</v>
          </cell>
          <cell r="BO138" t="str">
            <v/>
          </cell>
          <cell r="BP138" t="str">
            <v/>
          </cell>
          <cell r="BQ138" t="str">
            <v/>
          </cell>
          <cell r="BR138" t="str">
            <v/>
          </cell>
          <cell r="BS138" t="str">
            <v/>
          </cell>
          <cell r="BT138" t="str">
            <v/>
          </cell>
          <cell r="BU138" t="str">
            <v/>
          </cell>
          <cell r="BV138" t="str">
            <v/>
          </cell>
          <cell r="BW138" t="str">
            <v/>
          </cell>
          <cell r="BX138" t="str">
            <v/>
          </cell>
          <cell r="BY138" t="str">
            <v/>
          </cell>
          <cell r="BZ138" t="str">
            <v/>
          </cell>
          <cell r="CA138" t="str">
            <v/>
          </cell>
          <cell r="CB138" t="str">
            <v/>
          </cell>
          <cell r="CC138" t="str">
            <v/>
          </cell>
          <cell r="CD138" t="str">
            <v/>
          </cell>
        </row>
        <row r="139">
          <cell r="A139" t="str">
            <v>130</v>
          </cell>
          <cell r="B139" t="str">
            <v/>
          </cell>
          <cell r="C139">
            <v>0</v>
          </cell>
          <cell r="D139">
            <v>0</v>
          </cell>
          <cell r="E139">
            <v>79.7</v>
          </cell>
          <cell r="F139">
            <v>79.7</v>
          </cell>
          <cell r="G139">
            <v>0</v>
          </cell>
          <cell r="H139">
            <v>2632.77</v>
          </cell>
          <cell r="I139">
            <v>209831.5</v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 t="str">
            <v/>
          </cell>
          <cell r="AL139">
            <v>0</v>
          </cell>
          <cell r="AM139" t="str">
            <v/>
          </cell>
          <cell r="AN139" t="str">
            <v/>
          </cell>
          <cell r="AO139">
            <v>0</v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>
            <v>0</v>
          </cell>
          <cell r="AX139">
            <v>984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>ЖСК Изумрудные холмы-3</v>
          </cell>
          <cell r="BO139" t="str">
            <v/>
          </cell>
          <cell r="BP139" t="str">
            <v/>
          </cell>
          <cell r="BQ139" t="str">
            <v/>
          </cell>
          <cell r="BR139" t="str">
            <v/>
          </cell>
          <cell r="BS139" t="str">
            <v/>
          </cell>
          <cell r="BT139" t="str">
            <v/>
          </cell>
          <cell r="BU139" t="str">
            <v/>
          </cell>
          <cell r="BV139" t="str">
            <v/>
          </cell>
          <cell r="BW139" t="str">
            <v/>
          </cell>
          <cell r="BX139" t="str">
            <v/>
          </cell>
          <cell r="BY139" t="str">
            <v/>
          </cell>
          <cell r="BZ139" t="str">
            <v/>
          </cell>
          <cell r="CA139" t="str">
            <v/>
          </cell>
          <cell r="CB139" t="str">
            <v/>
          </cell>
          <cell r="CC139" t="str">
            <v/>
          </cell>
          <cell r="CD139" t="str">
            <v/>
          </cell>
        </row>
        <row r="140">
          <cell r="A140" t="str">
            <v>136</v>
          </cell>
          <cell r="B140" t="str">
            <v/>
          </cell>
          <cell r="C140">
            <v>0</v>
          </cell>
          <cell r="D140">
            <v>0</v>
          </cell>
          <cell r="E140">
            <v>36.200000000000003</v>
          </cell>
          <cell r="F140">
            <v>36.200000000000003</v>
          </cell>
          <cell r="G140">
            <v>0</v>
          </cell>
          <cell r="H140">
            <v>2843.96</v>
          </cell>
          <cell r="I140">
            <v>102951.5</v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 t="str">
            <v/>
          </cell>
          <cell r="AL140">
            <v>0</v>
          </cell>
          <cell r="AM140" t="str">
            <v/>
          </cell>
          <cell r="AN140" t="str">
            <v/>
          </cell>
          <cell r="AO140">
            <v>0</v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>
            <v>0</v>
          </cell>
          <cell r="AX140">
            <v>756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>ЖСК Изумрудные холмы-3</v>
          </cell>
          <cell r="BO140" t="str">
            <v/>
          </cell>
          <cell r="BP140" t="str">
            <v/>
          </cell>
          <cell r="BQ140" t="str">
            <v/>
          </cell>
          <cell r="BR140" t="str">
            <v/>
          </cell>
          <cell r="BS140" t="str">
            <v/>
          </cell>
          <cell r="BT140" t="str">
            <v/>
          </cell>
          <cell r="BU140" t="str">
            <v/>
          </cell>
          <cell r="BV140" t="str">
            <v/>
          </cell>
          <cell r="BW140" t="str">
            <v/>
          </cell>
          <cell r="BX140" t="str">
            <v/>
          </cell>
          <cell r="BY140" t="str">
            <v/>
          </cell>
          <cell r="BZ140" t="str">
            <v/>
          </cell>
          <cell r="CA140" t="str">
            <v/>
          </cell>
          <cell r="CB140" t="str">
            <v/>
          </cell>
          <cell r="CC140" t="str">
            <v/>
          </cell>
          <cell r="CD140" t="str">
            <v/>
          </cell>
        </row>
        <row r="141">
          <cell r="A141" t="str">
            <v>137</v>
          </cell>
          <cell r="B141" t="str">
            <v/>
          </cell>
          <cell r="C141">
            <v>0</v>
          </cell>
          <cell r="D141">
            <v>0</v>
          </cell>
          <cell r="E141">
            <v>35.9</v>
          </cell>
          <cell r="F141">
            <v>35.9</v>
          </cell>
          <cell r="G141">
            <v>0</v>
          </cell>
          <cell r="H141">
            <v>2843.77</v>
          </cell>
          <cell r="I141">
            <v>102091.5</v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 t="str">
            <v/>
          </cell>
          <cell r="AL141">
            <v>0</v>
          </cell>
          <cell r="AM141" t="str">
            <v/>
          </cell>
          <cell r="AN141" t="str">
            <v/>
          </cell>
          <cell r="AO141">
            <v>0</v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>
            <v>0</v>
          </cell>
          <cell r="AX141">
            <v>768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>ЖСК Изумрудные холмы-3</v>
          </cell>
          <cell r="BO141" t="str">
            <v/>
          </cell>
          <cell r="BP141" t="str">
            <v/>
          </cell>
          <cell r="BQ141" t="str">
            <v/>
          </cell>
          <cell r="BR141" t="str">
            <v/>
          </cell>
          <cell r="BS141" t="str">
            <v/>
          </cell>
          <cell r="BT141" t="str">
            <v/>
          </cell>
          <cell r="BU141" t="str">
            <v/>
          </cell>
          <cell r="BV141" t="str">
            <v/>
          </cell>
          <cell r="BW141" t="str">
            <v/>
          </cell>
          <cell r="BX141" t="str">
            <v/>
          </cell>
          <cell r="BY141" t="str">
            <v/>
          </cell>
          <cell r="BZ141" t="str">
            <v/>
          </cell>
          <cell r="CA141" t="str">
            <v/>
          </cell>
          <cell r="CB141" t="str">
            <v/>
          </cell>
          <cell r="CC141" t="str">
            <v/>
          </cell>
          <cell r="CD141" t="str">
            <v/>
          </cell>
        </row>
        <row r="142">
          <cell r="A142" t="str">
            <v>138</v>
          </cell>
          <cell r="B142" t="str">
            <v/>
          </cell>
          <cell r="C142">
            <v>0</v>
          </cell>
          <cell r="D142">
            <v>0</v>
          </cell>
          <cell r="E142">
            <v>36.1</v>
          </cell>
          <cell r="F142">
            <v>36.1</v>
          </cell>
          <cell r="G142">
            <v>0</v>
          </cell>
          <cell r="H142">
            <v>2843.81</v>
          </cell>
          <cell r="I142">
            <v>102661.5</v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 t="str">
            <v/>
          </cell>
          <cell r="AL142">
            <v>0</v>
          </cell>
          <cell r="AM142" t="str">
            <v/>
          </cell>
          <cell r="AN142" t="str">
            <v/>
          </cell>
          <cell r="AO142">
            <v>0</v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>
            <v>0</v>
          </cell>
          <cell r="AX142">
            <v>948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>ЖСК Изумрудные холмы-3</v>
          </cell>
          <cell r="BO142" t="str">
            <v/>
          </cell>
          <cell r="BP142" t="str">
            <v/>
          </cell>
          <cell r="BQ142" t="str">
            <v/>
          </cell>
          <cell r="BR142" t="str">
            <v/>
          </cell>
          <cell r="BS142" t="str">
            <v/>
          </cell>
          <cell r="BT142" t="str">
            <v/>
          </cell>
          <cell r="BU142" t="str">
            <v/>
          </cell>
          <cell r="BV142" t="str">
            <v/>
          </cell>
          <cell r="BW142" t="str">
            <v/>
          </cell>
          <cell r="BX142" t="str">
            <v/>
          </cell>
          <cell r="BY142" t="str">
            <v/>
          </cell>
          <cell r="BZ142" t="str">
            <v/>
          </cell>
          <cell r="CA142" t="str">
            <v/>
          </cell>
          <cell r="CB142" t="str">
            <v/>
          </cell>
          <cell r="CC142" t="str">
            <v/>
          </cell>
          <cell r="CD142" t="str">
            <v/>
          </cell>
        </row>
        <row r="143">
          <cell r="A143" t="str">
            <v>139</v>
          </cell>
          <cell r="B143" t="str">
            <v/>
          </cell>
          <cell r="C143">
            <v>0</v>
          </cell>
          <cell r="D143">
            <v>0</v>
          </cell>
          <cell r="E143">
            <v>62.2</v>
          </cell>
          <cell r="F143">
            <v>62.2</v>
          </cell>
          <cell r="G143">
            <v>0</v>
          </cell>
          <cell r="H143">
            <v>2752.76</v>
          </cell>
          <cell r="I143">
            <v>171221.5</v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 t="str">
            <v/>
          </cell>
          <cell r="AL143">
            <v>0</v>
          </cell>
          <cell r="AM143" t="str">
            <v/>
          </cell>
          <cell r="AN143" t="str">
            <v/>
          </cell>
          <cell r="AO143">
            <v>0</v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>
            <v>0</v>
          </cell>
          <cell r="AX143">
            <v>972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>ЖСК Изумрудные холмы-3</v>
          </cell>
          <cell r="BO143" t="str">
            <v/>
          </cell>
          <cell r="BP143" t="str">
            <v/>
          </cell>
          <cell r="BQ143" t="str">
            <v/>
          </cell>
          <cell r="BR143" t="str">
            <v/>
          </cell>
          <cell r="BS143" t="str">
            <v/>
          </cell>
          <cell r="BT143" t="str">
            <v/>
          </cell>
          <cell r="BU143" t="str">
            <v/>
          </cell>
          <cell r="BV143" t="str">
            <v/>
          </cell>
          <cell r="BW143" t="str">
            <v/>
          </cell>
          <cell r="BX143" t="str">
            <v/>
          </cell>
          <cell r="BY143" t="str">
            <v/>
          </cell>
          <cell r="BZ143" t="str">
            <v/>
          </cell>
          <cell r="CA143" t="str">
            <v/>
          </cell>
          <cell r="CB143" t="str">
            <v/>
          </cell>
          <cell r="CC143" t="str">
            <v/>
          </cell>
          <cell r="CD143" t="str">
            <v/>
          </cell>
        </row>
        <row r="144">
          <cell r="A144" t="str">
            <v>135</v>
          </cell>
          <cell r="B144" t="str">
            <v/>
          </cell>
          <cell r="C144">
            <v>0</v>
          </cell>
          <cell r="D144">
            <v>0</v>
          </cell>
          <cell r="E144">
            <v>79.7</v>
          </cell>
          <cell r="F144">
            <v>79.7</v>
          </cell>
          <cell r="G144">
            <v>0</v>
          </cell>
          <cell r="H144">
            <v>2632.77</v>
          </cell>
          <cell r="I144">
            <v>209831.5</v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 t="str">
            <v/>
          </cell>
          <cell r="AL144">
            <v>0</v>
          </cell>
          <cell r="AM144" t="str">
            <v/>
          </cell>
          <cell r="AN144" t="str">
            <v/>
          </cell>
          <cell r="AO144">
            <v>0</v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>
            <v>0</v>
          </cell>
          <cell r="AX144">
            <v>984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>ЖСК Изумрудные холмы-3</v>
          </cell>
          <cell r="BO144" t="str">
            <v/>
          </cell>
          <cell r="BP144" t="str">
            <v/>
          </cell>
          <cell r="BQ144" t="str">
            <v/>
          </cell>
          <cell r="BR144" t="str">
            <v/>
          </cell>
          <cell r="BS144" t="str">
            <v/>
          </cell>
          <cell r="BT144" t="str">
            <v/>
          </cell>
          <cell r="BU144" t="str">
            <v/>
          </cell>
          <cell r="BV144" t="str">
            <v/>
          </cell>
          <cell r="BW144" t="str">
            <v/>
          </cell>
          <cell r="BX144" t="str">
            <v/>
          </cell>
          <cell r="BY144" t="str">
            <v/>
          </cell>
          <cell r="BZ144" t="str">
            <v/>
          </cell>
          <cell r="CA144" t="str">
            <v/>
          </cell>
          <cell r="CB144" t="str">
            <v/>
          </cell>
          <cell r="CC144" t="str">
            <v/>
          </cell>
          <cell r="CD144" t="str">
            <v/>
          </cell>
        </row>
        <row r="145">
          <cell r="A145" t="str">
            <v>141</v>
          </cell>
          <cell r="B145" t="str">
            <v/>
          </cell>
          <cell r="C145">
            <v>0</v>
          </cell>
          <cell r="D145">
            <v>0</v>
          </cell>
          <cell r="E145">
            <v>36.200000000000003</v>
          </cell>
          <cell r="F145">
            <v>36.200000000000003</v>
          </cell>
          <cell r="G145">
            <v>0</v>
          </cell>
          <cell r="H145">
            <v>2843.96</v>
          </cell>
          <cell r="I145">
            <v>102951.5</v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 t="str">
            <v/>
          </cell>
          <cell r="AL145">
            <v>0</v>
          </cell>
          <cell r="AM145" t="str">
            <v/>
          </cell>
          <cell r="AN145" t="str">
            <v/>
          </cell>
          <cell r="AO145">
            <v>0</v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>
            <v>0</v>
          </cell>
          <cell r="AX145">
            <v>756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>ЖСК Изумрудные холмы-3</v>
          </cell>
          <cell r="BO145" t="str">
            <v/>
          </cell>
          <cell r="BP145" t="str">
            <v/>
          </cell>
          <cell r="BQ145" t="str">
            <v/>
          </cell>
          <cell r="BR145" t="str">
            <v/>
          </cell>
          <cell r="BS145" t="str">
            <v/>
          </cell>
          <cell r="BT145" t="str">
            <v/>
          </cell>
          <cell r="BU145" t="str">
            <v/>
          </cell>
          <cell r="BV145" t="str">
            <v/>
          </cell>
          <cell r="BW145" t="str">
            <v/>
          </cell>
          <cell r="BX145" t="str">
            <v/>
          </cell>
          <cell r="BY145" t="str">
            <v/>
          </cell>
          <cell r="BZ145" t="str">
            <v/>
          </cell>
          <cell r="CA145" t="str">
            <v/>
          </cell>
          <cell r="CB145" t="str">
            <v/>
          </cell>
          <cell r="CC145" t="str">
            <v/>
          </cell>
          <cell r="CD145" t="str">
            <v/>
          </cell>
        </row>
        <row r="146">
          <cell r="A146" t="str">
            <v>142</v>
          </cell>
          <cell r="B146" t="str">
            <v/>
          </cell>
          <cell r="C146">
            <v>0</v>
          </cell>
          <cell r="D146">
            <v>0</v>
          </cell>
          <cell r="E146">
            <v>35.9</v>
          </cell>
          <cell r="F146">
            <v>35.9</v>
          </cell>
          <cell r="G146">
            <v>0</v>
          </cell>
          <cell r="H146">
            <v>2843.77</v>
          </cell>
          <cell r="I146">
            <v>102091.5</v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 t="str">
            <v/>
          </cell>
          <cell r="AL146">
            <v>0</v>
          </cell>
          <cell r="AM146" t="str">
            <v/>
          </cell>
          <cell r="AN146" t="str">
            <v/>
          </cell>
          <cell r="AO146">
            <v>0</v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>
            <v>0</v>
          </cell>
          <cell r="AX146">
            <v>768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>ЖСК Изумрудные холмы-3</v>
          </cell>
          <cell r="BO146" t="str">
            <v/>
          </cell>
          <cell r="BP146" t="str">
            <v/>
          </cell>
          <cell r="BQ146" t="str">
            <v/>
          </cell>
          <cell r="BR146" t="str">
            <v/>
          </cell>
          <cell r="BS146" t="str">
            <v/>
          </cell>
          <cell r="BT146" t="str">
            <v/>
          </cell>
          <cell r="BU146" t="str">
            <v/>
          </cell>
          <cell r="BV146" t="str">
            <v/>
          </cell>
          <cell r="BW146" t="str">
            <v/>
          </cell>
          <cell r="BX146" t="str">
            <v/>
          </cell>
          <cell r="BY146" t="str">
            <v/>
          </cell>
          <cell r="BZ146" t="str">
            <v/>
          </cell>
          <cell r="CA146" t="str">
            <v/>
          </cell>
          <cell r="CB146" t="str">
            <v/>
          </cell>
          <cell r="CC146" t="str">
            <v/>
          </cell>
          <cell r="CD146" t="str">
            <v/>
          </cell>
        </row>
        <row r="147">
          <cell r="A147" t="str">
            <v>143</v>
          </cell>
          <cell r="B147" t="str">
            <v/>
          </cell>
          <cell r="C147">
            <v>0</v>
          </cell>
          <cell r="D147">
            <v>0</v>
          </cell>
          <cell r="E147">
            <v>36.1</v>
          </cell>
          <cell r="F147">
            <v>36.1</v>
          </cell>
          <cell r="G147">
            <v>0</v>
          </cell>
          <cell r="H147">
            <v>2843.81</v>
          </cell>
          <cell r="I147">
            <v>102661.5</v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 t="str">
            <v/>
          </cell>
          <cell r="AL147">
            <v>0</v>
          </cell>
          <cell r="AM147" t="str">
            <v/>
          </cell>
          <cell r="AN147" t="str">
            <v/>
          </cell>
          <cell r="AO147">
            <v>0</v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>
            <v>0</v>
          </cell>
          <cell r="AX147">
            <v>948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>ЖСК Изумрудные холмы-3</v>
          </cell>
          <cell r="BO147" t="str">
            <v/>
          </cell>
          <cell r="BP147" t="str">
            <v/>
          </cell>
          <cell r="BQ147" t="str">
            <v/>
          </cell>
          <cell r="BR147" t="str">
            <v/>
          </cell>
          <cell r="BS147" t="str">
            <v/>
          </cell>
          <cell r="BT147" t="str">
            <v/>
          </cell>
          <cell r="BU147" t="str">
            <v/>
          </cell>
          <cell r="BV147" t="str">
            <v/>
          </cell>
          <cell r="BW147" t="str">
            <v/>
          </cell>
          <cell r="BX147" t="str">
            <v/>
          </cell>
          <cell r="BY147" t="str">
            <v/>
          </cell>
          <cell r="BZ147" t="str">
            <v/>
          </cell>
          <cell r="CA147" t="str">
            <v/>
          </cell>
          <cell r="CB147" t="str">
            <v/>
          </cell>
          <cell r="CC147" t="str">
            <v/>
          </cell>
          <cell r="CD147" t="str">
            <v/>
          </cell>
        </row>
        <row r="148">
          <cell r="A148" t="str">
            <v>144</v>
          </cell>
          <cell r="B148" t="str">
            <v/>
          </cell>
          <cell r="C148">
            <v>0</v>
          </cell>
          <cell r="D148">
            <v>0</v>
          </cell>
          <cell r="E148">
            <v>62.2</v>
          </cell>
          <cell r="F148">
            <v>62.2</v>
          </cell>
          <cell r="G148">
            <v>0</v>
          </cell>
          <cell r="H148">
            <v>2752.76</v>
          </cell>
          <cell r="I148">
            <v>171221.5</v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 t="str">
            <v/>
          </cell>
          <cell r="AL148">
            <v>0</v>
          </cell>
          <cell r="AM148" t="str">
            <v/>
          </cell>
          <cell r="AN148" t="str">
            <v/>
          </cell>
          <cell r="AO148">
            <v>0</v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>
            <v>0</v>
          </cell>
          <cell r="AX148">
            <v>972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>ЖСК Изумрудные холмы-3</v>
          </cell>
          <cell r="BO148" t="str">
            <v/>
          </cell>
          <cell r="BP148" t="str">
            <v/>
          </cell>
          <cell r="BQ148" t="str">
            <v/>
          </cell>
          <cell r="BR148" t="str">
            <v/>
          </cell>
          <cell r="BS148" t="str">
            <v/>
          </cell>
          <cell r="BT148" t="str">
            <v/>
          </cell>
          <cell r="BU148" t="str">
            <v/>
          </cell>
          <cell r="BV148" t="str">
            <v/>
          </cell>
          <cell r="BW148" t="str">
            <v/>
          </cell>
          <cell r="BX148" t="str">
            <v/>
          </cell>
          <cell r="BY148" t="str">
            <v/>
          </cell>
          <cell r="BZ148" t="str">
            <v/>
          </cell>
          <cell r="CA148" t="str">
            <v/>
          </cell>
          <cell r="CB148" t="str">
            <v/>
          </cell>
          <cell r="CC148" t="str">
            <v/>
          </cell>
          <cell r="CD148" t="str">
            <v/>
          </cell>
        </row>
        <row r="149">
          <cell r="A149" t="str">
            <v>140</v>
          </cell>
          <cell r="B149" t="str">
            <v/>
          </cell>
          <cell r="C149">
            <v>0</v>
          </cell>
          <cell r="D149">
            <v>0</v>
          </cell>
          <cell r="E149">
            <v>79.7</v>
          </cell>
          <cell r="F149">
            <v>79.7</v>
          </cell>
          <cell r="G149">
            <v>0</v>
          </cell>
          <cell r="H149">
            <v>2632.77</v>
          </cell>
          <cell r="I149">
            <v>209831.5</v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 t="str">
            <v/>
          </cell>
          <cell r="AL149">
            <v>0</v>
          </cell>
          <cell r="AM149" t="str">
            <v/>
          </cell>
          <cell r="AN149" t="str">
            <v/>
          </cell>
          <cell r="AO149">
            <v>0</v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>
            <v>0</v>
          </cell>
          <cell r="AX149">
            <v>984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>ЖСК Изумрудные холмы-3</v>
          </cell>
          <cell r="BO149" t="str">
            <v/>
          </cell>
          <cell r="BP149" t="str">
            <v/>
          </cell>
          <cell r="BQ149" t="str">
            <v/>
          </cell>
          <cell r="BR149" t="str">
            <v/>
          </cell>
          <cell r="BS149" t="str">
            <v/>
          </cell>
          <cell r="BT149" t="str">
            <v/>
          </cell>
          <cell r="BU149" t="str">
            <v/>
          </cell>
          <cell r="BV149" t="str">
            <v/>
          </cell>
          <cell r="BW149" t="str">
            <v/>
          </cell>
          <cell r="BX149" t="str">
            <v/>
          </cell>
          <cell r="BY149" t="str">
            <v/>
          </cell>
          <cell r="BZ149" t="str">
            <v/>
          </cell>
          <cell r="CA149" t="str">
            <v/>
          </cell>
          <cell r="CB149" t="str">
            <v/>
          </cell>
          <cell r="CC149" t="str">
            <v/>
          </cell>
          <cell r="CD149" t="str">
            <v/>
          </cell>
        </row>
        <row r="150">
          <cell r="A150" t="str">
            <v>146</v>
          </cell>
          <cell r="B150" t="str">
            <v/>
          </cell>
          <cell r="C150">
            <v>0</v>
          </cell>
          <cell r="D150">
            <v>0</v>
          </cell>
          <cell r="E150">
            <v>36.200000000000003</v>
          </cell>
          <cell r="F150">
            <v>36.200000000000003</v>
          </cell>
          <cell r="G150">
            <v>0</v>
          </cell>
          <cell r="H150">
            <v>2843.96</v>
          </cell>
          <cell r="I150">
            <v>102951.5</v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 t="str">
            <v/>
          </cell>
          <cell r="AL150">
            <v>0</v>
          </cell>
          <cell r="AM150" t="str">
            <v/>
          </cell>
          <cell r="AN150" t="str">
            <v/>
          </cell>
          <cell r="AO150">
            <v>0</v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>
            <v>0</v>
          </cell>
          <cell r="AX150">
            <v>756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>ЖСК Изумрудные холмы-3</v>
          </cell>
          <cell r="BO150" t="str">
            <v/>
          </cell>
          <cell r="BP150" t="str">
            <v/>
          </cell>
          <cell r="BQ150" t="str">
            <v/>
          </cell>
          <cell r="BR150" t="str">
            <v/>
          </cell>
          <cell r="BS150" t="str">
            <v/>
          </cell>
          <cell r="BT150" t="str">
            <v/>
          </cell>
          <cell r="BU150" t="str">
            <v/>
          </cell>
          <cell r="BV150" t="str">
            <v/>
          </cell>
          <cell r="BW150" t="str">
            <v/>
          </cell>
          <cell r="BX150" t="str">
            <v/>
          </cell>
          <cell r="BY150" t="str">
            <v/>
          </cell>
          <cell r="BZ150" t="str">
            <v/>
          </cell>
          <cell r="CA150" t="str">
            <v/>
          </cell>
          <cell r="CB150" t="str">
            <v/>
          </cell>
          <cell r="CC150" t="str">
            <v/>
          </cell>
          <cell r="CD150" t="str">
            <v/>
          </cell>
        </row>
        <row r="151">
          <cell r="A151" t="str">
            <v>147</v>
          </cell>
          <cell r="B151" t="str">
            <v/>
          </cell>
          <cell r="C151">
            <v>0</v>
          </cell>
          <cell r="D151">
            <v>0</v>
          </cell>
          <cell r="E151">
            <v>35.9</v>
          </cell>
          <cell r="F151">
            <v>35.9</v>
          </cell>
          <cell r="G151">
            <v>0</v>
          </cell>
          <cell r="H151">
            <v>2843.77</v>
          </cell>
          <cell r="I151">
            <v>102091.5</v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 t="str">
            <v/>
          </cell>
          <cell r="AL151">
            <v>0</v>
          </cell>
          <cell r="AM151" t="str">
            <v/>
          </cell>
          <cell r="AN151" t="str">
            <v/>
          </cell>
          <cell r="AO151">
            <v>0</v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>
            <v>0</v>
          </cell>
          <cell r="AX151">
            <v>768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>ЖСК Изумрудные холмы-3</v>
          </cell>
          <cell r="BO151" t="str">
            <v/>
          </cell>
          <cell r="BP151" t="str">
            <v/>
          </cell>
          <cell r="BQ151" t="str">
            <v/>
          </cell>
          <cell r="BR151" t="str">
            <v/>
          </cell>
          <cell r="BS151" t="str">
            <v/>
          </cell>
          <cell r="BT151" t="str">
            <v/>
          </cell>
          <cell r="BU151" t="str">
            <v/>
          </cell>
          <cell r="BV151" t="str">
            <v/>
          </cell>
          <cell r="BW151" t="str">
            <v/>
          </cell>
          <cell r="BX151" t="str">
            <v/>
          </cell>
          <cell r="BY151" t="str">
            <v/>
          </cell>
          <cell r="BZ151" t="str">
            <v/>
          </cell>
          <cell r="CA151" t="str">
            <v/>
          </cell>
          <cell r="CB151" t="str">
            <v/>
          </cell>
          <cell r="CC151" t="str">
            <v/>
          </cell>
          <cell r="CD151" t="str">
            <v/>
          </cell>
        </row>
        <row r="152">
          <cell r="A152" t="str">
            <v>148</v>
          </cell>
          <cell r="B152" t="str">
            <v/>
          </cell>
          <cell r="C152">
            <v>0</v>
          </cell>
          <cell r="D152">
            <v>0</v>
          </cell>
          <cell r="E152">
            <v>36.1</v>
          </cell>
          <cell r="F152">
            <v>36.1</v>
          </cell>
          <cell r="G152">
            <v>0</v>
          </cell>
          <cell r="H152">
            <v>2843.81</v>
          </cell>
          <cell r="I152">
            <v>102661.5</v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 t="str">
            <v/>
          </cell>
          <cell r="AL152">
            <v>0</v>
          </cell>
          <cell r="AM152" t="str">
            <v/>
          </cell>
          <cell r="AN152" t="str">
            <v/>
          </cell>
          <cell r="AO152">
            <v>0</v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>
            <v>0</v>
          </cell>
          <cell r="AX152">
            <v>948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>ЖСК Изумрудные холмы-3</v>
          </cell>
          <cell r="BO152" t="str">
            <v/>
          </cell>
          <cell r="BP152" t="str">
            <v/>
          </cell>
          <cell r="BQ152" t="str">
            <v/>
          </cell>
          <cell r="BR152" t="str">
            <v/>
          </cell>
          <cell r="BS152" t="str">
            <v/>
          </cell>
          <cell r="BT152" t="str">
            <v/>
          </cell>
          <cell r="BU152" t="str">
            <v/>
          </cell>
          <cell r="BV152" t="str">
            <v/>
          </cell>
          <cell r="BW152" t="str">
            <v/>
          </cell>
          <cell r="BX152" t="str">
            <v/>
          </cell>
          <cell r="BY152" t="str">
            <v/>
          </cell>
          <cell r="BZ152" t="str">
            <v/>
          </cell>
          <cell r="CA152" t="str">
            <v/>
          </cell>
          <cell r="CB152" t="str">
            <v/>
          </cell>
          <cell r="CC152" t="str">
            <v/>
          </cell>
          <cell r="CD152" t="str">
            <v/>
          </cell>
        </row>
        <row r="153">
          <cell r="A153" t="str">
            <v>149</v>
          </cell>
          <cell r="B153" t="str">
            <v/>
          </cell>
          <cell r="C153">
            <v>0</v>
          </cell>
          <cell r="D153">
            <v>0</v>
          </cell>
          <cell r="E153">
            <v>62.2</v>
          </cell>
          <cell r="F153">
            <v>62.2</v>
          </cell>
          <cell r="G153">
            <v>0</v>
          </cell>
          <cell r="H153">
            <v>2752.76</v>
          </cell>
          <cell r="I153">
            <v>171221.5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 t="str">
            <v/>
          </cell>
          <cell r="AL153">
            <v>0</v>
          </cell>
          <cell r="AM153" t="str">
            <v/>
          </cell>
          <cell r="AN153" t="str">
            <v/>
          </cell>
          <cell r="AO153">
            <v>0</v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>
            <v>0</v>
          </cell>
          <cell r="AX153">
            <v>972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>ЖСК Изумрудные холмы-3</v>
          </cell>
          <cell r="BO153" t="str">
            <v/>
          </cell>
          <cell r="BP153" t="str">
            <v/>
          </cell>
          <cell r="BQ153" t="str">
            <v/>
          </cell>
          <cell r="BR153" t="str">
            <v/>
          </cell>
          <cell r="BS153" t="str">
            <v/>
          </cell>
          <cell r="BT153" t="str">
            <v/>
          </cell>
          <cell r="BU153" t="str">
            <v/>
          </cell>
          <cell r="BV153" t="str">
            <v/>
          </cell>
          <cell r="BW153" t="str">
            <v/>
          </cell>
          <cell r="BX153" t="str">
            <v/>
          </cell>
          <cell r="BY153" t="str">
            <v/>
          </cell>
          <cell r="BZ153" t="str">
            <v/>
          </cell>
          <cell r="CA153" t="str">
            <v/>
          </cell>
          <cell r="CB153" t="str">
            <v/>
          </cell>
          <cell r="CC153" t="str">
            <v/>
          </cell>
          <cell r="CD153" t="str">
            <v/>
          </cell>
        </row>
        <row r="154">
          <cell r="A154" t="str">
            <v>145</v>
          </cell>
          <cell r="B154" t="str">
            <v/>
          </cell>
          <cell r="C154">
            <v>0</v>
          </cell>
          <cell r="D154">
            <v>0</v>
          </cell>
          <cell r="E154">
            <v>79.7</v>
          </cell>
          <cell r="F154">
            <v>79.7</v>
          </cell>
          <cell r="G154">
            <v>0</v>
          </cell>
          <cell r="H154">
            <v>2632.77</v>
          </cell>
          <cell r="I154">
            <v>209831.5</v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 t="str">
            <v/>
          </cell>
          <cell r="AL154">
            <v>0</v>
          </cell>
          <cell r="AM154" t="str">
            <v/>
          </cell>
          <cell r="AN154" t="str">
            <v/>
          </cell>
          <cell r="AO154">
            <v>0</v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>
            <v>0</v>
          </cell>
          <cell r="AX154">
            <v>984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>ЖСК Изумрудные холмы-3</v>
          </cell>
          <cell r="BO154" t="str">
            <v/>
          </cell>
          <cell r="BP154" t="str">
            <v/>
          </cell>
          <cell r="BQ154" t="str">
            <v/>
          </cell>
          <cell r="BR154" t="str">
            <v/>
          </cell>
          <cell r="BS154" t="str">
            <v/>
          </cell>
          <cell r="BT154" t="str">
            <v/>
          </cell>
          <cell r="BU154" t="str">
            <v/>
          </cell>
          <cell r="BV154" t="str">
            <v/>
          </cell>
          <cell r="BW154" t="str">
            <v/>
          </cell>
          <cell r="BX154" t="str">
            <v/>
          </cell>
          <cell r="BY154" t="str">
            <v/>
          </cell>
          <cell r="BZ154" t="str">
            <v/>
          </cell>
          <cell r="CA154" t="str">
            <v/>
          </cell>
          <cell r="CB154" t="str">
            <v/>
          </cell>
          <cell r="CC154" t="str">
            <v/>
          </cell>
          <cell r="CD154" t="str">
            <v/>
          </cell>
        </row>
        <row r="155">
          <cell r="A155" t="str">
            <v>151</v>
          </cell>
          <cell r="B155" t="str">
            <v/>
          </cell>
          <cell r="C155">
            <v>0</v>
          </cell>
          <cell r="D155">
            <v>0</v>
          </cell>
          <cell r="E155">
            <v>36.200000000000003</v>
          </cell>
          <cell r="F155">
            <v>36.200000000000003</v>
          </cell>
          <cell r="G155">
            <v>0</v>
          </cell>
          <cell r="H155">
            <v>2843.96</v>
          </cell>
          <cell r="I155">
            <v>102951.5</v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 t="str">
            <v/>
          </cell>
          <cell r="AL155">
            <v>0</v>
          </cell>
          <cell r="AM155" t="str">
            <v/>
          </cell>
          <cell r="AN155" t="str">
            <v/>
          </cell>
          <cell r="AO155">
            <v>0</v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>
            <v>0</v>
          </cell>
          <cell r="AX155">
            <v>1344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>ЖСК Изумрудные холмы-3</v>
          </cell>
          <cell r="BO155" t="str">
            <v/>
          </cell>
          <cell r="BP155" t="str">
            <v/>
          </cell>
          <cell r="BQ155" t="str">
            <v/>
          </cell>
          <cell r="BR155" t="str">
            <v/>
          </cell>
          <cell r="BS155" t="str">
            <v/>
          </cell>
          <cell r="BT155" t="str">
            <v/>
          </cell>
          <cell r="BU155" t="str">
            <v/>
          </cell>
          <cell r="BV155" t="str">
            <v/>
          </cell>
          <cell r="BW155" t="str">
            <v/>
          </cell>
          <cell r="BX155" t="str">
            <v/>
          </cell>
          <cell r="BY155" t="str">
            <v/>
          </cell>
          <cell r="BZ155" t="str">
            <v/>
          </cell>
          <cell r="CA155" t="str">
            <v/>
          </cell>
          <cell r="CB155" t="str">
            <v/>
          </cell>
          <cell r="CC155" t="str">
            <v/>
          </cell>
          <cell r="CD155" t="str">
            <v/>
          </cell>
        </row>
        <row r="156">
          <cell r="A156" t="str">
            <v>152</v>
          </cell>
          <cell r="B156" t="str">
            <v/>
          </cell>
          <cell r="C156">
            <v>0</v>
          </cell>
          <cell r="D156">
            <v>0</v>
          </cell>
          <cell r="E156">
            <v>35.9</v>
          </cell>
          <cell r="F156">
            <v>35.9</v>
          </cell>
          <cell r="G156">
            <v>0</v>
          </cell>
          <cell r="H156">
            <v>2843.77</v>
          </cell>
          <cell r="I156">
            <v>102091.5</v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 t="str">
            <v/>
          </cell>
          <cell r="AL156">
            <v>0</v>
          </cell>
          <cell r="AM156" t="str">
            <v/>
          </cell>
          <cell r="AN156" t="str">
            <v/>
          </cell>
          <cell r="AO156">
            <v>0</v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>
            <v>0</v>
          </cell>
          <cell r="AX156">
            <v>1356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>ЖСК Изумрудные холмы-3</v>
          </cell>
          <cell r="BO156" t="str">
            <v/>
          </cell>
          <cell r="BP156" t="str">
            <v/>
          </cell>
          <cell r="BQ156" t="str">
            <v/>
          </cell>
          <cell r="BR156" t="str">
            <v/>
          </cell>
          <cell r="BS156" t="str">
            <v/>
          </cell>
          <cell r="BT156" t="str">
            <v/>
          </cell>
          <cell r="BU156" t="str">
            <v/>
          </cell>
          <cell r="BV156" t="str">
            <v/>
          </cell>
          <cell r="BW156" t="str">
            <v/>
          </cell>
          <cell r="BX156" t="str">
            <v/>
          </cell>
          <cell r="BY156" t="str">
            <v/>
          </cell>
          <cell r="BZ156" t="str">
            <v/>
          </cell>
          <cell r="CA156" t="str">
            <v/>
          </cell>
          <cell r="CB156" t="str">
            <v/>
          </cell>
          <cell r="CC156" t="str">
            <v/>
          </cell>
          <cell r="CD156" t="str">
            <v/>
          </cell>
        </row>
        <row r="157">
          <cell r="A157" t="str">
            <v>153</v>
          </cell>
          <cell r="B157" t="str">
            <v/>
          </cell>
          <cell r="C157">
            <v>0</v>
          </cell>
          <cell r="D157">
            <v>0</v>
          </cell>
          <cell r="E157">
            <v>36.1</v>
          </cell>
          <cell r="F157">
            <v>36.1</v>
          </cell>
          <cell r="G157">
            <v>0</v>
          </cell>
          <cell r="H157">
            <v>2843.81</v>
          </cell>
          <cell r="I157">
            <v>102661.5</v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 t="str">
            <v/>
          </cell>
          <cell r="AL157">
            <v>0</v>
          </cell>
          <cell r="AM157" t="str">
            <v/>
          </cell>
          <cell r="AN157" t="str">
            <v/>
          </cell>
          <cell r="AO157">
            <v>0</v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>
            <v>0</v>
          </cell>
          <cell r="AX157">
            <v>1680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>ЖСК Изумрудные холмы-3</v>
          </cell>
          <cell r="BO157" t="str">
            <v/>
          </cell>
          <cell r="BP157" t="str">
            <v/>
          </cell>
          <cell r="BQ157" t="str">
            <v/>
          </cell>
          <cell r="BR157" t="str">
            <v/>
          </cell>
          <cell r="BS157" t="str">
            <v/>
          </cell>
          <cell r="BT157" t="str">
            <v/>
          </cell>
          <cell r="BU157" t="str">
            <v/>
          </cell>
          <cell r="BV157" t="str">
            <v/>
          </cell>
          <cell r="BW157" t="str">
            <v/>
          </cell>
          <cell r="BX157" t="str">
            <v/>
          </cell>
          <cell r="BY157" t="str">
            <v/>
          </cell>
          <cell r="BZ157" t="str">
            <v/>
          </cell>
          <cell r="CA157" t="str">
            <v/>
          </cell>
          <cell r="CB157" t="str">
            <v/>
          </cell>
          <cell r="CC157" t="str">
            <v/>
          </cell>
          <cell r="CD157" t="str">
            <v/>
          </cell>
        </row>
        <row r="158">
          <cell r="A158" t="str">
            <v>154</v>
          </cell>
          <cell r="B158" t="str">
            <v/>
          </cell>
          <cell r="C158">
            <v>0</v>
          </cell>
          <cell r="D158">
            <v>0</v>
          </cell>
          <cell r="E158">
            <v>62.2</v>
          </cell>
          <cell r="F158">
            <v>62.2</v>
          </cell>
          <cell r="G158">
            <v>0</v>
          </cell>
          <cell r="H158">
            <v>2752.76</v>
          </cell>
          <cell r="I158">
            <v>171221.5</v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 t="str">
            <v/>
          </cell>
          <cell r="AL158">
            <v>0</v>
          </cell>
          <cell r="AM158" t="str">
            <v/>
          </cell>
          <cell r="AN158" t="str">
            <v/>
          </cell>
          <cell r="AO158">
            <v>0</v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>
            <v>0</v>
          </cell>
          <cell r="AX158">
            <v>1716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>ЖСК Изумрудные холмы-3</v>
          </cell>
          <cell r="BO158" t="str">
            <v/>
          </cell>
          <cell r="BP158" t="str">
            <v/>
          </cell>
          <cell r="BQ158" t="str">
            <v/>
          </cell>
          <cell r="BR158" t="str">
            <v/>
          </cell>
          <cell r="BS158" t="str">
            <v/>
          </cell>
          <cell r="BT158" t="str">
            <v/>
          </cell>
          <cell r="BU158" t="str">
            <v/>
          </cell>
          <cell r="BV158" t="str">
            <v/>
          </cell>
          <cell r="BW158" t="str">
            <v/>
          </cell>
          <cell r="BX158" t="str">
            <v/>
          </cell>
          <cell r="BY158" t="str">
            <v/>
          </cell>
          <cell r="BZ158" t="str">
            <v/>
          </cell>
          <cell r="CA158" t="str">
            <v/>
          </cell>
          <cell r="CB158" t="str">
            <v/>
          </cell>
          <cell r="CC158" t="str">
            <v/>
          </cell>
          <cell r="CD158" t="str">
            <v/>
          </cell>
        </row>
        <row r="159">
          <cell r="A159" t="str">
            <v>150</v>
          </cell>
          <cell r="B159" t="str">
            <v/>
          </cell>
          <cell r="C159">
            <v>0</v>
          </cell>
          <cell r="D159">
            <v>0</v>
          </cell>
          <cell r="E159">
            <v>79.7</v>
          </cell>
          <cell r="F159">
            <v>79.7</v>
          </cell>
          <cell r="G159">
            <v>0</v>
          </cell>
          <cell r="H159">
            <v>2632.77</v>
          </cell>
          <cell r="I159">
            <v>209831.5</v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 t="str">
            <v/>
          </cell>
          <cell r="AL159">
            <v>0</v>
          </cell>
          <cell r="AM159" t="str">
            <v/>
          </cell>
          <cell r="AN159" t="str">
            <v/>
          </cell>
          <cell r="AO159">
            <v>0</v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>
            <v>0</v>
          </cell>
          <cell r="AX159">
            <v>1740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>ЖСК Изумрудные холмы-3</v>
          </cell>
          <cell r="BO159" t="str">
            <v/>
          </cell>
          <cell r="BP159" t="str">
            <v/>
          </cell>
          <cell r="BQ159" t="str">
            <v/>
          </cell>
          <cell r="BR159" t="str">
            <v/>
          </cell>
          <cell r="BS159" t="str">
            <v/>
          </cell>
          <cell r="BT159" t="str">
            <v/>
          </cell>
          <cell r="BU159" t="str">
            <v/>
          </cell>
          <cell r="BV159" t="str">
            <v/>
          </cell>
          <cell r="BW159" t="str">
            <v/>
          </cell>
          <cell r="BX159" t="str">
            <v/>
          </cell>
          <cell r="BY159" t="str">
            <v/>
          </cell>
          <cell r="BZ159" t="str">
            <v/>
          </cell>
          <cell r="CA159" t="str">
            <v/>
          </cell>
          <cell r="CB159" t="str">
            <v/>
          </cell>
          <cell r="CC159" t="str">
            <v/>
          </cell>
          <cell r="CD159" t="str">
            <v/>
          </cell>
        </row>
        <row r="160">
          <cell r="A160" t="str">
            <v>156</v>
          </cell>
          <cell r="B160" t="str">
            <v/>
          </cell>
          <cell r="C160">
            <v>0</v>
          </cell>
          <cell r="D160">
            <v>0</v>
          </cell>
          <cell r="E160">
            <v>36.200000000000003</v>
          </cell>
          <cell r="F160">
            <v>36.200000000000003</v>
          </cell>
          <cell r="G160">
            <v>0</v>
          </cell>
          <cell r="H160">
            <v>2843.96</v>
          </cell>
          <cell r="I160">
            <v>102951.5</v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 t="str">
            <v/>
          </cell>
          <cell r="AL160">
            <v>0</v>
          </cell>
          <cell r="AM160" t="str">
            <v/>
          </cell>
          <cell r="AN160" t="str">
            <v/>
          </cell>
          <cell r="AO160">
            <v>0</v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>
            <v>0</v>
          </cell>
          <cell r="AX160">
            <v>1344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>ЖСК Изумрудные холмы-3</v>
          </cell>
          <cell r="BO160" t="str">
            <v/>
          </cell>
          <cell r="BP160" t="str">
            <v/>
          </cell>
          <cell r="BQ160" t="str">
            <v/>
          </cell>
          <cell r="BR160" t="str">
            <v/>
          </cell>
          <cell r="BS160" t="str">
            <v/>
          </cell>
          <cell r="BT160" t="str">
            <v/>
          </cell>
          <cell r="BU160" t="str">
            <v/>
          </cell>
          <cell r="BV160" t="str">
            <v/>
          </cell>
          <cell r="BW160" t="str">
            <v/>
          </cell>
          <cell r="BX160" t="str">
            <v/>
          </cell>
          <cell r="BY160" t="str">
            <v/>
          </cell>
          <cell r="BZ160" t="str">
            <v/>
          </cell>
          <cell r="CA160" t="str">
            <v/>
          </cell>
          <cell r="CB160" t="str">
            <v/>
          </cell>
          <cell r="CC160" t="str">
            <v/>
          </cell>
          <cell r="CD160" t="str">
            <v/>
          </cell>
        </row>
        <row r="161">
          <cell r="A161" t="str">
            <v>157</v>
          </cell>
          <cell r="B161" t="str">
            <v/>
          </cell>
          <cell r="C161">
            <v>0</v>
          </cell>
          <cell r="D161">
            <v>0</v>
          </cell>
          <cell r="E161">
            <v>35.9</v>
          </cell>
          <cell r="F161">
            <v>35.9</v>
          </cell>
          <cell r="G161">
            <v>0</v>
          </cell>
          <cell r="H161">
            <v>2843.77</v>
          </cell>
          <cell r="I161">
            <v>102091.5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 t="str">
            <v/>
          </cell>
          <cell r="AL161">
            <v>0</v>
          </cell>
          <cell r="AM161" t="str">
            <v/>
          </cell>
          <cell r="AN161" t="str">
            <v/>
          </cell>
          <cell r="AO161">
            <v>0</v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>
            <v>0</v>
          </cell>
          <cell r="AX161">
            <v>1356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>ЖСК Изумрудные холмы-3</v>
          </cell>
          <cell r="BO161" t="str">
            <v/>
          </cell>
          <cell r="BP161" t="str">
            <v/>
          </cell>
          <cell r="BQ161" t="str">
            <v/>
          </cell>
          <cell r="BR161" t="str">
            <v/>
          </cell>
          <cell r="BS161" t="str">
            <v/>
          </cell>
          <cell r="BT161" t="str">
            <v/>
          </cell>
          <cell r="BU161" t="str">
            <v/>
          </cell>
          <cell r="BV161" t="str">
            <v/>
          </cell>
          <cell r="BW161" t="str">
            <v/>
          </cell>
          <cell r="BX161" t="str">
            <v/>
          </cell>
          <cell r="BY161" t="str">
            <v/>
          </cell>
          <cell r="BZ161" t="str">
            <v/>
          </cell>
          <cell r="CA161" t="str">
            <v/>
          </cell>
          <cell r="CB161" t="str">
            <v/>
          </cell>
          <cell r="CC161" t="str">
            <v/>
          </cell>
          <cell r="CD161" t="str">
            <v/>
          </cell>
        </row>
        <row r="162">
          <cell r="A162" t="str">
            <v>158</v>
          </cell>
          <cell r="B162" t="str">
            <v/>
          </cell>
          <cell r="C162">
            <v>0</v>
          </cell>
          <cell r="D162">
            <v>0</v>
          </cell>
          <cell r="E162">
            <v>36.1</v>
          </cell>
          <cell r="F162">
            <v>36.1</v>
          </cell>
          <cell r="G162">
            <v>0</v>
          </cell>
          <cell r="H162">
            <v>2843.81</v>
          </cell>
          <cell r="I162">
            <v>102661.5</v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 t="str">
            <v/>
          </cell>
          <cell r="AL162">
            <v>0</v>
          </cell>
          <cell r="AM162" t="str">
            <v/>
          </cell>
          <cell r="AN162" t="str">
            <v/>
          </cell>
          <cell r="AO162">
            <v>0</v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>
            <v>0</v>
          </cell>
          <cell r="AX162">
            <v>1680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>ЖСК Изумрудные холмы-3</v>
          </cell>
          <cell r="BO162" t="str">
            <v/>
          </cell>
          <cell r="BP162" t="str">
            <v/>
          </cell>
          <cell r="BQ162" t="str">
            <v/>
          </cell>
          <cell r="BR162" t="str">
            <v/>
          </cell>
          <cell r="BS162" t="str">
            <v/>
          </cell>
          <cell r="BT162" t="str">
            <v/>
          </cell>
          <cell r="BU162" t="str">
            <v/>
          </cell>
          <cell r="BV162" t="str">
            <v/>
          </cell>
          <cell r="BW162" t="str">
            <v/>
          </cell>
          <cell r="BX162" t="str">
            <v/>
          </cell>
          <cell r="BY162" t="str">
            <v/>
          </cell>
          <cell r="BZ162" t="str">
            <v/>
          </cell>
          <cell r="CA162" t="str">
            <v/>
          </cell>
          <cell r="CB162" t="str">
            <v/>
          </cell>
          <cell r="CC162" t="str">
            <v/>
          </cell>
          <cell r="CD162" t="str">
            <v/>
          </cell>
        </row>
        <row r="163">
          <cell r="A163" t="str">
            <v>159</v>
          </cell>
          <cell r="B163" t="str">
            <v/>
          </cell>
          <cell r="C163">
            <v>0</v>
          </cell>
          <cell r="D163">
            <v>0</v>
          </cell>
          <cell r="E163">
            <v>62.2</v>
          </cell>
          <cell r="F163">
            <v>62.2</v>
          </cell>
          <cell r="G163">
            <v>0</v>
          </cell>
          <cell r="H163">
            <v>2752.76</v>
          </cell>
          <cell r="I163">
            <v>171221.5</v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 t="str">
            <v/>
          </cell>
          <cell r="AL163">
            <v>0</v>
          </cell>
          <cell r="AM163" t="str">
            <v/>
          </cell>
          <cell r="AN163" t="str">
            <v/>
          </cell>
          <cell r="AO163">
            <v>0</v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>
            <v>0</v>
          </cell>
          <cell r="AX163">
            <v>1716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>ЖСК Изумрудные холмы-3</v>
          </cell>
          <cell r="BO163" t="str">
            <v/>
          </cell>
          <cell r="BP163" t="str">
            <v/>
          </cell>
          <cell r="BQ163" t="str">
            <v/>
          </cell>
          <cell r="BR163" t="str">
            <v/>
          </cell>
          <cell r="BS163" t="str">
            <v/>
          </cell>
          <cell r="BT163" t="str">
            <v/>
          </cell>
          <cell r="BU163" t="str">
            <v/>
          </cell>
          <cell r="BV163" t="str">
            <v/>
          </cell>
          <cell r="BW163" t="str">
            <v/>
          </cell>
          <cell r="BX163" t="str">
            <v/>
          </cell>
          <cell r="BY163" t="str">
            <v/>
          </cell>
          <cell r="BZ163" t="str">
            <v/>
          </cell>
          <cell r="CA163" t="str">
            <v/>
          </cell>
          <cell r="CB163" t="str">
            <v/>
          </cell>
          <cell r="CC163" t="str">
            <v/>
          </cell>
          <cell r="CD163" t="str">
            <v/>
          </cell>
        </row>
        <row r="164">
          <cell r="A164" t="str">
            <v>155</v>
          </cell>
          <cell r="B164" t="str">
            <v/>
          </cell>
          <cell r="C164">
            <v>0</v>
          </cell>
          <cell r="D164">
            <v>0</v>
          </cell>
          <cell r="E164">
            <v>79.7</v>
          </cell>
          <cell r="F164">
            <v>79.7</v>
          </cell>
          <cell r="G164">
            <v>0</v>
          </cell>
          <cell r="H164">
            <v>2632.77</v>
          </cell>
          <cell r="I164">
            <v>209831.5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 t="str">
            <v/>
          </cell>
          <cell r="AL164">
            <v>0</v>
          </cell>
          <cell r="AM164" t="str">
            <v/>
          </cell>
          <cell r="AN164" t="str">
            <v/>
          </cell>
          <cell r="AO164">
            <v>0</v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>
            <v>0</v>
          </cell>
          <cell r="AX164">
            <v>1740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>ЖСК Изумрудные холмы-3</v>
          </cell>
          <cell r="BO164" t="str">
            <v/>
          </cell>
          <cell r="BP164" t="str">
            <v/>
          </cell>
          <cell r="BQ164" t="str">
            <v/>
          </cell>
          <cell r="BR164" t="str">
            <v/>
          </cell>
          <cell r="BS164" t="str">
            <v/>
          </cell>
          <cell r="BT164" t="str">
            <v/>
          </cell>
          <cell r="BU164" t="str">
            <v/>
          </cell>
          <cell r="BV164" t="str">
            <v/>
          </cell>
          <cell r="BW164" t="str">
            <v/>
          </cell>
          <cell r="BX164" t="str">
            <v/>
          </cell>
          <cell r="BY164" t="str">
            <v/>
          </cell>
          <cell r="BZ164" t="str">
            <v/>
          </cell>
          <cell r="CA164" t="str">
            <v/>
          </cell>
          <cell r="CB164" t="str">
            <v/>
          </cell>
          <cell r="CC164" t="str">
            <v/>
          </cell>
          <cell r="CD164" t="str">
            <v/>
          </cell>
        </row>
        <row r="165">
          <cell r="A165" t="str">
            <v>161</v>
          </cell>
          <cell r="B165" t="str">
            <v/>
          </cell>
          <cell r="C165">
            <v>0</v>
          </cell>
          <cell r="D165">
            <v>0</v>
          </cell>
          <cell r="E165">
            <v>36.200000000000003</v>
          </cell>
          <cell r="F165">
            <v>36.200000000000003</v>
          </cell>
          <cell r="G165">
            <v>0</v>
          </cell>
          <cell r="H165">
            <v>2843.96</v>
          </cell>
          <cell r="I165">
            <v>102951.5</v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 t="str">
            <v/>
          </cell>
          <cell r="AL165">
            <v>0</v>
          </cell>
          <cell r="AM165" t="str">
            <v/>
          </cell>
          <cell r="AN165" t="str">
            <v/>
          </cell>
          <cell r="AO165">
            <v>0</v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>
            <v>0</v>
          </cell>
          <cell r="AX165">
            <v>1344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>ЖСК Изумрудные холмы-3</v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</row>
        <row r="166">
          <cell r="A166" t="str">
            <v>162</v>
          </cell>
          <cell r="B166" t="str">
            <v/>
          </cell>
          <cell r="C166">
            <v>0</v>
          </cell>
          <cell r="D166">
            <v>0</v>
          </cell>
          <cell r="E166">
            <v>35.9</v>
          </cell>
          <cell r="F166">
            <v>35.9</v>
          </cell>
          <cell r="G166">
            <v>0</v>
          </cell>
          <cell r="H166">
            <v>2843.77</v>
          </cell>
          <cell r="I166">
            <v>102091.5</v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 t="str">
            <v/>
          </cell>
          <cell r="AL166">
            <v>0</v>
          </cell>
          <cell r="AM166" t="str">
            <v/>
          </cell>
          <cell r="AN166" t="str">
            <v/>
          </cell>
          <cell r="AO166">
            <v>0</v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>
            <v>0</v>
          </cell>
          <cell r="AX166">
            <v>1356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>ЖСК Изумрудные холмы-3</v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</row>
        <row r="167">
          <cell r="A167" t="str">
            <v>163</v>
          </cell>
          <cell r="B167" t="str">
            <v/>
          </cell>
          <cell r="C167">
            <v>0</v>
          </cell>
          <cell r="D167">
            <v>0</v>
          </cell>
          <cell r="E167">
            <v>36.1</v>
          </cell>
          <cell r="F167">
            <v>36.1</v>
          </cell>
          <cell r="G167">
            <v>0</v>
          </cell>
          <cell r="H167">
            <v>2843.81</v>
          </cell>
          <cell r="I167">
            <v>102661.5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 t="str">
            <v/>
          </cell>
          <cell r="AL167">
            <v>0</v>
          </cell>
          <cell r="AM167" t="str">
            <v/>
          </cell>
          <cell r="AN167" t="str">
            <v/>
          </cell>
          <cell r="AO167">
            <v>0</v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>
            <v>0</v>
          </cell>
          <cell r="AX167">
            <v>1680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 t="str">
            <v/>
          </cell>
          <cell r="BJ167" t="str">
            <v/>
          </cell>
          <cell r="BK167" t="str">
            <v/>
          </cell>
          <cell r="BL167" t="str">
            <v/>
          </cell>
          <cell r="BM167" t="str">
            <v/>
          </cell>
          <cell r="BN167" t="str">
            <v>ЖСК Изумрудные холмы-3</v>
          </cell>
          <cell r="BO167" t="str">
            <v/>
          </cell>
          <cell r="BP167" t="str">
            <v/>
          </cell>
          <cell r="BQ167" t="str">
            <v/>
          </cell>
          <cell r="BR167" t="str">
            <v/>
          </cell>
          <cell r="BS167" t="str">
            <v/>
          </cell>
          <cell r="BT167" t="str">
            <v/>
          </cell>
          <cell r="BU167" t="str">
            <v/>
          </cell>
          <cell r="BV167" t="str">
            <v/>
          </cell>
          <cell r="BW167" t="str">
            <v/>
          </cell>
          <cell r="BX167" t="str">
            <v/>
          </cell>
          <cell r="BY167" t="str">
            <v/>
          </cell>
          <cell r="BZ167" t="str">
            <v/>
          </cell>
          <cell r="CA167" t="str">
            <v/>
          </cell>
          <cell r="CB167" t="str">
            <v/>
          </cell>
          <cell r="CC167" t="str">
            <v/>
          </cell>
          <cell r="CD167" t="str">
            <v/>
          </cell>
        </row>
        <row r="168">
          <cell r="A168" t="str">
            <v>164</v>
          </cell>
          <cell r="B168" t="str">
            <v/>
          </cell>
          <cell r="C168">
            <v>0</v>
          </cell>
          <cell r="D168">
            <v>0</v>
          </cell>
          <cell r="E168">
            <v>62.2</v>
          </cell>
          <cell r="F168">
            <v>62.2</v>
          </cell>
          <cell r="G168">
            <v>0</v>
          </cell>
          <cell r="H168">
            <v>2752.76</v>
          </cell>
          <cell r="I168">
            <v>171221.5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 t="str">
            <v/>
          </cell>
          <cell r="AL168">
            <v>0</v>
          </cell>
          <cell r="AM168" t="str">
            <v/>
          </cell>
          <cell r="AN168" t="str">
            <v/>
          </cell>
          <cell r="AO168">
            <v>0</v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>
            <v>0</v>
          </cell>
          <cell r="AX168">
            <v>1716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 t="str">
            <v/>
          </cell>
          <cell r="BJ168" t="str">
            <v/>
          </cell>
          <cell r="BK168" t="str">
            <v/>
          </cell>
          <cell r="BL168" t="str">
            <v/>
          </cell>
          <cell r="BM168" t="str">
            <v/>
          </cell>
          <cell r="BN168" t="str">
            <v>ЖСК Изумрудные холмы-3</v>
          </cell>
          <cell r="BO168" t="str">
            <v/>
          </cell>
          <cell r="BP168" t="str">
            <v/>
          </cell>
          <cell r="BQ168" t="str">
            <v/>
          </cell>
          <cell r="BR168" t="str">
            <v/>
          </cell>
          <cell r="BS168" t="str">
            <v/>
          </cell>
          <cell r="BT168" t="str">
            <v/>
          </cell>
          <cell r="BU168" t="str">
            <v/>
          </cell>
          <cell r="BV168" t="str">
            <v/>
          </cell>
          <cell r="BW168" t="str">
            <v/>
          </cell>
          <cell r="BX168" t="str">
            <v/>
          </cell>
          <cell r="BY168" t="str">
            <v/>
          </cell>
          <cell r="BZ168" t="str">
            <v/>
          </cell>
          <cell r="CA168" t="str">
            <v/>
          </cell>
          <cell r="CB168" t="str">
            <v/>
          </cell>
          <cell r="CC168" t="str">
            <v/>
          </cell>
          <cell r="CD168" t="str">
            <v/>
          </cell>
        </row>
        <row r="169">
          <cell r="A169" t="str">
            <v>160</v>
          </cell>
          <cell r="B169" t="str">
            <v/>
          </cell>
          <cell r="C169">
            <v>0</v>
          </cell>
          <cell r="D169">
            <v>0</v>
          </cell>
          <cell r="E169">
            <v>79.7</v>
          </cell>
          <cell r="F169">
            <v>79.7</v>
          </cell>
          <cell r="G169">
            <v>0</v>
          </cell>
          <cell r="H169">
            <v>2632.77</v>
          </cell>
          <cell r="I169">
            <v>209831.5</v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 t="str">
            <v/>
          </cell>
          <cell r="AL169">
            <v>0</v>
          </cell>
          <cell r="AM169" t="str">
            <v/>
          </cell>
          <cell r="AN169" t="str">
            <v/>
          </cell>
          <cell r="AO169">
            <v>0</v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>
            <v>0</v>
          </cell>
          <cell r="AX169">
            <v>1740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 t="str">
            <v/>
          </cell>
          <cell r="BJ169" t="str">
            <v/>
          </cell>
          <cell r="BK169" t="str">
            <v/>
          </cell>
          <cell r="BL169" t="str">
            <v/>
          </cell>
          <cell r="BM169" t="str">
            <v/>
          </cell>
          <cell r="BN169" t="str">
            <v>ЖСК Изумрудные холмы-3</v>
          </cell>
          <cell r="BO169" t="str">
            <v/>
          </cell>
          <cell r="BP169" t="str">
            <v/>
          </cell>
          <cell r="BQ169" t="str">
            <v/>
          </cell>
          <cell r="BR169" t="str">
            <v/>
          </cell>
          <cell r="BS169" t="str">
            <v/>
          </cell>
          <cell r="BT169" t="str">
            <v/>
          </cell>
          <cell r="BU169" t="str">
            <v/>
          </cell>
          <cell r="BV169" t="str">
            <v/>
          </cell>
          <cell r="BW169" t="str">
            <v/>
          </cell>
          <cell r="BX169" t="str">
            <v/>
          </cell>
          <cell r="BY169" t="str">
            <v/>
          </cell>
          <cell r="BZ169" t="str">
            <v/>
          </cell>
          <cell r="CA169" t="str">
            <v/>
          </cell>
          <cell r="CB169" t="str">
            <v/>
          </cell>
          <cell r="CC169" t="str">
            <v/>
          </cell>
          <cell r="CD169" t="str">
            <v/>
          </cell>
        </row>
        <row r="170">
          <cell r="A170" t="str">
            <v>166</v>
          </cell>
          <cell r="B170" t="str">
            <v/>
          </cell>
          <cell r="C170">
            <v>0</v>
          </cell>
          <cell r="D170">
            <v>0</v>
          </cell>
          <cell r="E170">
            <v>36.200000000000003</v>
          </cell>
          <cell r="F170">
            <v>36.200000000000003</v>
          </cell>
          <cell r="G170">
            <v>0</v>
          </cell>
          <cell r="H170">
            <v>2843.96</v>
          </cell>
          <cell r="I170">
            <v>102951.5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 t="str">
            <v/>
          </cell>
          <cell r="AL170">
            <v>0</v>
          </cell>
          <cell r="AM170" t="str">
            <v/>
          </cell>
          <cell r="AN170" t="str">
            <v/>
          </cell>
          <cell r="AO170">
            <v>0</v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>
            <v>0</v>
          </cell>
          <cell r="AX170">
            <v>1344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 t="str">
            <v/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>ЖСК Изумрудные холмы-3</v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</row>
        <row r="171">
          <cell r="A171" t="str">
            <v>167</v>
          </cell>
          <cell r="B171" t="str">
            <v/>
          </cell>
          <cell r="C171">
            <v>0</v>
          </cell>
          <cell r="D171">
            <v>0</v>
          </cell>
          <cell r="E171">
            <v>35.9</v>
          </cell>
          <cell r="F171">
            <v>35.9</v>
          </cell>
          <cell r="G171">
            <v>0</v>
          </cell>
          <cell r="H171">
            <v>2843.77</v>
          </cell>
          <cell r="I171">
            <v>102091.5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 t="str">
            <v/>
          </cell>
          <cell r="AL171">
            <v>0</v>
          </cell>
          <cell r="AM171" t="str">
            <v/>
          </cell>
          <cell r="AN171" t="str">
            <v/>
          </cell>
          <cell r="AO171">
            <v>0</v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>
            <v>0</v>
          </cell>
          <cell r="AX171">
            <v>1356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>ЖСК Изумрудные холмы-3</v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</row>
        <row r="172">
          <cell r="A172" t="str">
            <v>168</v>
          </cell>
          <cell r="B172" t="str">
            <v/>
          </cell>
          <cell r="C172">
            <v>0</v>
          </cell>
          <cell r="D172">
            <v>0</v>
          </cell>
          <cell r="E172">
            <v>36.1</v>
          </cell>
          <cell r="F172">
            <v>36.1</v>
          </cell>
          <cell r="G172">
            <v>0</v>
          </cell>
          <cell r="H172">
            <v>2843.81</v>
          </cell>
          <cell r="I172">
            <v>102661.5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 t="str">
            <v/>
          </cell>
          <cell r="AL172">
            <v>0</v>
          </cell>
          <cell r="AM172" t="str">
            <v/>
          </cell>
          <cell r="AN172" t="str">
            <v/>
          </cell>
          <cell r="AO172">
            <v>0</v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>
            <v>0</v>
          </cell>
          <cell r="AX172">
            <v>1680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>ЖСК Изумрудные холмы-3</v>
          </cell>
          <cell r="BO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</row>
        <row r="173">
          <cell r="A173" t="str">
            <v>169</v>
          </cell>
          <cell r="B173" t="str">
            <v/>
          </cell>
          <cell r="C173">
            <v>0</v>
          </cell>
          <cell r="D173">
            <v>0</v>
          </cell>
          <cell r="E173">
            <v>62.2</v>
          </cell>
          <cell r="F173">
            <v>62.2</v>
          </cell>
          <cell r="G173">
            <v>59.6</v>
          </cell>
          <cell r="H173">
            <v>2752.76</v>
          </cell>
          <cell r="I173">
            <v>0</v>
          </cell>
          <cell r="J173" t="str">
            <v>ДПН</v>
          </cell>
          <cell r="K173" t="str">
            <v>Утвержден</v>
          </cell>
          <cell r="L173" t="str">
            <v>71-КР-11</v>
          </cell>
          <cell r="M173">
            <v>41011</v>
          </cell>
          <cell r="N173" t="str">
            <v>Исмаилов Рамин Сабир оглы</v>
          </cell>
          <cell r="O173">
            <v>62.2</v>
          </cell>
          <cell r="P173">
            <v>2560.06</v>
          </cell>
          <cell r="Q173">
            <v>2560.06</v>
          </cell>
          <cell r="R173">
            <v>32</v>
          </cell>
          <cell r="S173">
            <v>159236</v>
          </cell>
          <cell r="T173">
            <v>5095552</v>
          </cell>
          <cell r="U173">
            <v>46875</v>
          </cell>
          <cell r="V173">
            <v>1500000</v>
          </cell>
          <cell r="W173">
            <v>112361</v>
          </cell>
          <cell r="X173">
            <v>3595552</v>
          </cell>
          <cell r="Y173">
            <v>2554</v>
          </cell>
          <cell r="Z173">
            <v>81728</v>
          </cell>
          <cell r="AA173">
            <v>49429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159236</v>
          </cell>
          <cell r="AK173" t="str">
            <v/>
          </cell>
          <cell r="AL173">
            <v>0</v>
          </cell>
          <cell r="AM173" t="str">
            <v/>
          </cell>
          <cell r="AN173" t="str">
            <v/>
          </cell>
          <cell r="AO173">
            <v>0</v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>РФ, Московская обл, Красногорск, ул. Комсомольская, дом №9, кв.13</v>
          </cell>
          <cell r="AU173" t="str">
            <v>РФ, Московская обл, Красногорск, ул. Комсомольская, дом №9, кв.13</v>
          </cell>
          <cell r="AV173" t="str">
            <v>7(926)363-62-16;  7(926)392-55-02</v>
          </cell>
          <cell r="AW173">
            <v>0</v>
          </cell>
          <cell r="AX173">
            <v>1716</v>
          </cell>
          <cell r="AY173">
            <v>0</v>
          </cell>
          <cell r="AZ173">
            <v>0</v>
          </cell>
          <cell r="BA173">
            <v>0</v>
          </cell>
          <cell r="BB173">
            <v>19072</v>
          </cell>
          <cell r="BC173">
            <v>596</v>
          </cell>
          <cell r="BD173">
            <v>19072</v>
          </cell>
          <cell r="BE173">
            <v>-596</v>
          </cell>
          <cell r="BF173">
            <v>0</v>
          </cell>
          <cell r="BG173">
            <v>0</v>
          </cell>
          <cell r="BH173">
            <v>0</v>
          </cell>
          <cell r="BI173" t="str">
            <v>МСК-Эталон</v>
          </cell>
          <cell r="BJ173" t="str">
            <v>Маркович И.Е.</v>
          </cell>
          <cell r="BK173" t="str">
            <v/>
          </cell>
          <cell r="BL173" t="str">
            <v/>
          </cell>
          <cell r="BM173" t="str">
            <v>ЖСК Изумрудные холмы-3</v>
          </cell>
          <cell r="BN173" t="str">
            <v>ЖСК Изумрудные холмы-3</v>
          </cell>
          <cell r="BO173">
            <v>41820</v>
          </cell>
          <cell r="BP173">
            <v>42360</v>
          </cell>
          <cell r="BQ173">
            <v>41015</v>
          </cell>
          <cell r="BR173" t="str">
            <v>Рассрочка после ГК</v>
          </cell>
          <cell r="BS173" t="str">
            <v/>
          </cell>
          <cell r="BT173" t="str">
            <v>7.00% Акция "Выставка-недвижимость "-ИХ; рассрочка: 0.00% ИХ Рассрочка 0% 4 года до 2015-12-22</v>
          </cell>
          <cell r="BU173">
            <v>2752.76</v>
          </cell>
          <cell r="BV173">
            <v>171221.5</v>
          </cell>
          <cell r="BW173" t="str">
            <v>С подготовкой  под чистовую отделку</v>
          </cell>
          <cell r="BX173" t="str">
            <v/>
          </cell>
          <cell r="BY173" t="str">
            <v/>
          </cell>
          <cell r="BZ173" t="str">
            <v/>
          </cell>
          <cell r="CA173" t="str">
            <v/>
          </cell>
          <cell r="CB173" t="str">
            <v/>
          </cell>
          <cell r="CC173" t="str">
            <v/>
          </cell>
          <cell r="CD173" t="str">
            <v/>
          </cell>
        </row>
        <row r="174">
          <cell r="A174" t="str">
            <v>165</v>
          </cell>
          <cell r="B174" t="str">
            <v/>
          </cell>
          <cell r="C174">
            <v>0</v>
          </cell>
          <cell r="D174">
            <v>0</v>
          </cell>
          <cell r="E174">
            <v>79.7</v>
          </cell>
          <cell r="F174">
            <v>79.7</v>
          </cell>
          <cell r="G174">
            <v>0</v>
          </cell>
          <cell r="H174">
            <v>2632.77</v>
          </cell>
          <cell r="I174">
            <v>209831.5</v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 t="str">
            <v/>
          </cell>
          <cell r="AL174">
            <v>0</v>
          </cell>
          <cell r="AM174" t="str">
            <v/>
          </cell>
          <cell r="AN174" t="str">
            <v/>
          </cell>
          <cell r="AO174">
            <v>0</v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>
            <v>0</v>
          </cell>
          <cell r="AX174">
            <v>1740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 t="str">
            <v/>
          </cell>
          <cell r="BJ174" t="str">
            <v/>
          </cell>
          <cell r="BK174" t="str">
            <v/>
          </cell>
          <cell r="BL174" t="str">
            <v/>
          </cell>
          <cell r="BM174" t="str">
            <v/>
          </cell>
          <cell r="BN174" t="str">
            <v>ЖСК Изумрудные холмы-3</v>
          </cell>
          <cell r="BO174" t="str">
            <v/>
          </cell>
          <cell r="BP174" t="str">
            <v/>
          </cell>
          <cell r="BQ174" t="str">
            <v/>
          </cell>
          <cell r="BR174" t="str">
            <v/>
          </cell>
          <cell r="BS174" t="str">
            <v/>
          </cell>
          <cell r="BT174" t="str">
            <v/>
          </cell>
          <cell r="BU174" t="str">
            <v/>
          </cell>
          <cell r="BV174" t="str">
            <v/>
          </cell>
          <cell r="BW174" t="str">
            <v/>
          </cell>
          <cell r="BX174" t="str">
            <v/>
          </cell>
          <cell r="BY174" t="str">
            <v/>
          </cell>
          <cell r="BZ174" t="str">
            <v/>
          </cell>
          <cell r="CA174" t="str">
            <v/>
          </cell>
          <cell r="CB174" t="str">
            <v/>
          </cell>
          <cell r="CC174" t="str">
            <v/>
          </cell>
          <cell r="CD174" t="str">
            <v/>
          </cell>
        </row>
        <row r="175">
          <cell r="A175" t="str">
            <v>171</v>
          </cell>
          <cell r="B175" t="str">
            <v/>
          </cell>
          <cell r="C175">
            <v>0</v>
          </cell>
          <cell r="D175">
            <v>0</v>
          </cell>
          <cell r="E175">
            <v>36.200000000000003</v>
          </cell>
          <cell r="F175">
            <v>36.200000000000003</v>
          </cell>
          <cell r="G175">
            <v>0</v>
          </cell>
          <cell r="H175">
            <v>2843.96</v>
          </cell>
          <cell r="I175">
            <v>102951.5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 t="str">
            <v/>
          </cell>
          <cell r="AL175">
            <v>0</v>
          </cell>
          <cell r="AM175" t="str">
            <v/>
          </cell>
          <cell r="AN175" t="str">
            <v/>
          </cell>
          <cell r="AO175">
            <v>0</v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>
            <v>0</v>
          </cell>
          <cell r="AX175">
            <v>1344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 t="str">
            <v/>
          </cell>
          <cell r="BJ175" t="str">
            <v/>
          </cell>
          <cell r="BK175" t="str">
            <v/>
          </cell>
          <cell r="BL175" t="str">
            <v/>
          </cell>
          <cell r="BM175" t="str">
            <v/>
          </cell>
          <cell r="BN175" t="str">
            <v>ЖСК Изумрудные холмы-3</v>
          </cell>
          <cell r="BO175" t="str">
            <v/>
          </cell>
          <cell r="BP175" t="str">
            <v/>
          </cell>
          <cell r="BQ175" t="str">
            <v/>
          </cell>
          <cell r="BR175" t="str">
            <v/>
          </cell>
          <cell r="BS175" t="str">
            <v/>
          </cell>
          <cell r="BT175" t="str">
            <v/>
          </cell>
          <cell r="BU175" t="str">
            <v/>
          </cell>
          <cell r="BV175" t="str">
            <v/>
          </cell>
          <cell r="BW175" t="str">
            <v/>
          </cell>
          <cell r="BX175" t="str">
            <v/>
          </cell>
          <cell r="BY175" t="str">
            <v/>
          </cell>
          <cell r="BZ175" t="str">
            <v/>
          </cell>
          <cell r="CA175" t="str">
            <v/>
          </cell>
          <cell r="CB175" t="str">
            <v/>
          </cell>
          <cell r="CC175" t="str">
            <v/>
          </cell>
          <cell r="CD175" t="str">
            <v/>
          </cell>
        </row>
        <row r="176">
          <cell r="A176" t="str">
            <v>172</v>
          </cell>
          <cell r="B176" t="str">
            <v/>
          </cell>
          <cell r="C176">
            <v>0</v>
          </cell>
          <cell r="D176">
            <v>0</v>
          </cell>
          <cell r="E176">
            <v>35.9</v>
          </cell>
          <cell r="F176">
            <v>35.9</v>
          </cell>
          <cell r="G176">
            <v>0</v>
          </cell>
          <cell r="H176">
            <v>2843.77</v>
          </cell>
          <cell r="I176">
            <v>102091.5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 t="str">
            <v/>
          </cell>
          <cell r="AL176">
            <v>0</v>
          </cell>
          <cell r="AM176" t="str">
            <v/>
          </cell>
          <cell r="AN176" t="str">
            <v/>
          </cell>
          <cell r="AO176">
            <v>0</v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>
            <v>0</v>
          </cell>
          <cell r="AX176">
            <v>1356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 t="str">
            <v/>
          </cell>
          <cell r="BJ176" t="str">
            <v/>
          </cell>
          <cell r="BK176" t="str">
            <v/>
          </cell>
          <cell r="BL176" t="str">
            <v/>
          </cell>
          <cell r="BM176" t="str">
            <v/>
          </cell>
          <cell r="BN176" t="str">
            <v>ЖСК Изумрудные холмы-3</v>
          </cell>
          <cell r="BO176" t="str">
            <v/>
          </cell>
          <cell r="BP176" t="str">
            <v/>
          </cell>
          <cell r="BQ176" t="str">
            <v/>
          </cell>
          <cell r="BR176" t="str">
            <v/>
          </cell>
          <cell r="BS176" t="str">
            <v/>
          </cell>
          <cell r="BT176" t="str">
            <v/>
          </cell>
          <cell r="BU176" t="str">
            <v/>
          </cell>
          <cell r="BV176" t="str">
            <v/>
          </cell>
          <cell r="BW176" t="str">
            <v/>
          </cell>
          <cell r="BX176" t="str">
            <v/>
          </cell>
          <cell r="BY176" t="str">
            <v/>
          </cell>
          <cell r="BZ176" t="str">
            <v/>
          </cell>
          <cell r="CA176" t="str">
            <v/>
          </cell>
          <cell r="CB176" t="str">
            <v/>
          </cell>
          <cell r="CC176" t="str">
            <v/>
          </cell>
          <cell r="CD176" t="str">
            <v/>
          </cell>
        </row>
        <row r="177">
          <cell r="A177" t="str">
            <v>173</v>
          </cell>
          <cell r="B177" t="str">
            <v/>
          </cell>
          <cell r="C177">
            <v>0</v>
          </cell>
          <cell r="D177">
            <v>0</v>
          </cell>
          <cell r="E177">
            <v>36.1</v>
          </cell>
          <cell r="F177">
            <v>36.1</v>
          </cell>
          <cell r="G177">
            <v>0</v>
          </cell>
          <cell r="H177">
            <v>2843.81</v>
          </cell>
          <cell r="I177">
            <v>102661.5</v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 t="str">
            <v/>
          </cell>
          <cell r="AL177">
            <v>0</v>
          </cell>
          <cell r="AM177" t="str">
            <v/>
          </cell>
          <cell r="AN177" t="str">
            <v/>
          </cell>
          <cell r="AO177">
            <v>0</v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>
            <v>0</v>
          </cell>
          <cell r="AX177">
            <v>1680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 t="str">
            <v/>
          </cell>
          <cell r="BJ177" t="str">
            <v/>
          </cell>
          <cell r="BK177" t="str">
            <v/>
          </cell>
          <cell r="BL177" t="str">
            <v/>
          </cell>
          <cell r="BM177" t="str">
            <v/>
          </cell>
          <cell r="BN177" t="str">
            <v>ЖСК Изумрудные холмы-3</v>
          </cell>
          <cell r="BO177" t="str">
            <v/>
          </cell>
          <cell r="BP177" t="str">
            <v/>
          </cell>
          <cell r="BQ177" t="str">
            <v/>
          </cell>
          <cell r="BR177" t="str">
            <v/>
          </cell>
          <cell r="BS177" t="str">
            <v/>
          </cell>
          <cell r="BT177" t="str">
            <v/>
          </cell>
          <cell r="BU177" t="str">
            <v/>
          </cell>
          <cell r="BV177" t="str">
            <v/>
          </cell>
          <cell r="BW177" t="str">
            <v/>
          </cell>
          <cell r="BX177" t="str">
            <v/>
          </cell>
          <cell r="BY177" t="str">
            <v/>
          </cell>
          <cell r="BZ177" t="str">
            <v/>
          </cell>
          <cell r="CA177" t="str">
            <v/>
          </cell>
          <cell r="CB177" t="str">
            <v/>
          </cell>
          <cell r="CC177" t="str">
            <v/>
          </cell>
          <cell r="CD177" t="str">
            <v/>
          </cell>
        </row>
        <row r="178">
          <cell r="A178" t="str">
            <v>174</v>
          </cell>
          <cell r="B178" t="str">
            <v/>
          </cell>
          <cell r="C178">
            <v>0</v>
          </cell>
          <cell r="D178">
            <v>0</v>
          </cell>
          <cell r="E178">
            <v>62.2</v>
          </cell>
          <cell r="F178">
            <v>62.2</v>
          </cell>
          <cell r="G178">
            <v>0</v>
          </cell>
          <cell r="H178">
            <v>2752.76</v>
          </cell>
          <cell r="I178">
            <v>171221.5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 t="str">
            <v/>
          </cell>
          <cell r="AL178">
            <v>0</v>
          </cell>
          <cell r="AM178" t="str">
            <v/>
          </cell>
          <cell r="AN178" t="str">
            <v/>
          </cell>
          <cell r="AO178">
            <v>0</v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>
            <v>0</v>
          </cell>
          <cell r="AX178">
            <v>1716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 t="str">
            <v/>
          </cell>
          <cell r="BJ178" t="str">
            <v/>
          </cell>
          <cell r="BK178" t="str">
            <v/>
          </cell>
          <cell r="BL178" t="str">
            <v/>
          </cell>
          <cell r="BM178" t="str">
            <v/>
          </cell>
          <cell r="BN178" t="str">
            <v>ЖСК Изумрудные холмы-3</v>
          </cell>
          <cell r="BO178" t="str">
            <v/>
          </cell>
          <cell r="BP178" t="str">
            <v/>
          </cell>
          <cell r="BQ178" t="str">
            <v/>
          </cell>
          <cell r="BR178" t="str">
            <v/>
          </cell>
          <cell r="BS178" t="str">
            <v/>
          </cell>
          <cell r="BT178" t="str">
            <v/>
          </cell>
          <cell r="BU178" t="str">
            <v/>
          </cell>
          <cell r="BV178" t="str">
            <v/>
          </cell>
          <cell r="BW178" t="str">
            <v/>
          </cell>
          <cell r="BX178" t="str">
            <v/>
          </cell>
          <cell r="BY178" t="str">
            <v/>
          </cell>
          <cell r="BZ178" t="str">
            <v/>
          </cell>
          <cell r="CA178" t="str">
            <v/>
          </cell>
          <cell r="CB178" t="str">
            <v/>
          </cell>
          <cell r="CC178" t="str">
            <v/>
          </cell>
          <cell r="CD178" t="str">
            <v/>
          </cell>
        </row>
        <row r="179">
          <cell r="A179" t="str">
            <v>170</v>
          </cell>
          <cell r="B179" t="str">
            <v/>
          </cell>
          <cell r="C179">
            <v>0</v>
          </cell>
          <cell r="D179">
            <v>0</v>
          </cell>
          <cell r="E179">
            <v>79.7</v>
          </cell>
          <cell r="F179">
            <v>79.7</v>
          </cell>
          <cell r="G179">
            <v>0</v>
          </cell>
          <cell r="H179">
            <v>2632.77</v>
          </cell>
          <cell r="I179">
            <v>209831.5</v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 t="str">
            <v/>
          </cell>
          <cell r="AL179">
            <v>0</v>
          </cell>
          <cell r="AM179" t="str">
            <v/>
          </cell>
          <cell r="AN179" t="str">
            <v/>
          </cell>
          <cell r="AO179">
            <v>0</v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>
            <v>0</v>
          </cell>
          <cell r="AX179">
            <v>1740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 t="str">
            <v/>
          </cell>
          <cell r="BJ179" t="str">
            <v/>
          </cell>
          <cell r="BK179" t="str">
            <v/>
          </cell>
          <cell r="BL179" t="str">
            <v/>
          </cell>
          <cell r="BM179" t="str">
            <v/>
          </cell>
          <cell r="BN179" t="str">
            <v>ЖСК Изумрудные холмы-3</v>
          </cell>
          <cell r="BO179" t="str">
            <v/>
          </cell>
          <cell r="BP179" t="str">
            <v/>
          </cell>
          <cell r="BQ179" t="str">
            <v/>
          </cell>
          <cell r="BR179" t="str">
            <v/>
          </cell>
          <cell r="BS179" t="str">
            <v/>
          </cell>
          <cell r="BT179" t="str">
            <v/>
          </cell>
          <cell r="BU179" t="str">
            <v/>
          </cell>
          <cell r="BV179" t="str">
            <v/>
          </cell>
          <cell r="BW179" t="str">
            <v/>
          </cell>
          <cell r="BX179" t="str">
            <v/>
          </cell>
          <cell r="BY179" t="str">
            <v/>
          </cell>
          <cell r="BZ179" t="str">
            <v/>
          </cell>
          <cell r="CA179" t="str">
            <v/>
          </cell>
          <cell r="CB179" t="str">
            <v/>
          </cell>
          <cell r="CC179" t="str">
            <v/>
          </cell>
          <cell r="CD179" t="str">
            <v/>
          </cell>
        </row>
        <row r="180">
          <cell r="A180" t="str">
            <v>176</v>
          </cell>
          <cell r="B180" t="str">
            <v/>
          </cell>
          <cell r="C180">
            <v>0</v>
          </cell>
          <cell r="D180">
            <v>0</v>
          </cell>
          <cell r="E180">
            <v>36.200000000000003</v>
          </cell>
          <cell r="F180">
            <v>36.200000000000003</v>
          </cell>
          <cell r="G180">
            <v>0</v>
          </cell>
          <cell r="H180">
            <v>2843.96</v>
          </cell>
          <cell r="I180">
            <v>102951.5</v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 t="str">
            <v/>
          </cell>
          <cell r="AL180">
            <v>0</v>
          </cell>
          <cell r="AM180" t="str">
            <v/>
          </cell>
          <cell r="AN180" t="str">
            <v/>
          </cell>
          <cell r="AO180">
            <v>0</v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>
            <v>0</v>
          </cell>
          <cell r="AX180">
            <v>1344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 t="str">
            <v/>
          </cell>
          <cell r="BJ180" t="str">
            <v/>
          </cell>
          <cell r="BK180" t="str">
            <v/>
          </cell>
          <cell r="BL180" t="str">
            <v/>
          </cell>
          <cell r="BM180" t="str">
            <v/>
          </cell>
          <cell r="BN180" t="str">
            <v>ЖСК Изумрудные холмы-3</v>
          </cell>
          <cell r="BO180" t="str">
            <v/>
          </cell>
          <cell r="BP180" t="str">
            <v/>
          </cell>
          <cell r="BQ180" t="str">
            <v/>
          </cell>
          <cell r="BR180" t="str">
            <v/>
          </cell>
          <cell r="BS180" t="str">
            <v/>
          </cell>
          <cell r="BT180" t="str">
            <v/>
          </cell>
          <cell r="BU180" t="str">
            <v/>
          </cell>
          <cell r="BV180" t="str">
            <v/>
          </cell>
          <cell r="BW180" t="str">
            <v/>
          </cell>
          <cell r="BX180" t="str">
            <v/>
          </cell>
          <cell r="BY180" t="str">
            <v/>
          </cell>
          <cell r="BZ180" t="str">
            <v/>
          </cell>
          <cell r="CA180" t="str">
            <v/>
          </cell>
          <cell r="CB180" t="str">
            <v/>
          </cell>
          <cell r="CC180" t="str">
            <v/>
          </cell>
          <cell r="CD180" t="str">
            <v/>
          </cell>
        </row>
        <row r="181">
          <cell r="A181" t="str">
            <v>177</v>
          </cell>
          <cell r="B181" t="str">
            <v/>
          </cell>
          <cell r="C181">
            <v>0</v>
          </cell>
          <cell r="D181">
            <v>0</v>
          </cell>
          <cell r="E181">
            <v>35.9</v>
          </cell>
          <cell r="F181">
            <v>35.9</v>
          </cell>
          <cell r="G181">
            <v>0</v>
          </cell>
          <cell r="H181">
            <v>2843.77</v>
          </cell>
          <cell r="I181">
            <v>102091.5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 t="str">
            <v/>
          </cell>
          <cell r="AL181">
            <v>0</v>
          </cell>
          <cell r="AM181" t="str">
            <v/>
          </cell>
          <cell r="AN181" t="str">
            <v/>
          </cell>
          <cell r="AO181">
            <v>0</v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>
            <v>0</v>
          </cell>
          <cell r="AX181">
            <v>1356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 t="str">
            <v/>
          </cell>
          <cell r="BJ181" t="str">
            <v/>
          </cell>
          <cell r="BK181" t="str">
            <v/>
          </cell>
          <cell r="BL181" t="str">
            <v/>
          </cell>
          <cell r="BM181" t="str">
            <v/>
          </cell>
          <cell r="BN181" t="str">
            <v>ЖСК Изумрудные холмы-3</v>
          </cell>
          <cell r="BO181" t="str">
            <v/>
          </cell>
          <cell r="BP181" t="str">
            <v/>
          </cell>
          <cell r="BQ181" t="str">
            <v/>
          </cell>
          <cell r="BR181" t="str">
            <v/>
          </cell>
          <cell r="BS181" t="str">
            <v/>
          </cell>
          <cell r="BT181" t="str">
            <v/>
          </cell>
          <cell r="BU181" t="str">
            <v/>
          </cell>
          <cell r="BV181" t="str">
            <v/>
          </cell>
          <cell r="BW181" t="str">
            <v/>
          </cell>
          <cell r="BX181" t="str">
            <v/>
          </cell>
          <cell r="BY181" t="str">
            <v/>
          </cell>
          <cell r="BZ181" t="str">
            <v/>
          </cell>
          <cell r="CA181" t="str">
            <v/>
          </cell>
          <cell r="CB181" t="str">
            <v/>
          </cell>
          <cell r="CC181" t="str">
            <v/>
          </cell>
          <cell r="CD181" t="str">
            <v/>
          </cell>
        </row>
        <row r="182">
          <cell r="A182" t="str">
            <v>178</v>
          </cell>
          <cell r="B182" t="str">
            <v/>
          </cell>
          <cell r="C182">
            <v>0</v>
          </cell>
          <cell r="D182">
            <v>0</v>
          </cell>
          <cell r="E182">
            <v>36.1</v>
          </cell>
          <cell r="F182">
            <v>36.1</v>
          </cell>
          <cell r="G182">
            <v>0</v>
          </cell>
          <cell r="H182">
            <v>2843.81</v>
          </cell>
          <cell r="I182">
            <v>102661.5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 t="str">
            <v/>
          </cell>
          <cell r="AL182">
            <v>0</v>
          </cell>
          <cell r="AM182" t="str">
            <v/>
          </cell>
          <cell r="AN182" t="str">
            <v/>
          </cell>
          <cell r="AO182">
            <v>0</v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>
            <v>0</v>
          </cell>
          <cell r="AX182">
            <v>1680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 t="str">
            <v/>
          </cell>
          <cell r="BJ182" t="str">
            <v/>
          </cell>
          <cell r="BK182" t="str">
            <v/>
          </cell>
          <cell r="BL182" t="str">
            <v/>
          </cell>
          <cell r="BM182" t="str">
            <v/>
          </cell>
          <cell r="BN182" t="str">
            <v>ЖСК Изумрудные холмы-3</v>
          </cell>
          <cell r="BO182" t="str">
            <v/>
          </cell>
          <cell r="BP182" t="str">
            <v/>
          </cell>
          <cell r="BQ182" t="str">
            <v/>
          </cell>
          <cell r="BR182" t="str">
            <v/>
          </cell>
          <cell r="BS182" t="str">
            <v/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</row>
        <row r="183">
          <cell r="A183" t="str">
            <v>179</v>
          </cell>
          <cell r="B183" t="str">
            <v/>
          </cell>
          <cell r="C183">
            <v>0</v>
          </cell>
          <cell r="D183">
            <v>0</v>
          </cell>
          <cell r="E183">
            <v>62.2</v>
          </cell>
          <cell r="F183">
            <v>62.2</v>
          </cell>
          <cell r="G183">
            <v>0</v>
          </cell>
          <cell r="H183">
            <v>2752.76</v>
          </cell>
          <cell r="I183">
            <v>171221.5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 t="str">
            <v/>
          </cell>
          <cell r="AL183">
            <v>0</v>
          </cell>
          <cell r="AM183" t="str">
            <v/>
          </cell>
          <cell r="AN183" t="str">
            <v/>
          </cell>
          <cell r="AO183">
            <v>0</v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>
            <v>0</v>
          </cell>
          <cell r="AX183">
            <v>1716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 t="str">
            <v/>
          </cell>
          <cell r="BJ183" t="str">
            <v/>
          </cell>
          <cell r="BK183" t="str">
            <v/>
          </cell>
          <cell r="BL183" t="str">
            <v/>
          </cell>
          <cell r="BM183" t="str">
            <v/>
          </cell>
          <cell r="BN183" t="str">
            <v>ЖСК Изумрудные холмы-3</v>
          </cell>
          <cell r="BO183" t="str">
            <v/>
          </cell>
          <cell r="BP183" t="str">
            <v/>
          </cell>
          <cell r="BQ183" t="str">
            <v/>
          </cell>
          <cell r="BR183" t="str">
            <v/>
          </cell>
          <cell r="BS183" t="str">
            <v/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</row>
        <row r="184">
          <cell r="A184" t="str">
            <v>175</v>
          </cell>
          <cell r="B184" t="str">
            <v/>
          </cell>
          <cell r="C184">
            <v>0</v>
          </cell>
          <cell r="D184">
            <v>0</v>
          </cell>
          <cell r="E184">
            <v>79.7</v>
          </cell>
          <cell r="F184">
            <v>79.7</v>
          </cell>
          <cell r="G184">
            <v>0</v>
          </cell>
          <cell r="H184">
            <v>2632.77</v>
          </cell>
          <cell r="I184">
            <v>209831.5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 t="str">
            <v/>
          </cell>
          <cell r="AL184">
            <v>0</v>
          </cell>
          <cell r="AM184" t="str">
            <v/>
          </cell>
          <cell r="AN184" t="str">
            <v/>
          </cell>
          <cell r="AO184">
            <v>0</v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>
            <v>0</v>
          </cell>
          <cell r="AX184">
            <v>1740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 t="str">
            <v>ЖСК Изумрудные холмы-3</v>
          </cell>
          <cell r="BO184" t="str">
            <v/>
          </cell>
          <cell r="BP184" t="str">
            <v/>
          </cell>
          <cell r="BQ184" t="str">
            <v/>
          </cell>
          <cell r="BR184" t="str">
            <v/>
          </cell>
          <cell r="BS184" t="str">
            <v/>
          </cell>
          <cell r="BT184" t="str">
            <v/>
          </cell>
          <cell r="BU184" t="str">
            <v/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</row>
        <row r="185">
          <cell r="A185" t="str">
            <v>181</v>
          </cell>
          <cell r="B185" t="str">
            <v/>
          </cell>
          <cell r="C185">
            <v>0</v>
          </cell>
          <cell r="D185">
            <v>0</v>
          </cell>
          <cell r="E185">
            <v>36.200000000000003</v>
          </cell>
          <cell r="F185">
            <v>36.200000000000003</v>
          </cell>
          <cell r="G185">
            <v>0</v>
          </cell>
          <cell r="H185">
            <v>2843.96</v>
          </cell>
          <cell r="I185">
            <v>102951.5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 t="str">
            <v/>
          </cell>
          <cell r="AL185">
            <v>0</v>
          </cell>
          <cell r="AM185" t="str">
            <v/>
          </cell>
          <cell r="AN185" t="str">
            <v/>
          </cell>
          <cell r="AO185">
            <v>0</v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>
            <v>0</v>
          </cell>
          <cell r="AX185">
            <v>1344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 t="str">
            <v/>
          </cell>
          <cell r="BJ185" t="str">
            <v/>
          </cell>
          <cell r="BK185" t="str">
            <v/>
          </cell>
          <cell r="BL185" t="str">
            <v/>
          </cell>
          <cell r="BM185" t="str">
            <v/>
          </cell>
          <cell r="BN185" t="str">
            <v>ЖСК Изумрудные холмы-3</v>
          </cell>
          <cell r="BO185" t="str">
            <v/>
          </cell>
          <cell r="BP185" t="str">
            <v/>
          </cell>
          <cell r="BQ185" t="str">
            <v/>
          </cell>
          <cell r="BR185" t="str">
            <v/>
          </cell>
          <cell r="BS185" t="str">
            <v/>
          </cell>
          <cell r="BT185" t="str">
            <v/>
          </cell>
          <cell r="BU185" t="str">
            <v/>
          </cell>
          <cell r="BV185" t="str">
            <v/>
          </cell>
          <cell r="BW185" t="str">
            <v/>
          </cell>
          <cell r="BX185" t="str">
            <v/>
          </cell>
          <cell r="BY185" t="str">
            <v/>
          </cell>
          <cell r="BZ185" t="str">
            <v/>
          </cell>
          <cell r="CA185" t="str">
            <v/>
          </cell>
          <cell r="CB185" t="str">
            <v/>
          </cell>
          <cell r="CC185" t="str">
            <v/>
          </cell>
          <cell r="CD185" t="str">
            <v/>
          </cell>
        </row>
        <row r="186">
          <cell r="A186" t="str">
            <v>182</v>
          </cell>
          <cell r="B186" t="str">
            <v/>
          </cell>
          <cell r="C186">
            <v>0</v>
          </cell>
          <cell r="D186">
            <v>0</v>
          </cell>
          <cell r="E186">
            <v>35.9</v>
          </cell>
          <cell r="F186">
            <v>35.9</v>
          </cell>
          <cell r="G186">
            <v>0</v>
          </cell>
          <cell r="H186">
            <v>2843.77</v>
          </cell>
          <cell r="I186">
            <v>102091.5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 t="str">
            <v/>
          </cell>
          <cell r="AL186">
            <v>0</v>
          </cell>
          <cell r="AM186" t="str">
            <v/>
          </cell>
          <cell r="AN186" t="str">
            <v/>
          </cell>
          <cell r="AO186">
            <v>0</v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>
            <v>0</v>
          </cell>
          <cell r="AX186">
            <v>1356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>ЖСК Изумрудные холмы-3</v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</row>
        <row r="187">
          <cell r="A187" t="str">
            <v>183</v>
          </cell>
          <cell r="B187" t="str">
            <v/>
          </cell>
          <cell r="C187">
            <v>0</v>
          </cell>
          <cell r="D187">
            <v>0</v>
          </cell>
          <cell r="E187">
            <v>36.1</v>
          </cell>
          <cell r="F187">
            <v>36.1</v>
          </cell>
          <cell r="G187">
            <v>0</v>
          </cell>
          <cell r="H187">
            <v>2843.81</v>
          </cell>
          <cell r="I187">
            <v>102661.5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 t="str">
            <v/>
          </cell>
          <cell r="AL187">
            <v>0</v>
          </cell>
          <cell r="AM187" t="str">
            <v/>
          </cell>
          <cell r="AN187" t="str">
            <v/>
          </cell>
          <cell r="AO187">
            <v>0</v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>
            <v>0</v>
          </cell>
          <cell r="AX187">
            <v>1680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>ЖСК Изумрудные холмы-3</v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</row>
        <row r="188">
          <cell r="A188" t="str">
            <v>184</v>
          </cell>
          <cell r="B188" t="str">
            <v/>
          </cell>
          <cell r="C188">
            <v>0</v>
          </cell>
          <cell r="D188">
            <v>0</v>
          </cell>
          <cell r="E188">
            <v>62.2</v>
          </cell>
          <cell r="F188">
            <v>62.2</v>
          </cell>
          <cell r="G188">
            <v>59.6</v>
          </cell>
          <cell r="H188">
            <v>2752.76</v>
          </cell>
          <cell r="I188">
            <v>0</v>
          </cell>
          <cell r="J188" t="str">
            <v>ДПН</v>
          </cell>
          <cell r="K188" t="str">
            <v>Утвержден</v>
          </cell>
          <cell r="L188" t="str">
            <v>73-КР-11</v>
          </cell>
          <cell r="M188">
            <v>41019</v>
          </cell>
          <cell r="N188" t="str">
            <v>Кеворкова Анаит Львовна</v>
          </cell>
          <cell r="O188">
            <v>62.2</v>
          </cell>
          <cell r="P188">
            <v>2752.77</v>
          </cell>
          <cell r="Q188">
            <v>2752.77</v>
          </cell>
          <cell r="R188">
            <v>32</v>
          </cell>
          <cell r="S188">
            <v>171222</v>
          </cell>
          <cell r="T188">
            <v>5479104</v>
          </cell>
          <cell r="U188">
            <v>20625.5</v>
          </cell>
          <cell r="V188">
            <v>660016</v>
          </cell>
          <cell r="W188">
            <v>150596.5</v>
          </cell>
          <cell r="X188">
            <v>4819088</v>
          </cell>
          <cell r="Y188">
            <v>0.5</v>
          </cell>
          <cell r="Z188">
            <v>16</v>
          </cell>
          <cell r="AA188">
            <v>20626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171222</v>
          </cell>
          <cell r="AK188" t="str">
            <v/>
          </cell>
          <cell r="AL188">
            <v>0</v>
          </cell>
          <cell r="AM188" t="str">
            <v/>
          </cell>
          <cell r="AN188" t="str">
            <v/>
          </cell>
          <cell r="AO188">
            <v>0</v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>РФ, Московская обл, Красногорск, ул. Успенская, дом 24, квартира 47</v>
          </cell>
          <cell r="AU188" t="str">
            <v>РФ, Московская обл, Красногорск, ул. Успенская, дом 24, квартира 47</v>
          </cell>
          <cell r="AV188" t="str">
            <v>8-915-372-06-63</v>
          </cell>
          <cell r="AW188">
            <v>0</v>
          </cell>
          <cell r="AX188">
            <v>1716</v>
          </cell>
          <cell r="AY188">
            <v>0</v>
          </cell>
          <cell r="AZ188">
            <v>0</v>
          </cell>
          <cell r="BA188">
            <v>0</v>
          </cell>
          <cell r="BB188">
            <v>19072</v>
          </cell>
          <cell r="BC188">
            <v>596</v>
          </cell>
          <cell r="BD188">
            <v>19072</v>
          </cell>
          <cell r="BE188">
            <v>-596</v>
          </cell>
          <cell r="BF188">
            <v>0</v>
          </cell>
          <cell r="BG188">
            <v>0</v>
          </cell>
          <cell r="BH188">
            <v>0</v>
          </cell>
          <cell r="BI188" t="str">
            <v>МСК-Эталон</v>
          </cell>
          <cell r="BJ188" t="str">
            <v>Чалова О.А.</v>
          </cell>
          <cell r="BK188" t="str">
            <v/>
          </cell>
          <cell r="BL188" t="str">
            <v/>
          </cell>
          <cell r="BM188" t="str">
            <v>ЖСК Изумрудные холмы-3</v>
          </cell>
          <cell r="BN188" t="str">
            <v>ЖСК Изумрудные холмы-3</v>
          </cell>
          <cell r="BO188">
            <v>41820</v>
          </cell>
          <cell r="BP188">
            <v>42358</v>
          </cell>
          <cell r="BQ188">
            <v>41050</v>
          </cell>
          <cell r="BR188" t="str">
            <v>Рассрочка после ГК</v>
          </cell>
          <cell r="BS188" t="str">
            <v/>
          </cell>
          <cell r="BT188" t="str">
            <v xml:space="preserve"> без скидок,ОПВ меньше 30%; рассрочка: 0.00% ИХ Рассрочка 0% 4 года до 2015-12-20</v>
          </cell>
          <cell r="BU188">
            <v>2752.76</v>
          </cell>
          <cell r="BV188">
            <v>171221.5</v>
          </cell>
          <cell r="BW188" t="str">
            <v>С подготовкой  под чистовую отделку</v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</row>
        <row r="189">
          <cell r="A189" t="str">
            <v>180</v>
          </cell>
          <cell r="B189" t="str">
            <v/>
          </cell>
          <cell r="C189">
            <v>0</v>
          </cell>
          <cell r="D189">
            <v>0</v>
          </cell>
          <cell r="E189">
            <v>79.7</v>
          </cell>
          <cell r="F189">
            <v>79.7</v>
          </cell>
          <cell r="G189">
            <v>0</v>
          </cell>
          <cell r="H189">
            <v>2632.77</v>
          </cell>
          <cell r="I189">
            <v>209831.5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 t="str">
            <v/>
          </cell>
          <cell r="AL189">
            <v>0</v>
          </cell>
          <cell r="AM189" t="str">
            <v/>
          </cell>
          <cell r="AN189" t="str">
            <v/>
          </cell>
          <cell r="AO189">
            <v>0</v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>
            <v>0</v>
          </cell>
          <cell r="AX189">
            <v>1740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 t="str">
            <v/>
          </cell>
          <cell r="BJ189" t="str">
            <v/>
          </cell>
          <cell r="BK189" t="str">
            <v/>
          </cell>
          <cell r="BL189" t="str">
            <v/>
          </cell>
          <cell r="BM189" t="str">
            <v/>
          </cell>
          <cell r="BN189" t="str">
            <v>ЖСК Изумрудные холмы-3</v>
          </cell>
          <cell r="BO189" t="str">
            <v/>
          </cell>
          <cell r="BP189" t="str">
            <v/>
          </cell>
          <cell r="BQ189" t="str">
            <v/>
          </cell>
          <cell r="BR189" t="str">
            <v/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</row>
        <row r="190">
          <cell r="A190" t="str">
            <v>186</v>
          </cell>
          <cell r="B190" t="str">
            <v/>
          </cell>
          <cell r="C190">
            <v>0</v>
          </cell>
          <cell r="D190">
            <v>0</v>
          </cell>
          <cell r="E190">
            <v>36.200000000000003</v>
          </cell>
          <cell r="F190">
            <v>36.200000000000003</v>
          </cell>
          <cell r="G190">
            <v>0</v>
          </cell>
          <cell r="H190">
            <v>2843.96</v>
          </cell>
          <cell r="I190">
            <v>102951.5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 t="str">
            <v/>
          </cell>
          <cell r="AL190">
            <v>0</v>
          </cell>
          <cell r="AM190" t="str">
            <v/>
          </cell>
          <cell r="AN190" t="str">
            <v/>
          </cell>
          <cell r="AO190">
            <v>0</v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>
            <v>0</v>
          </cell>
          <cell r="AX190">
            <v>1344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 t="str">
            <v/>
          </cell>
          <cell r="BJ190" t="str">
            <v/>
          </cell>
          <cell r="BK190" t="str">
            <v/>
          </cell>
          <cell r="BL190" t="str">
            <v/>
          </cell>
          <cell r="BM190" t="str">
            <v/>
          </cell>
          <cell r="BN190" t="str">
            <v>ЖСК Изумрудные холмы-3</v>
          </cell>
          <cell r="BO190" t="str">
            <v/>
          </cell>
          <cell r="BP190" t="str">
            <v/>
          </cell>
          <cell r="BQ190" t="str">
            <v/>
          </cell>
          <cell r="BR190" t="str">
            <v/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</row>
        <row r="191">
          <cell r="A191" t="str">
            <v>187</v>
          </cell>
          <cell r="B191" t="str">
            <v/>
          </cell>
          <cell r="C191">
            <v>0</v>
          </cell>
          <cell r="D191">
            <v>0</v>
          </cell>
          <cell r="E191">
            <v>35.9</v>
          </cell>
          <cell r="F191">
            <v>35.9</v>
          </cell>
          <cell r="G191">
            <v>0</v>
          </cell>
          <cell r="H191">
            <v>2843.77</v>
          </cell>
          <cell r="I191">
            <v>102091.5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 t="str">
            <v/>
          </cell>
          <cell r="AL191">
            <v>0</v>
          </cell>
          <cell r="AM191" t="str">
            <v/>
          </cell>
          <cell r="AN191" t="str">
            <v/>
          </cell>
          <cell r="AO191">
            <v>0</v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>
            <v>0</v>
          </cell>
          <cell r="AX191">
            <v>1356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 t="str">
            <v>ЖСК Изумрудные холмы-3</v>
          </cell>
          <cell r="BO191" t="str">
            <v/>
          </cell>
          <cell r="BP191" t="str">
            <v/>
          </cell>
          <cell r="BQ191" t="str">
            <v/>
          </cell>
          <cell r="BR191" t="str">
            <v/>
          </cell>
          <cell r="BS191" t="str">
            <v/>
          </cell>
          <cell r="BT191" t="str">
            <v/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</row>
        <row r="192">
          <cell r="A192" t="str">
            <v>188</v>
          </cell>
          <cell r="B192" t="str">
            <v/>
          </cell>
          <cell r="C192">
            <v>0</v>
          </cell>
          <cell r="D192">
            <v>0</v>
          </cell>
          <cell r="E192">
            <v>36.1</v>
          </cell>
          <cell r="F192">
            <v>36.1</v>
          </cell>
          <cell r="G192">
            <v>0</v>
          </cell>
          <cell r="H192">
            <v>2843.81</v>
          </cell>
          <cell r="I192">
            <v>102661.5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 t="str">
            <v/>
          </cell>
          <cell r="AL192">
            <v>0</v>
          </cell>
          <cell r="AM192" t="str">
            <v/>
          </cell>
          <cell r="AN192" t="str">
            <v/>
          </cell>
          <cell r="AO192">
            <v>0</v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>
            <v>0</v>
          </cell>
          <cell r="AX192">
            <v>1680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 t="str">
            <v>ЖСК Изумрудные холмы-3</v>
          </cell>
          <cell r="BO192" t="str">
            <v/>
          </cell>
          <cell r="BP192" t="str">
            <v/>
          </cell>
          <cell r="BQ192" t="str">
            <v/>
          </cell>
          <cell r="BR192" t="str">
            <v/>
          </cell>
          <cell r="BS192" t="str">
            <v/>
          </cell>
          <cell r="BT192" t="str">
            <v/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</row>
        <row r="193">
          <cell r="A193" t="str">
            <v>189</v>
          </cell>
          <cell r="B193" t="str">
            <v/>
          </cell>
          <cell r="C193">
            <v>0</v>
          </cell>
          <cell r="D193">
            <v>0</v>
          </cell>
          <cell r="E193">
            <v>62.2</v>
          </cell>
          <cell r="F193">
            <v>62.2</v>
          </cell>
          <cell r="G193">
            <v>0</v>
          </cell>
          <cell r="H193">
            <v>2752.76</v>
          </cell>
          <cell r="I193">
            <v>171221.5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 t="str">
            <v/>
          </cell>
          <cell r="AL193">
            <v>0</v>
          </cell>
          <cell r="AM193" t="str">
            <v/>
          </cell>
          <cell r="AN193" t="str">
            <v/>
          </cell>
          <cell r="AO193">
            <v>0</v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>
            <v>0</v>
          </cell>
          <cell r="AX193">
            <v>1716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 t="str">
            <v/>
          </cell>
          <cell r="BJ193" t="str">
            <v/>
          </cell>
          <cell r="BK193" t="str">
            <v/>
          </cell>
          <cell r="BL193" t="str">
            <v/>
          </cell>
          <cell r="BM193" t="str">
            <v/>
          </cell>
          <cell r="BN193" t="str">
            <v>ЖСК Изумрудные холмы-3</v>
          </cell>
          <cell r="BO193" t="str">
            <v/>
          </cell>
          <cell r="BP193" t="str">
            <v/>
          </cell>
          <cell r="BQ193" t="str">
            <v/>
          </cell>
          <cell r="BR193" t="str">
            <v/>
          </cell>
          <cell r="BS193" t="str">
            <v/>
          </cell>
          <cell r="BT193" t="str">
            <v/>
          </cell>
          <cell r="BU193" t="str">
            <v/>
          </cell>
          <cell r="BV193" t="str">
            <v/>
          </cell>
          <cell r="BW193" t="str">
            <v/>
          </cell>
          <cell r="BX193" t="str">
            <v/>
          </cell>
          <cell r="BY193" t="str">
            <v/>
          </cell>
          <cell r="BZ193" t="str">
            <v/>
          </cell>
          <cell r="CA193" t="str">
            <v/>
          </cell>
          <cell r="CB193" t="str">
            <v/>
          </cell>
          <cell r="CC193" t="str">
            <v/>
          </cell>
          <cell r="CD193" t="str">
            <v/>
          </cell>
        </row>
        <row r="194">
          <cell r="A194" t="str">
            <v>185</v>
          </cell>
          <cell r="B194" t="str">
            <v/>
          </cell>
          <cell r="C194">
            <v>0</v>
          </cell>
          <cell r="D194">
            <v>0</v>
          </cell>
          <cell r="E194">
            <v>79.7</v>
          </cell>
          <cell r="F194">
            <v>79.7</v>
          </cell>
          <cell r="G194">
            <v>0</v>
          </cell>
          <cell r="H194">
            <v>2632.77</v>
          </cell>
          <cell r="I194">
            <v>209831.5</v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 t="str">
            <v/>
          </cell>
          <cell r="AL194">
            <v>0</v>
          </cell>
          <cell r="AM194" t="str">
            <v/>
          </cell>
          <cell r="AN194" t="str">
            <v/>
          </cell>
          <cell r="AO194">
            <v>0</v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>
            <v>0</v>
          </cell>
          <cell r="AX194">
            <v>1740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 t="str">
            <v/>
          </cell>
          <cell r="BJ194" t="str">
            <v/>
          </cell>
          <cell r="BK194" t="str">
            <v/>
          </cell>
          <cell r="BL194" t="str">
            <v/>
          </cell>
          <cell r="BM194" t="str">
            <v/>
          </cell>
          <cell r="BN194" t="str">
            <v>ЖСК Изумрудные холмы-3</v>
          </cell>
          <cell r="BO194" t="str">
            <v/>
          </cell>
          <cell r="BP194" t="str">
            <v/>
          </cell>
          <cell r="BQ194" t="str">
            <v/>
          </cell>
          <cell r="BR194" t="str">
            <v/>
          </cell>
          <cell r="BS194" t="str">
            <v/>
          </cell>
          <cell r="BT194" t="str">
            <v/>
          </cell>
          <cell r="BU194" t="str">
            <v/>
          </cell>
          <cell r="BV194" t="str">
            <v/>
          </cell>
          <cell r="BW194" t="str">
            <v/>
          </cell>
          <cell r="BX194" t="str">
            <v/>
          </cell>
          <cell r="BY194" t="str">
            <v/>
          </cell>
          <cell r="BZ194" t="str">
            <v/>
          </cell>
          <cell r="CA194" t="str">
            <v/>
          </cell>
          <cell r="CB194" t="str">
            <v/>
          </cell>
          <cell r="CC194" t="str">
            <v/>
          </cell>
          <cell r="CD194" t="str">
            <v/>
          </cell>
        </row>
        <row r="195">
          <cell r="A195" t="str">
            <v>191</v>
          </cell>
          <cell r="B195" t="str">
            <v/>
          </cell>
          <cell r="C195">
            <v>0</v>
          </cell>
          <cell r="D195">
            <v>0</v>
          </cell>
          <cell r="E195">
            <v>36.200000000000003</v>
          </cell>
          <cell r="F195">
            <v>36.200000000000003</v>
          </cell>
          <cell r="G195">
            <v>0</v>
          </cell>
          <cell r="H195">
            <v>2843.96</v>
          </cell>
          <cell r="I195">
            <v>102951.5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 t="str">
            <v/>
          </cell>
          <cell r="AL195">
            <v>0</v>
          </cell>
          <cell r="AM195" t="str">
            <v/>
          </cell>
          <cell r="AN195" t="str">
            <v/>
          </cell>
          <cell r="AO195">
            <v>0</v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>
            <v>0</v>
          </cell>
          <cell r="AX195">
            <v>1344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 t="str">
            <v/>
          </cell>
          <cell r="BJ195" t="str">
            <v/>
          </cell>
          <cell r="BK195" t="str">
            <v/>
          </cell>
          <cell r="BL195" t="str">
            <v/>
          </cell>
          <cell r="BM195" t="str">
            <v/>
          </cell>
          <cell r="BN195" t="str">
            <v>ЖСК Изумрудные холмы-3</v>
          </cell>
          <cell r="BO195" t="str">
            <v/>
          </cell>
          <cell r="BP195" t="str">
            <v/>
          </cell>
          <cell r="BQ195" t="str">
            <v/>
          </cell>
          <cell r="BR195" t="str">
            <v/>
          </cell>
          <cell r="BS195" t="str">
            <v/>
          </cell>
          <cell r="BT195" t="str">
            <v/>
          </cell>
          <cell r="BU195" t="str">
            <v/>
          </cell>
          <cell r="BV195" t="str">
            <v/>
          </cell>
          <cell r="BW195" t="str">
            <v/>
          </cell>
          <cell r="BX195" t="str">
            <v/>
          </cell>
          <cell r="BY195" t="str">
            <v/>
          </cell>
          <cell r="BZ195" t="str">
            <v/>
          </cell>
          <cell r="CA195" t="str">
            <v/>
          </cell>
          <cell r="CB195" t="str">
            <v/>
          </cell>
          <cell r="CC195" t="str">
            <v/>
          </cell>
          <cell r="CD195" t="str">
            <v/>
          </cell>
        </row>
        <row r="196">
          <cell r="A196" t="str">
            <v>192</v>
          </cell>
          <cell r="B196" t="str">
            <v/>
          </cell>
          <cell r="C196">
            <v>0</v>
          </cell>
          <cell r="D196">
            <v>0</v>
          </cell>
          <cell r="E196">
            <v>35.9</v>
          </cell>
          <cell r="F196">
            <v>35.9</v>
          </cell>
          <cell r="G196">
            <v>0</v>
          </cell>
          <cell r="H196">
            <v>2843.77</v>
          </cell>
          <cell r="I196">
            <v>102091.5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 t="str">
            <v/>
          </cell>
          <cell r="AL196">
            <v>0</v>
          </cell>
          <cell r="AM196" t="str">
            <v/>
          </cell>
          <cell r="AN196" t="str">
            <v/>
          </cell>
          <cell r="AO196">
            <v>0</v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>
            <v>0</v>
          </cell>
          <cell r="AX196">
            <v>1356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 t="str">
            <v/>
          </cell>
          <cell r="BJ196" t="str">
            <v/>
          </cell>
          <cell r="BK196" t="str">
            <v/>
          </cell>
          <cell r="BL196" t="str">
            <v/>
          </cell>
          <cell r="BM196" t="str">
            <v/>
          </cell>
          <cell r="BN196" t="str">
            <v>ЖСК Изумрудные холмы-3</v>
          </cell>
          <cell r="BO196" t="str">
            <v/>
          </cell>
          <cell r="BP196" t="str">
            <v/>
          </cell>
          <cell r="BQ196" t="str">
            <v/>
          </cell>
          <cell r="BR196" t="str">
            <v/>
          </cell>
          <cell r="BS196" t="str">
            <v/>
          </cell>
          <cell r="BT196" t="str">
            <v/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</row>
        <row r="197">
          <cell r="A197" t="str">
            <v>193</v>
          </cell>
          <cell r="B197" t="str">
            <v/>
          </cell>
          <cell r="C197">
            <v>0</v>
          </cell>
          <cell r="D197">
            <v>0</v>
          </cell>
          <cell r="E197">
            <v>36.1</v>
          </cell>
          <cell r="F197">
            <v>36.1</v>
          </cell>
          <cell r="G197">
            <v>0</v>
          </cell>
          <cell r="H197">
            <v>2843.81</v>
          </cell>
          <cell r="I197">
            <v>102661.5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 t="str">
            <v/>
          </cell>
          <cell r="AL197">
            <v>0</v>
          </cell>
          <cell r="AM197" t="str">
            <v/>
          </cell>
          <cell r="AN197" t="str">
            <v/>
          </cell>
          <cell r="AO197">
            <v>0</v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>
            <v>0</v>
          </cell>
          <cell r="AX197">
            <v>1680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 t="str">
            <v/>
          </cell>
          <cell r="BJ197" t="str">
            <v/>
          </cell>
          <cell r="BK197" t="str">
            <v/>
          </cell>
          <cell r="BL197" t="str">
            <v/>
          </cell>
          <cell r="BM197" t="str">
            <v/>
          </cell>
          <cell r="BN197" t="str">
            <v>ЖСК Изумрудные холмы-3</v>
          </cell>
          <cell r="BO197" t="str">
            <v/>
          </cell>
          <cell r="BP197" t="str">
            <v/>
          </cell>
          <cell r="BQ197" t="str">
            <v/>
          </cell>
          <cell r="BR197" t="str">
            <v/>
          </cell>
          <cell r="BS197" t="str">
            <v/>
          </cell>
          <cell r="BT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</row>
        <row r="198">
          <cell r="A198" t="str">
            <v>194</v>
          </cell>
          <cell r="B198" t="str">
            <v/>
          </cell>
          <cell r="C198">
            <v>0</v>
          </cell>
          <cell r="D198">
            <v>0</v>
          </cell>
          <cell r="E198">
            <v>62.2</v>
          </cell>
          <cell r="F198">
            <v>62.2</v>
          </cell>
          <cell r="G198">
            <v>0</v>
          </cell>
          <cell r="H198">
            <v>2752.76</v>
          </cell>
          <cell r="I198">
            <v>171221.5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 t="str">
            <v/>
          </cell>
          <cell r="AL198">
            <v>0</v>
          </cell>
          <cell r="AM198" t="str">
            <v/>
          </cell>
          <cell r="AN198" t="str">
            <v/>
          </cell>
          <cell r="AO198">
            <v>0</v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>
            <v>0</v>
          </cell>
          <cell r="AX198">
            <v>1716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 t="str">
            <v/>
          </cell>
          <cell r="BJ198" t="str">
            <v/>
          </cell>
          <cell r="BK198" t="str">
            <v/>
          </cell>
          <cell r="BL198" t="str">
            <v/>
          </cell>
          <cell r="BM198" t="str">
            <v/>
          </cell>
          <cell r="BN198" t="str">
            <v>ЖСК Изумрудные холмы-3</v>
          </cell>
          <cell r="BO198" t="str">
            <v/>
          </cell>
          <cell r="BP198" t="str">
            <v/>
          </cell>
          <cell r="BQ198" t="str">
            <v/>
          </cell>
          <cell r="BR198" t="str">
            <v/>
          </cell>
          <cell r="BS198" t="str">
            <v/>
          </cell>
          <cell r="BT198" t="str">
            <v/>
          </cell>
          <cell r="BU198" t="str">
            <v/>
          </cell>
          <cell r="BV198" t="str">
            <v/>
          </cell>
          <cell r="BW198" t="str">
            <v/>
          </cell>
          <cell r="BX198" t="str">
            <v/>
          </cell>
          <cell r="BY198" t="str">
            <v/>
          </cell>
          <cell r="BZ198" t="str">
            <v/>
          </cell>
          <cell r="CA198" t="str">
            <v/>
          </cell>
          <cell r="CB198" t="str">
            <v/>
          </cell>
          <cell r="CC198" t="str">
            <v/>
          </cell>
          <cell r="CD198" t="str">
            <v/>
          </cell>
        </row>
        <row r="199">
          <cell r="A199" t="str">
            <v>190</v>
          </cell>
          <cell r="B199" t="str">
            <v/>
          </cell>
          <cell r="C199">
            <v>0</v>
          </cell>
          <cell r="D199">
            <v>0</v>
          </cell>
          <cell r="E199">
            <v>79.7</v>
          </cell>
          <cell r="F199">
            <v>79.7</v>
          </cell>
          <cell r="G199">
            <v>0</v>
          </cell>
          <cell r="H199">
            <v>2632.77</v>
          </cell>
          <cell r="I199">
            <v>209831.5</v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 t="str">
            <v/>
          </cell>
          <cell r="AL199">
            <v>0</v>
          </cell>
          <cell r="AM199" t="str">
            <v/>
          </cell>
          <cell r="AN199" t="str">
            <v/>
          </cell>
          <cell r="AO199">
            <v>0</v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>
            <v>0</v>
          </cell>
          <cell r="AX199">
            <v>1740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 t="str">
            <v/>
          </cell>
          <cell r="BJ199" t="str">
            <v/>
          </cell>
          <cell r="BK199" t="str">
            <v/>
          </cell>
          <cell r="BL199" t="str">
            <v/>
          </cell>
          <cell r="BM199" t="str">
            <v/>
          </cell>
          <cell r="BN199" t="str">
            <v>ЖСК Изумрудные холмы-3</v>
          </cell>
          <cell r="BO199" t="str">
            <v/>
          </cell>
          <cell r="BP199" t="str">
            <v/>
          </cell>
          <cell r="BQ199" t="str">
            <v/>
          </cell>
          <cell r="BR199" t="str">
            <v/>
          </cell>
          <cell r="BS199" t="str">
            <v/>
          </cell>
          <cell r="BT199" t="str">
            <v/>
          </cell>
          <cell r="BU199" t="str">
            <v/>
          </cell>
          <cell r="BV199" t="str">
            <v/>
          </cell>
          <cell r="BW199" t="str">
            <v/>
          </cell>
          <cell r="BX199" t="str">
            <v/>
          </cell>
          <cell r="BY199" t="str">
            <v/>
          </cell>
          <cell r="BZ199" t="str">
            <v/>
          </cell>
          <cell r="CA199" t="str">
            <v/>
          </cell>
          <cell r="CB199" t="str">
            <v/>
          </cell>
          <cell r="CC199" t="str">
            <v/>
          </cell>
          <cell r="CD199" t="str">
            <v/>
          </cell>
        </row>
        <row r="200">
          <cell r="A200" t="str">
            <v>196</v>
          </cell>
          <cell r="B200" t="str">
            <v/>
          </cell>
          <cell r="C200">
            <v>0</v>
          </cell>
          <cell r="D200">
            <v>0</v>
          </cell>
          <cell r="E200">
            <v>36.200000000000003</v>
          </cell>
          <cell r="F200">
            <v>36.200000000000003</v>
          </cell>
          <cell r="G200">
            <v>0</v>
          </cell>
          <cell r="H200">
            <v>2843.96</v>
          </cell>
          <cell r="I200">
            <v>102951.5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 t="str">
            <v/>
          </cell>
          <cell r="AL200">
            <v>0</v>
          </cell>
          <cell r="AM200" t="str">
            <v/>
          </cell>
          <cell r="AN200" t="str">
            <v/>
          </cell>
          <cell r="AO200">
            <v>0</v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>
            <v>0</v>
          </cell>
          <cell r="AX200">
            <v>1344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 t="str">
            <v/>
          </cell>
          <cell r="BJ200" t="str">
            <v/>
          </cell>
          <cell r="BK200" t="str">
            <v/>
          </cell>
          <cell r="BL200" t="str">
            <v/>
          </cell>
          <cell r="BM200" t="str">
            <v/>
          </cell>
          <cell r="BN200" t="str">
            <v>ЖСК Изумрудные холмы-3</v>
          </cell>
          <cell r="BO200" t="str">
            <v/>
          </cell>
          <cell r="BP200" t="str">
            <v/>
          </cell>
          <cell r="BQ200" t="str">
            <v/>
          </cell>
          <cell r="BR200" t="str">
            <v/>
          </cell>
          <cell r="BS200" t="str">
            <v/>
          </cell>
          <cell r="BT200" t="str">
            <v/>
          </cell>
          <cell r="BU200" t="str">
            <v/>
          </cell>
          <cell r="BV200" t="str">
            <v/>
          </cell>
          <cell r="BW200" t="str">
            <v/>
          </cell>
          <cell r="BX200" t="str">
            <v/>
          </cell>
          <cell r="BY200" t="str">
            <v/>
          </cell>
          <cell r="BZ200" t="str">
            <v/>
          </cell>
          <cell r="CA200" t="str">
            <v/>
          </cell>
          <cell r="CB200" t="str">
            <v/>
          </cell>
          <cell r="CC200" t="str">
            <v/>
          </cell>
          <cell r="CD200" t="str">
            <v/>
          </cell>
        </row>
        <row r="201">
          <cell r="A201" t="str">
            <v>197</v>
          </cell>
          <cell r="B201" t="str">
            <v/>
          </cell>
          <cell r="C201">
            <v>0</v>
          </cell>
          <cell r="D201">
            <v>0</v>
          </cell>
          <cell r="E201">
            <v>35.9</v>
          </cell>
          <cell r="F201">
            <v>35.9</v>
          </cell>
          <cell r="G201">
            <v>0</v>
          </cell>
          <cell r="H201">
            <v>2843.77</v>
          </cell>
          <cell r="I201">
            <v>102091.5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 t="str">
            <v/>
          </cell>
          <cell r="AL201">
            <v>0</v>
          </cell>
          <cell r="AM201" t="str">
            <v/>
          </cell>
          <cell r="AN201" t="str">
            <v/>
          </cell>
          <cell r="AO201">
            <v>0</v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>
            <v>0</v>
          </cell>
          <cell r="AX201">
            <v>1356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 t="str">
            <v/>
          </cell>
          <cell r="BJ201" t="str">
            <v/>
          </cell>
          <cell r="BK201" t="str">
            <v/>
          </cell>
          <cell r="BL201" t="str">
            <v/>
          </cell>
          <cell r="BM201" t="str">
            <v/>
          </cell>
          <cell r="BN201" t="str">
            <v>ЖСК Изумрудные холмы-3</v>
          </cell>
          <cell r="BO201" t="str">
            <v/>
          </cell>
          <cell r="BP201" t="str">
            <v/>
          </cell>
          <cell r="BQ201" t="str">
            <v/>
          </cell>
          <cell r="BR201" t="str">
            <v/>
          </cell>
          <cell r="BS201" t="str">
            <v/>
          </cell>
          <cell r="BT201" t="str">
            <v/>
          </cell>
          <cell r="BU201" t="str">
            <v/>
          </cell>
          <cell r="BV201" t="str">
            <v/>
          </cell>
          <cell r="BW201" t="str">
            <v/>
          </cell>
          <cell r="BX201" t="str">
            <v/>
          </cell>
          <cell r="BY201" t="str">
            <v/>
          </cell>
          <cell r="BZ201" t="str">
            <v/>
          </cell>
          <cell r="CA201" t="str">
            <v/>
          </cell>
          <cell r="CB201" t="str">
            <v/>
          </cell>
          <cell r="CC201" t="str">
            <v/>
          </cell>
          <cell r="CD201" t="str">
            <v/>
          </cell>
        </row>
        <row r="202">
          <cell r="A202" t="str">
            <v>198</v>
          </cell>
          <cell r="B202" t="str">
            <v/>
          </cell>
          <cell r="C202">
            <v>0</v>
          </cell>
          <cell r="D202">
            <v>0</v>
          </cell>
          <cell r="E202">
            <v>36.1</v>
          </cell>
          <cell r="F202">
            <v>36.1</v>
          </cell>
          <cell r="G202">
            <v>0</v>
          </cell>
          <cell r="H202">
            <v>2843.81</v>
          </cell>
          <cell r="I202">
            <v>102661.5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 t="str">
            <v/>
          </cell>
          <cell r="AL202">
            <v>0</v>
          </cell>
          <cell r="AM202" t="str">
            <v/>
          </cell>
          <cell r="AN202" t="str">
            <v/>
          </cell>
          <cell r="AO202">
            <v>0</v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>
            <v>0</v>
          </cell>
          <cell r="AX202">
            <v>1680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 t="str">
            <v/>
          </cell>
          <cell r="BJ202" t="str">
            <v/>
          </cell>
          <cell r="BK202" t="str">
            <v/>
          </cell>
          <cell r="BL202" t="str">
            <v/>
          </cell>
          <cell r="BM202" t="str">
            <v/>
          </cell>
          <cell r="BN202" t="str">
            <v>ЖСК Изумрудные холмы-3</v>
          </cell>
          <cell r="BO202" t="str">
            <v/>
          </cell>
          <cell r="BP202" t="str">
            <v/>
          </cell>
          <cell r="BQ202" t="str">
            <v/>
          </cell>
          <cell r="BR202" t="str">
            <v/>
          </cell>
          <cell r="BS202" t="str">
            <v/>
          </cell>
          <cell r="BT202" t="str">
            <v/>
          </cell>
          <cell r="BU202" t="str">
            <v/>
          </cell>
          <cell r="BV202" t="str">
            <v/>
          </cell>
          <cell r="BW202" t="str">
            <v/>
          </cell>
          <cell r="BX202" t="str">
            <v/>
          </cell>
          <cell r="BY202" t="str">
            <v/>
          </cell>
          <cell r="BZ202" t="str">
            <v/>
          </cell>
          <cell r="CA202" t="str">
            <v/>
          </cell>
          <cell r="CB202" t="str">
            <v/>
          </cell>
          <cell r="CC202" t="str">
            <v/>
          </cell>
          <cell r="CD202" t="str">
            <v/>
          </cell>
        </row>
        <row r="203">
          <cell r="A203" t="str">
            <v>199</v>
          </cell>
          <cell r="B203" t="str">
            <v/>
          </cell>
          <cell r="C203">
            <v>0</v>
          </cell>
          <cell r="D203">
            <v>0</v>
          </cell>
          <cell r="E203">
            <v>62.2</v>
          </cell>
          <cell r="F203">
            <v>62.2</v>
          </cell>
          <cell r="G203">
            <v>0</v>
          </cell>
          <cell r="H203">
            <v>2752.76</v>
          </cell>
          <cell r="I203">
            <v>171221.5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 t="str">
            <v/>
          </cell>
          <cell r="AL203">
            <v>0</v>
          </cell>
          <cell r="AM203" t="str">
            <v/>
          </cell>
          <cell r="AN203" t="str">
            <v/>
          </cell>
          <cell r="AO203">
            <v>0</v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>
            <v>0</v>
          </cell>
          <cell r="AX203">
            <v>1716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 t="str">
            <v/>
          </cell>
          <cell r="BJ203" t="str">
            <v/>
          </cell>
          <cell r="BK203" t="str">
            <v/>
          </cell>
          <cell r="BL203" t="str">
            <v/>
          </cell>
          <cell r="BM203" t="str">
            <v/>
          </cell>
          <cell r="BN203" t="str">
            <v>ЖСК Изумрудные холмы-3</v>
          </cell>
          <cell r="BO203" t="str">
            <v/>
          </cell>
          <cell r="BP203" t="str">
            <v/>
          </cell>
          <cell r="BQ203" t="str">
            <v/>
          </cell>
          <cell r="BR203" t="str">
            <v/>
          </cell>
          <cell r="BS203" t="str">
            <v/>
          </cell>
          <cell r="BT203" t="str">
            <v/>
          </cell>
          <cell r="BU203" t="str">
            <v/>
          </cell>
          <cell r="BV203" t="str">
            <v/>
          </cell>
          <cell r="BW203" t="str">
            <v/>
          </cell>
          <cell r="BX203" t="str">
            <v/>
          </cell>
          <cell r="BY203" t="str">
            <v/>
          </cell>
          <cell r="BZ203" t="str">
            <v/>
          </cell>
          <cell r="CA203" t="str">
            <v/>
          </cell>
          <cell r="CB203" t="str">
            <v/>
          </cell>
          <cell r="CC203" t="str">
            <v/>
          </cell>
          <cell r="CD203" t="str">
            <v/>
          </cell>
        </row>
        <row r="204">
          <cell r="A204" t="str">
            <v>195</v>
          </cell>
          <cell r="B204" t="str">
            <v/>
          </cell>
          <cell r="C204">
            <v>0</v>
          </cell>
          <cell r="D204">
            <v>0</v>
          </cell>
          <cell r="E204">
            <v>79.7</v>
          </cell>
          <cell r="F204">
            <v>79.7</v>
          </cell>
          <cell r="G204">
            <v>0</v>
          </cell>
          <cell r="H204">
            <v>2632.77</v>
          </cell>
          <cell r="I204">
            <v>209831.5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 t="str">
            <v/>
          </cell>
          <cell r="AL204">
            <v>0</v>
          </cell>
          <cell r="AM204" t="str">
            <v/>
          </cell>
          <cell r="AN204" t="str">
            <v/>
          </cell>
          <cell r="AO204">
            <v>0</v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>
            <v>0</v>
          </cell>
          <cell r="AX204">
            <v>1740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 t="str">
            <v/>
          </cell>
          <cell r="BJ204" t="str">
            <v/>
          </cell>
          <cell r="BK204" t="str">
            <v/>
          </cell>
          <cell r="BL204" t="str">
            <v/>
          </cell>
          <cell r="BM204" t="str">
            <v/>
          </cell>
          <cell r="BN204" t="str">
            <v>ЖСК Изумрудные холмы-3</v>
          </cell>
          <cell r="BO204" t="str">
            <v/>
          </cell>
          <cell r="BP204" t="str">
            <v/>
          </cell>
          <cell r="BQ204" t="str">
            <v/>
          </cell>
          <cell r="BR204" t="str">
            <v/>
          </cell>
          <cell r="BS204" t="str">
            <v/>
          </cell>
          <cell r="BT204" t="str">
            <v/>
          </cell>
          <cell r="BU204" t="str">
            <v/>
          </cell>
          <cell r="BV204" t="str">
            <v/>
          </cell>
          <cell r="BW204" t="str">
            <v/>
          </cell>
          <cell r="BX204" t="str">
            <v/>
          </cell>
          <cell r="BY204" t="str">
            <v/>
          </cell>
          <cell r="BZ204" t="str">
            <v/>
          </cell>
          <cell r="CA204" t="str">
            <v/>
          </cell>
          <cell r="CB204" t="str">
            <v/>
          </cell>
          <cell r="CC204" t="str">
            <v/>
          </cell>
          <cell r="CD204" t="str">
            <v/>
          </cell>
        </row>
        <row r="205">
          <cell r="A205" t="str">
            <v>201</v>
          </cell>
          <cell r="B205" t="str">
            <v/>
          </cell>
          <cell r="C205">
            <v>0</v>
          </cell>
          <cell r="D205">
            <v>0</v>
          </cell>
          <cell r="E205">
            <v>36.200000000000003</v>
          </cell>
          <cell r="F205">
            <v>36.200000000000003</v>
          </cell>
          <cell r="G205">
            <v>0</v>
          </cell>
          <cell r="H205">
            <v>2843.96</v>
          </cell>
          <cell r="I205">
            <v>102951.5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 t="str">
            <v/>
          </cell>
          <cell r="AL205">
            <v>0</v>
          </cell>
          <cell r="AM205" t="str">
            <v/>
          </cell>
          <cell r="AN205" t="str">
            <v/>
          </cell>
          <cell r="AO205">
            <v>0</v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>
            <v>0</v>
          </cell>
          <cell r="AX205">
            <v>1344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 t="str">
            <v/>
          </cell>
          <cell r="BJ205" t="str">
            <v/>
          </cell>
          <cell r="BK205" t="str">
            <v/>
          </cell>
          <cell r="BL205" t="str">
            <v/>
          </cell>
          <cell r="BM205" t="str">
            <v/>
          </cell>
          <cell r="BN205" t="str">
            <v>ЖСК Изумрудные холмы-3</v>
          </cell>
          <cell r="BO205" t="str">
            <v/>
          </cell>
          <cell r="BP205" t="str">
            <v/>
          </cell>
          <cell r="BQ205" t="str">
            <v/>
          </cell>
          <cell r="BR205" t="str">
            <v/>
          </cell>
          <cell r="BS205" t="str">
            <v/>
          </cell>
          <cell r="BT205" t="str">
            <v/>
          </cell>
          <cell r="BU205" t="str">
            <v/>
          </cell>
          <cell r="BV205" t="str">
            <v/>
          </cell>
          <cell r="BW205" t="str">
            <v/>
          </cell>
          <cell r="BX205" t="str">
            <v/>
          </cell>
          <cell r="BY205" t="str">
            <v/>
          </cell>
          <cell r="BZ205" t="str">
            <v/>
          </cell>
          <cell r="CA205" t="str">
            <v/>
          </cell>
          <cell r="CB205" t="str">
            <v/>
          </cell>
          <cell r="CC205" t="str">
            <v/>
          </cell>
          <cell r="CD205" t="str">
            <v/>
          </cell>
        </row>
        <row r="206">
          <cell r="A206" t="str">
            <v>202</v>
          </cell>
          <cell r="B206" t="str">
            <v/>
          </cell>
          <cell r="C206">
            <v>0</v>
          </cell>
          <cell r="D206">
            <v>0</v>
          </cell>
          <cell r="E206">
            <v>35.9</v>
          </cell>
          <cell r="F206">
            <v>35.9</v>
          </cell>
          <cell r="G206">
            <v>0</v>
          </cell>
          <cell r="H206">
            <v>2843.77</v>
          </cell>
          <cell r="I206">
            <v>102091.5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 t="str">
            <v/>
          </cell>
          <cell r="AL206">
            <v>0</v>
          </cell>
          <cell r="AM206" t="str">
            <v/>
          </cell>
          <cell r="AN206" t="str">
            <v/>
          </cell>
          <cell r="AO206">
            <v>0</v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>
            <v>0</v>
          </cell>
          <cell r="AX206">
            <v>1356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 t="str">
            <v/>
          </cell>
          <cell r="BJ206" t="str">
            <v/>
          </cell>
          <cell r="BK206" t="str">
            <v/>
          </cell>
          <cell r="BL206" t="str">
            <v/>
          </cell>
          <cell r="BM206" t="str">
            <v/>
          </cell>
          <cell r="BN206" t="str">
            <v>ЖСК Изумрудные холмы-3</v>
          </cell>
          <cell r="BO206" t="str">
            <v/>
          </cell>
          <cell r="BP206" t="str">
            <v/>
          </cell>
          <cell r="BQ206" t="str">
            <v/>
          </cell>
          <cell r="BR206" t="str">
            <v/>
          </cell>
          <cell r="BS206" t="str">
            <v/>
          </cell>
          <cell r="BT206" t="str">
            <v/>
          </cell>
          <cell r="BU206" t="str">
            <v/>
          </cell>
          <cell r="BV206" t="str">
            <v/>
          </cell>
          <cell r="BW206" t="str">
            <v/>
          </cell>
          <cell r="BX206" t="str">
            <v/>
          </cell>
          <cell r="BY206" t="str">
            <v/>
          </cell>
          <cell r="BZ206" t="str">
            <v/>
          </cell>
          <cell r="CA206" t="str">
            <v/>
          </cell>
          <cell r="CB206" t="str">
            <v/>
          </cell>
          <cell r="CC206" t="str">
            <v/>
          </cell>
          <cell r="CD206" t="str">
            <v/>
          </cell>
        </row>
        <row r="207">
          <cell r="A207" t="str">
            <v>203</v>
          </cell>
          <cell r="B207" t="str">
            <v/>
          </cell>
          <cell r="C207">
            <v>0</v>
          </cell>
          <cell r="D207">
            <v>0</v>
          </cell>
          <cell r="E207">
            <v>36.1</v>
          </cell>
          <cell r="F207">
            <v>36.1</v>
          </cell>
          <cell r="G207">
            <v>0</v>
          </cell>
          <cell r="H207">
            <v>2843.81</v>
          </cell>
          <cell r="I207">
            <v>102661.5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 t="str">
            <v/>
          </cell>
          <cell r="AL207">
            <v>0</v>
          </cell>
          <cell r="AM207" t="str">
            <v/>
          </cell>
          <cell r="AN207" t="str">
            <v/>
          </cell>
          <cell r="AO207">
            <v>0</v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>
            <v>0</v>
          </cell>
          <cell r="AX207">
            <v>1680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 t="str">
            <v/>
          </cell>
          <cell r="BJ207" t="str">
            <v/>
          </cell>
          <cell r="BK207" t="str">
            <v/>
          </cell>
          <cell r="BL207" t="str">
            <v/>
          </cell>
          <cell r="BM207" t="str">
            <v/>
          </cell>
          <cell r="BN207" t="str">
            <v>ЖСК Изумрудные холмы-3</v>
          </cell>
          <cell r="BO207" t="str">
            <v/>
          </cell>
          <cell r="BP207" t="str">
            <v/>
          </cell>
          <cell r="BQ207" t="str">
            <v/>
          </cell>
          <cell r="BR207" t="str">
            <v/>
          </cell>
          <cell r="BS207" t="str">
            <v/>
          </cell>
          <cell r="BT207" t="str">
            <v/>
          </cell>
          <cell r="BU207" t="str">
            <v/>
          </cell>
          <cell r="BV207" t="str">
            <v/>
          </cell>
          <cell r="BW207" t="str">
            <v/>
          </cell>
          <cell r="BX207" t="str">
            <v/>
          </cell>
          <cell r="BY207" t="str">
            <v/>
          </cell>
          <cell r="BZ207" t="str">
            <v/>
          </cell>
          <cell r="CA207" t="str">
            <v/>
          </cell>
          <cell r="CB207" t="str">
            <v/>
          </cell>
          <cell r="CC207" t="str">
            <v/>
          </cell>
          <cell r="CD207" t="str">
            <v/>
          </cell>
        </row>
        <row r="208">
          <cell r="A208" t="str">
            <v>204</v>
          </cell>
          <cell r="B208" t="str">
            <v/>
          </cell>
          <cell r="C208">
            <v>0</v>
          </cell>
          <cell r="D208">
            <v>0</v>
          </cell>
          <cell r="E208">
            <v>62.2</v>
          </cell>
          <cell r="F208">
            <v>62.2</v>
          </cell>
          <cell r="G208">
            <v>0</v>
          </cell>
          <cell r="H208">
            <v>2752.76</v>
          </cell>
          <cell r="I208">
            <v>171221.5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 t="str">
            <v/>
          </cell>
          <cell r="AL208">
            <v>0</v>
          </cell>
          <cell r="AM208" t="str">
            <v/>
          </cell>
          <cell r="AN208" t="str">
            <v/>
          </cell>
          <cell r="AO208">
            <v>0</v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>
            <v>0</v>
          </cell>
          <cell r="AX208">
            <v>1716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 t="str">
            <v/>
          </cell>
          <cell r="BJ208" t="str">
            <v/>
          </cell>
          <cell r="BK208" t="str">
            <v/>
          </cell>
          <cell r="BL208" t="str">
            <v/>
          </cell>
          <cell r="BM208" t="str">
            <v/>
          </cell>
          <cell r="BN208" t="str">
            <v>ЖСК Изумрудные холмы-3</v>
          </cell>
          <cell r="BO208" t="str">
            <v/>
          </cell>
          <cell r="BP208" t="str">
            <v/>
          </cell>
          <cell r="BQ208" t="str">
            <v/>
          </cell>
          <cell r="BR208" t="str">
            <v/>
          </cell>
          <cell r="BS208" t="str">
            <v/>
          </cell>
          <cell r="BT208" t="str">
            <v/>
          </cell>
          <cell r="BU208" t="str">
            <v/>
          </cell>
          <cell r="BV208" t="str">
            <v/>
          </cell>
          <cell r="BW208" t="str">
            <v/>
          </cell>
          <cell r="BX208" t="str">
            <v/>
          </cell>
          <cell r="BY208" t="str">
            <v/>
          </cell>
          <cell r="BZ208" t="str">
            <v/>
          </cell>
          <cell r="CA208" t="str">
            <v/>
          </cell>
          <cell r="CB208" t="str">
            <v/>
          </cell>
          <cell r="CC208" t="str">
            <v/>
          </cell>
          <cell r="CD208" t="str">
            <v/>
          </cell>
        </row>
        <row r="209">
          <cell r="A209" t="str">
            <v>200</v>
          </cell>
          <cell r="B209" t="str">
            <v/>
          </cell>
          <cell r="C209">
            <v>0</v>
          </cell>
          <cell r="D209">
            <v>0</v>
          </cell>
          <cell r="E209">
            <v>79.7</v>
          </cell>
          <cell r="F209">
            <v>79.7</v>
          </cell>
          <cell r="G209">
            <v>0</v>
          </cell>
          <cell r="H209">
            <v>2632.77</v>
          </cell>
          <cell r="I209">
            <v>209831.5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 t="str">
            <v/>
          </cell>
          <cell r="AL209">
            <v>0</v>
          </cell>
          <cell r="AM209" t="str">
            <v/>
          </cell>
          <cell r="AN209" t="str">
            <v/>
          </cell>
          <cell r="AO209">
            <v>0</v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>
            <v>0</v>
          </cell>
          <cell r="AX209">
            <v>1740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 t="str">
            <v/>
          </cell>
          <cell r="BJ209" t="str">
            <v/>
          </cell>
          <cell r="BK209" t="str">
            <v/>
          </cell>
          <cell r="BL209" t="str">
            <v/>
          </cell>
          <cell r="BM209" t="str">
            <v/>
          </cell>
          <cell r="BN209" t="str">
            <v>ЖСК Изумрудные холмы-3</v>
          </cell>
          <cell r="BO209" t="str">
            <v/>
          </cell>
          <cell r="BP209" t="str">
            <v/>
          </cell>
          <cell r="BQ209" t="str">
            <v/>
          </cell>
          <cell r="BR209" t="str">
            <v/>
          </cell>
          <cell r="BS209" t="str">
            <v/>
          </cell>
          <cell r="BT209" t="str">
            <v/>
          </cell>
          <cell r="BU209" t="str">
            <v/>
          </cell>
          <cell r="BV209" t="str">
            <v/>
          </cell>
          <cell r="BW209" t="str">
            <v/>
          </cell>
          <cell r="BX209" t="str">
            <v/>
          </cell>
          <cell r="BY209" t="str">
            <v/>
          </cell>
          <cell r="BZ209" t="str">
            <v/>
          </cell>
          <cell r="CA209" t="str">
            <v/>
          </cell>
          <cell r="CB209" t="str">
            <v/>
          </cell>
          <cell r="CC209" t="str">
            <v/>
          </cell>
          <cell r="CD209" t="str">
            <v/>
          </cell>
        </row>
        <row r="210">
          <cell r="A210" t="str">
            <v>206</v>
          </cell>
          <cell r="B210" t="str">
            <v/>
          </cell>
          <cell r="C210">
            <v>0</v>
          </cell>
          <cell r="D210">
            <v>0</v>
          </cell>
          <cell r="E210">
            <v>36.200000000000003</v>
          </cell>
          <cell r="F210">
            <v>36.200000000000003</v>
          </cell>
          <cell r="G210">
            <v>0</v>
          </cell>
          <cell r="H210">
            <v>2843.96</v>
          </cell>
          <cell r="I210">
            <v>102951.5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 t="str">
            <v/>
          </cell>
          <cell r="AL210">
            <v>0</v>
          </cell>
          <cell r="AM210" t="str">
            <v/>
          </cell>
          <cell r="AN210" t="str">
            <v/>
          </cell>
          <cell r="AO210">
            <v>0</v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>
            <v>0</v>
          </cell>
          <cell r="AX210">
            <v>756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 t="str">
            <v/>
          </cell>
          <cell r="BJ210" t="str">
            <v/>
          </cell>
          <cell r="BK210" t="str">
            <v/>
          </cell>
          <cell r="BL210" t="str">
            <v/>
          </cell>
          <cell r="BM210" t="str">
            <v/>
          </cell>
          <cell r="BN210" t="str">
            <v>ЖСК Изумрудные холмы-3</v>
          </cell>
          <cell r="BO210" t="str">
            <v/>
          </cell>
          <cell r="BP210" t="str">
            <v/>
          </cell>
          <cell r="BQ210" t="str">
            <v/>
          </cell>
          <cell r="BR210" t="str">
            <v/>
          </cell>
          <cell r="BS210" t="str">
            <v/>
          </cell>
          <cell r="BT210" t="str">
            <v/>
          </cell>
          <cell r="BU210" t="str">
            <v/>
          </cell>
          <cell r="BV210" t="str">
            <v/>
          </cell>
          <cell r="BW210" t="str">
            <v/>
          </cell>
          <cell r="BX210" t="str">
            <v/>
          </cell>
          <cell r="BY210" t="str">
            <v/>
          </cell>
          <cell r="BZ210" t="str">
            <v/>
          </cell>
          <cell r="CA210" t="str">
            <v/>
          </cell>
          <cell r="CB210" t="str">
            <v/>
          </cell>
          <cell r="CC210" t="str">
            <v/>
          </cell>
          <cell r="CD210" t="str">
            <v/>
          </cell>
        </row>
        <row r="211">
          <cell r="A211" t="str">
            <v>207</v>
          </cell>
          <cell r="B211" t="str">
            <v/>
          </cell>
          <cell r="C211">
            <v>0</v>
          </cell>
          <cell r="D211">
            <v>0</v>
          </cell>
          <cell r="E211">
            <v>35.9</v>
          </cell>
          <cell r="F211">
            <v>35.9</v>
          </cell>
          <cell r="G211">
            <v>0</v>
          </cell>
          <cell r="H211">
            <v>2843.77</v>
          </cell>
          <cell r="I211">
            <v>102091.5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 t="str">
            <v/>
          </cell>
          <cell r="AL211">
            <v>0</v>
          </cell>
          <cell r="AM211" t="str">
            <v/>
          </cell>
          <cell r="AN211" t="str">
            <v/>
          </cell>
          <cell r="AO211">
            <v>0</v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>
            <v>0</v>
          </cell>
          <cell r="AX211">
            <v>768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>ЖСК Изумрудные холмы-3</v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 t="str">
            <v/>
          </cell>
          <cell r="BY211" t="str">
            <v/>
          </cell>
          <cell r="BZ211" t="str">
            <v/>
          </cell>
          <cell r="CA211" t="str">
            <v/>
          </cell>
          <cell r="CB211" t="str">
            <v/>
          </cell>
          <cell r="CC211" t="str">
            <v/>
          </cell>
          <cell r="CD211" t="str">
            <v/>
          </cell>
        </row>
        <row r="212">
          <cell r="A212" t="str">
            <v>208</v>
          </cell>
          <cell r="B212" t="str">
            <v/>
          </cell>
          <cell r="C212">
            <v>0</v>
          </cell>
          <cell r="D212">
            <v>0</v>
          </cell>
          <cell r="E212">
            <v>36.1</v>
          </cell>
          <cell r="F212">
            <v>36.1</v>
          </cell>
          <cell r="G212">
            <v>0</v>
          </cell>
          <cell r="H212">
            <v>2843.81</v>
          </cell>
          <cell r="I212">
            <v>102661.5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 t="str">
            <v/>
          </cell>
          <cell r="AL212">
            <v>0</v>
          </cell>
          <cell r="AM212" t="str">
            <v/>
          </cell>
          <cell r="AN212" t="str">
            <v/>
          </cell>
          <cell r="AO212">
            <v>0</v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>
            <v>0</v>
          </cell>
          <cell r="AX212">
            <v>948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>ЖСК Изумрудные холмы-3</v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 t="str">
            <v/>
          </cell>
          <cell r="BY212" t="str">
            <v/>
          </cell>
          <cell r="BZ212" t="str">
            <v/>
          </cell>
          <cell r="CA212" t="str">
            <v/>
          </cell>
          <cell r="CB212" t="str">
            <v/>
          </cell>
          <cell r="CC212" t="str">
            <v/>
          </cell>
          <cell r="CD212" t="str">
            <v/>
          </cell>
        </row>
        <row r="213">
          <cell r="A213" t="str">
            <v>209</v>
          </cell>
          <cell r="B213" t="str">
            <v/>
          </cell>
          <cell r="C213">
            <v>0</v>
          </cell>
          <cell r="D213">
            <v>0</v>
          </cell>
          <cell r="E213">
            <v>62.2</v>
          </cell>
          <cell r="F213">
            <v>62.2</v>
          </cell>
          <cell r="G213">
            <v>0</v>
          </cell>
          <cell r="H213">
            <v>2752.76</v>
          </cell>
          <cell r="I213">
            <v>171221.5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 t="str">
            <v/>
          </cell>
          <cell r="AL213">
            <v>0</v>
          </cell>
          <cell r="AM213" t="str">
            <v/>
          </cell>
          <cell r="AN213" t="str">
            <v/>
          </cell>
          <cell r="AO213">
            <v>0</v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>
            <v>0</v>
          </cell>
          <cell r="AX213">
            <v>972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>ЖСК Изумрудные холмы-3</v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 t="str">
            <v/>
          </cell>
          <cell r="BY213" t="str">
            <v/>
          </cell>
          <cell r="BZ213" t="str">
            <v/>
          </cell>
          <cell r="CA213" t="str">
            <v/>
          </cell>
          <cell r="CB213" t="str">
            <v/>
          </cell>
          <cell r="CC213" t="str">
            <v/>
          </cell>
          <cell r="CD213" t="str">
            <v/>
          </cell>
        </row>
        <row r="214">
          <cell r="A214" t="str">
            <v>205</v>
          </cell>
          <cell r="B214" t="str">
            <v/>
          </cell>
          <cell r="C214">
            <v>0</v>
          </cell>
          <cell r="D214">
            <v>0</v>
          </cell>
          <cell r="E214">
            <v>79.7</v>
          </cell>
          <cell r="F214">
            <v>79.7</v>
          </cell>
          <cell r="G214">
            <v>0</v>
          </cell>
          <cell r="H214">
            <v>2632.77</v>
          </cell>
          <cell r="I214">
            <v>209831.5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 t="str">
            <v/>
          </cell>
          <cell r="AL214">
            <v>0</v>
          </cell>
          <cell r="AM214" t="str">
            <v/>
          </cell>
          <cell r="AN214" t="str">
            <v/>
          </cell>
          <cell r="AO214">
            <v>0</v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>
            <v>0</v>
          </cell>
          <cell r="AX214">
            <v>984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>ЖСК Изумрудные холмы-3</v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 t="str">
            <v/>
          </cell>
          <cell r="CC214" t="str">
            <v/>
          </cell>
          <cell r="CD214" t="str">
            <v/>
          </cell>
        </row>
        <row r="215">
          <cell r="A215" t="str">
            <v>211</v>
          </cell>
          <cell r="B215" t="str">
            <v/>
          </cell>
          <cell r="C215">
            <v>0</v>
          </cell>
          <cell r="D215">
            <v>0</v>
          </cell>
          <cell r="E215">
            <v>36.200000000000003</v>
          </cell>
          <cell r="F215">
            <v>36.200000000000003</v>
          </cell>
          <cell r="G215">
            <v>0</v>
          </cell>
          <cell r="H215">
            <v>2843.96</v>
          </cell>
          <cell r="I215">
            <v>102951.5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 t="str">
            <v/>
          </cell>
          <cell r="AL215">
            <v>0</v>
          </cell>
          <cell r="AM215" t="str">
            <v/>
          </cell>
          <cell r="AN215" t="str">
            <v/>
          </cell>
          <cell r="AO215">
            <v>0</v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>
            <v>0</v>
          </cell>
          <cell r="AX215">
            <v>756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>ЖСК Изумрудные холмы-3</v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</row>
        <row r="216">
          <cell r="A216" t="str">
            <v>212</v>
          </cell>
          <cell r="B216" t="str">
            <v/>
          </cell>
          <cell r="C216">
            <v>0</v>
          </cell>
          <cell r="D216">
            <v>0</v>
          </cell>
          <cell r="E216">
            <v>35.9</v>
          </cell>
          <cell r="F216">
            <v>35.9</v>
          </cell>
          <cell r="G216">
            <v>0</v>
          </cell>
          <cell r="H216">
            <v>2843.77</v>
          </cell>
          <cell r="I216">
            <v>102091.5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 t="str">
            <v/>
          </cell>
          <cell r="AL216">
            <v>0</v>
          </cell>
          <cell r="AM216" t="str">
            <v/>
          </cell>
          <cell r="AN216" t="str">
            <v/>
          </cell>
          <cell r="AO216">
            <v>0</v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>
            <v>0</v>
          </cell>
          <cell r="AX216">
            <v>768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 t="str">
            <v/>
          </cell>
          <cell r="BJ216" t="str">
            <v/>
          </cell>
          <cell r="BK216" t="str">
            <v/>
          </cell>
          <cell r="BL216" t="str">
            <v/>
          </cell>
          <cell r="BM216" t="str">
            <v/>
          </cell>
          <cell r="BN216" t="str">
            <v>ЖСК Изумрудные холмы-3</v>
          </cell>
          <cell r="BO216" t="str">
            <v/>
          </cell>
          <cell r="BP216" t="str">
            <v/>
          </cell>
          <cell r="BQ216" t="str">
            <v/>
          </cell>
          <cell r="BR216" t="str">
            <v/>
          </cell>
          <cell r="BS216" t="str">
            <v/>
          </cell>
          <cell r="BT216" t="str">
            <v/>
          </cell>
          <cell r="BU216" t="str">
            <v/>
          </cell>
          <cell r="BV216" t="str">
            <v/>
          </cell>
          <cell r="BW216" t="str">
            <v/>
          </cell>
          <cell r="BX216" t="str">
            <v/>
          </cell>
          <cell r="BY216" t="str">
            <v/>
          </cell>
          <cell r="BZ216" t="str">
            <v/>
          </cell>
          <cell r="CA216" t="str">
            <v/>
          </cell>
          <cell r="CB216" t="str">
            <v/>
          </cell>
          <cell r="CC216" t="str">
            <v/>
          </cell>
          <cell r="CD216" t="str">
            <v/>
          </cell>
        </row>
        <row r="217">
          <cell r="A217" t="str">
            <v>213</v>
          </cell>
          <cell r="B217" t="str">
            <v/>
          </cell>
          <cell r="C217">
            <v>0</v>
          </cell>
          <cell r="D217">
            <v>0</v>
          </cell>
          <cell r="E217">
            <v>36.1</v>
          </cell>
          <cell r="F217">
            <v>36.1</v>
          </cell>
          <cell r="G217">
            <v>0</v>
          </cell>
          <cell r="H217">
            <v>2843.81</v>
          </cell>
          <cell r="I217">
            <v>102661.5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 t="str">
            <v/>
          </cell>
          <cell r="AL217">
            <v>0</v>
          </cell>
          <cell r="AM217" t="str">
            <v/>
          </cell>
          <cell r="AN217" t="str">
            <v/>
          </cell>
          <cell r="AO217">
            <v>0</v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>
            <v>0</v>
          </cell>
          <cell r="AX217">
            <v>948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>ЖСК Изумрудные холмы-3</v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 t="str">
            <v/>
          </cell>
          <cell r="BY217" t="str">
            <v/>
          </cell>
          <cell r="BZ217" t="str">
            <v/>
          </cell>
          <cell r="CA217" t="str">
            <v/>
          </cell>
          <cell r="CB217" t="str">
            <v/>
          </cell>
          <cell r="CC217" t="str">
            <v/>
          </cell>
          <cell r="CD217" t="str">
            <v/>
          </cell>
        </row>
        <row r="218">
          <cell r="A218" t="str">
            <v>214</v>
          </cell>
          <cell r="B218" t="str">
            <v/>
          </cell>
          <cell r="C218">
            <v>0</v>
          </cell>
          <cell r="D218">
            <v>0</v>
          </cell>
          <cell r="E218">
            <v>62.2</v>
          </cell>
          <cell r="F218">
            <v>62.2</v>
          </cell>
          <cell r="G218">
            <v>0</v>
          </cell>
          <cell r="H218">
            <v>2752.76</v>
          </cell>
          <cell r="I218">
            <v>171221.5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 t="str">
            <v/>
          </cell>
          <cell r="AL218">
            <v>0</v>
          </cell>
          <cell r="AM218" t="str">
            <v/>
          </cell>
          <cell r="AN218" t="str">
            <v/>
          </cell>
          <cell r="AO218">
            <v>0</v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>
            <v>0</v>
          </cell>
          <cell r="AX218">
            <v>972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>ЖСК Изумрудные холмы-3</v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 t="str">
            <v/>
          </cell>
          <cell r="BY218" t="str">
            <v/>
          </cell>
          <cell r="BZ218" t="str">
            <v/>
          </cell>
          <cell r="CA218" t="str">
            <v/>
          </cell>
          <cell r="CB218" t="str">
            <v/>
          </cell>
          <cell r="CC218" t="str">
            <v/>
          </cell>
          <cell r="CD218" t="str">
            <v/>
          </cell>
        </row>
        <row r="219">
          <cell r="A219" t="str">
            <v>210</v>
          </cell>
          <cell r="B219" t="str">
            <v/>
          </cell>
          <cell r="C219">
            <v>0</v>
          </cell>
          <cell r="D219">
            <v>0</v>
          </cell>
          <cell r="E219">
            <v>79.7</v>
          </cell>
          <cell r="F219">
            <v>79.7</v>
          </cell>
          <cell r="G219">
            <v>0</v>
          </cell>
          <cell r="H219">
            <v>2632.77</v>
          </cell>
          <cell r="I219">
            <v>209831.5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 t="str">
            <v/>
          </cell>
          <cell r="AL219">
            <v>0</v>
          </cell>
          <cell r="AM219" t="str">
            <v/>
          </cell>
          <cell r="AN219" t="str">
            <v/>
          </cell>
          <cell r="AO219">
            <v>0</v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>
            <v>0</v>
          </cell>
          <cell r="AX219">
            <v>984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>ЖСК Изумрудные холмы-3</v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 t="str">
            <v/>
          </cell>
          <cell r="BY219" t="str">
            <v/>
          </cell>
          <cell r="BZ219" t="str">
            <v/>
          </cell>
          <cell r="CA219" t="str">
            <v/>
          </cell>
          <cell r="CB219" t="str">
            <v/>
          </cell>
          <cell r="CC219" t="str">
            <v/>
          </cell>
          <cell r="CD219" t="str">
            <v/>
          </cell>
        </row>
        <row r="220">
          <cell r="A220" t="str">
            <v>216</v>
          </cell>
          <cell r="B220" t="str">
            <v/>
          </cell>
          <cell r="C220">
            <v>0</v>
          </cell>
          <cell r="D220">
            <v>0</v>
          </cell>
          <cell r="E220">
            <v>36.200000000000003</v>
          </cell>
          <cell r="F220">
            <v>36.200000000000003</v>
          </cell>
          <cell r="G220">
            <v>0</v>
          </cell>
          <cell r="H220">
            <v>2843.96</v>
          </cell>
          <cell r="I220">
            <v>102951.5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 t="str">
            <v/>
          </cell>
          <cell r="AL220">
            <v>0</v>
          </cell>
          <cell r="AM220" t="str">
            <v/>
          </cell>
          <cell r="AN220" t="str">
            <v/>
          </cell>
          <cell r="AO220">
            <v>0</v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>
            <v>0</v>
          </cell>
          <cell r="AX220">
            <v>756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>ЖСК Изумрудные холмы-3</v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 t="str">
            <v/>
          </cell>
          <cell r="CC220" t="str">
            <v/>
          </cell>
          <cell r="CD220" t="str">
            <v/>
          </cell>
        </row>
        <row r="221">
          <cell r="A221" t="str">
            <v>217</v>
          </cell>
          <cell r="B221" t="str">
            <v/>
          </cell>
          <cell r="C221">
            <v>0</v>
          </cell>
          <cell r="D221">
            <v>0</v>
          </cell>
          <cell r="E221">
            <v>35.9</v>
          </cell>
          <cell r="F221">
            <v>35.9</v>
          </cell>
          <cell r="G221">
            <v>0</v>
          </cell>
          <cell r="H221">
            <v>2843.77</v>
          </cell>
          <cell r="I221">
            <v>102091.5</v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 t="str">
            <v/>
          </cell>
          <cell r="AL221">
            <v>0</v>
          </cell>
          <cell r="AM221" t="str">
            <v/>
          </cell>
          <cell r="AN221" t="str">
            <v/>
          </cell>
          <cell r="AO221">
            <v>0</v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>
            <v>0</v>
          </cell>
          <cell r="AX221">
            <v>768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>ЖСК Изумрудные холмы-3</v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 t="str">
            <v/>
          </cell>
          <cell r="CC221" t="str">
            <v/>
          </cell>
          <cell r="CD221" t="str">
            <v/>
          </cell>
        </row>
        <row r="222">
          <cell r="A222" t="str">
            <v>218</v>
          </cell>
          <cell r="B222" t="str">
            <v/>
          </cell>
          <cell r="C222">
            <v>0</v>
          </cell>
          <cell r="D222">
            <v>0</v>
          </cell>
          <cell r="E222">
            <v>36.1</v>
          </cell>
          <cell r="F222">
            <v>36.1</v>
          </cell>
          <cell r="G222">
            <v>0</v>
          </cell>
          <cell r="H222">
            <v>2843.81</v>
          </cell>
          <cell r="I222">
            <v>102661.5</v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 t="str">
            <v/>
          </cell>
          <cell r="AL222">
            <v>0</v>
          </cell>
          <cell r="AM222" t="str">
            <v/>
          </cell>
          <cell r="AN222" t="str">
            <v/>
          </cell>
          <cell r="AO222">
            <v>0</v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>
            <v>0</v>
          </cell>
          <cell r="AX222">
            <v>948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>ЖСК Изумрудные холмы-3</v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</row>
        <row r="223">
          <cell r="A223" t="str">
            <v>219</v>
          </cell>
          <cell r="B223" t="str">
            <v/>
          </cell>
          <cell r="C223">
            <v>0</v>
          </cell>
          <cell r="D223">
            <v>0</v>
          </cell>
          <cell r="E223">
            <v>62.2</v>
          </cell>
          <cell r="F223">
            <v>62.2</v>
          </cell>
          <cell r="G223">
            <v>0</v>
          </cell>
          <cell r="H223">
            <v>2752.76</v>
          </cell>
          <cell r="I223">
            <v>171221.5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 t="str">
            <v/>
          </cell>
          <cell r="AL223">
            <v>0</v>
          </cell>
          <cell r="AM223" t="str">
            <v/>
          </cell>
          <cell r="AN223" t="str">
            <v/>
          </cell>
          <cell r="AO223">
            <v>0</v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>
            <v>0</v>
          </cell>
          <cell r="AX223">
            <v>972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>ЖСК Изумрудные холмы-3</v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</row>
        <row r="224">
          <cell r="A224" t="str">
            <v>215</v>
          </cell>
          <cell r="B224" t="str">
            <v/>
          </cell>
          <cell r="C224">
            <v>0</v>
          </cell>
          <cell r="D224">
            <v>0</v>
          </cell>
          <cell r="E224">
            <v>79.7</v>
          </cell>
          <cell r="F224">
            <v>79.7</v>
          </cell>
          <cell r="G224">
            <v>0</v>
          </cell>
          <cell r="H224">
            <v>2632.77</v>
          </cell>
          <cell r="I224">
            <v>209831.5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 t="str">
            <v/>
          </cell>
          <cell r="AL224">
            <v>0</v>
          </cell>
          <cell r="AM224" t="str">
            <v/>
          </cell>
          <cell r="AN224" t="str">
            <v/>
          </cell>
          <cell r="AO224">
            <v>0</v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>
            <v>0</v>
          </cell>
          <cell r="AX224">
            <v>984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 t="str">
            <v/>
          </cell>
          <cell r="BJ224" t="str">
            <v/>
          </cell>
          <cell r="BK224" t="str">
            <v/>
          </cell>
          <cell r="BL224" t="str">
            <v/>
          </cell>
          <cell r="BM224" t="str">
            <v/>
          </cell>
          <cell r="BN224" t="str">
            <v>ЖСК Изумрудные холмы-3</v>
          </cell>
          <cell r="BO224" t="str">
            <v/>
          </cell>
          <cell r="BP224" t="str">
            <v/>
          </cell>
          <cell r="BQ224" t="str">
            <v/>
          </cell>
          <cell r="BR224" t="str">
            <v/>
          </cell>
          <cell r="BS224" t="str">
            <v/>
          </cell>
          <cell r="BT224" t="str">
            <v/>
          </cell>
          <cell r="BU224" t="str">
            <v/>
          </cell>
          <cell r="BV224" t="str">
            <v/>
          </cell>
          <cell r="BW224" t="str">
            <v/>
          </cell>
          <cell r="BX224" t="str">
            <v/>
          </cell>
          <cell r="BY224" t="str">
            <v/>
          </cell>
          <cell r="BZ224" t="str">
            <v/>
          </cell>
          <cell r="CA224" t="str">
            <v/>
          </cell>
          <cell r="CB224" t="str">
            <v/>
          </cell>
          <cell r="CC224" t="str">
            <v/>
          </cell>
          <cell r="CD224" t="str">
            <v/>
          </cell>
        </row>
        <row r="225">
          <cell r="A225" t="str">
            <v>221</v>
          </cell>
          <cell r="B225" t="str">
            <v/>
          </cell>
          <cell r="C225">
            <v>0</v>
          </cell>
          <cell r="D225">
            <v>0</v>
          </cell>
          <cell r="E225">
            <v>36.200000000000003</v>
          </cell>
          <cell r="F225">
            <v>36.200000000000003</v>
          </cell>
          <cell r="G225">
            <v>0</v>
          </cell>
          <cell r="H225">
            <v>2843.96</v>
          </cell>
          <cell r="I225">
            <v>102951.5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 t="str">
            <v/>
          </cell>
          <cell r="AL225">
            <v>0</v>
          </cell>
          <cell r="AM225" t="str">
            <v/>
          </cell>
          <cell r="AN225" t="str">
            <v/>
          </cell>
          <cell r="AO225">
            <v>0</v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>
            <v>0</v>
          </cell>
          <cell r="AX225">
            <v>756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 t="str">
            <v/>
          </cell>
          <cell r="BJ225" t="str">
            <v/>
          </cell>
          <cell r="BK225" t="str">
            <v/>
          </cell>
          <cell r="BL225" t="str">
            <v/>
          </cell>
          <cell r="BM225" t="str">
            <v/>
          </cell>
          <cell r="BN225" t="str">
            <v>ЖСК Изумрудные холмы-3</v>
          </cell>
          <cell r="BO225" t="str">
            <v/>
          </cell>
          <cell r="BP225" t="str">
            <v/>
          </cell>
          <cell r="BQ225" t="str">
            <v/>
          </cell>
          <cell r="BR225" t="str">
            <v/>
          </cell>
          <cell r="BS225" t="str">
            <v/>
          </cell>
          <cell r="BT225" t="str">
            <v/>
          </cell>
          <cell r="BU225" t="str">
            <v/>
          </cell>
          <cell r="BV225" t="str">
            <v/>
          </cell>
          <cell r="BW225" t="str">
            <v/>
          </cell>
          <cell r="BX225" t="str">
            <v/>
          </cell>
          <cell r="BY225" t="str">
            <v/>
          </cell>
          <cell r="BZ225" t="str">
            <v/>
          </cell>
          <cell r="CA225" t="str">
            <v/>
          </cell>
          <cell r="CB225" t="str">
            <v/>
          </cell>
          <cell r="CC225" t="str">
            <v/>
          </cell>
          <cell r="CD225" t="str">
            <v/>
          </cell>
        </row>
        <row r="226">
          <cell r="A226" t="str">
            <v>222</v>
          </cell>
          <cell r="B226" t="str">
            <v/>
          </cell>
          <cell r="C226">
            <v>0</v>
          </cell>
          <cell r="D226">
            <v>0</v>
          </cell>
          <cell r="E226">
            <v>35.9</v>
          </cell>
          <cell r="F226">
            <v>35.9</v>
          </cell>
          <cell r="G226">
            <v>0</v>
          </cell>
          <cell r="H226">
            <v>2843.77</v>
          </cell>
          <cell r="I226">
            <v>102091.5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 t="str">
            <v/>
          </cell>
          <cell r="AL226">
            <v>0</v>
          </cell>
          <cell r="AM226" t="str">
            <v/>
          </cell>
          <cell r="AN226" t="str">
            <v/>
          </cell>
          <cell r="AO226">
            <v>0</v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>
            <v>0</v>
          </cell>
          <cell r="AX226">
            <v>768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 t="str">
            <v/>
          </cell>
          <cell r="BJ226" t="str">
            <v/>
          </cell>
          <cell r="BK226" t="str">
            <v/>
          </cell>
          <cell r="BL226" t="str">
            <v/>
          </cell>
          <cell r="BM226" t="str">
            <v/>
          </cell>
          <cell r="BN226" t="str">
            <v>ЖСК Изумрудные холмы-3</v>
          </cell>
          <cell r="BO226" t="str">
            <v/>
          </cell>
          <cell r="BP226" t="str">
            <v/>
          </cell>
          <cell r="BQ226" t="str">
            <v/>
          </cell>
          <cell r="BR226" t="str">
            <v/>
          </cell>
          <cell r="BS226" t="str">
            <v/>
          </cell>
          <cell r="BT226" t="str">
            <v/>
          </cell>
          <cell r="BU226" t="str">
            <v/>
          </cell>
          <cell r="BV226" t="str">
            <v/>
          </cell>
          <cell r="BW226" t="str">
            <v/>
          </cell>
          <cell r="BX226" t="str">
            <v/>
          </cell>
          <cell r="BY226" t="str">
            <v/>
          </cell>
          <cell r="BZ226" t="str">
            <v/>
          </cell>
          <cell r="CA226" t="str">
            <v/>
          </cell>
          <cell r="CB226" t="str">
            <v/>
          </cell>
          <cell r="CC226" t="str">
            <v/>
          </cell>
          <cell r="CD226" t="str">
            <v/>
          </cell>
        </row>
        <row r="227">
          <cell r="A227" t="str">
            <v>223</v>
          </cell>
          <cell r="B227" t="str">
            <v/>
          </cell>
          <cell r="C227">
            <v>0</v>
          </cell>
          <cell r="D227">
            <v>0</v>
          </cell>
          <cell r="E227">
            <v>36.1</v>
          </cell>
          <cell r="F227">
            <v>36.1</v>
          </cell>
          <cell r="G227">
            <v>0</v>
          </cell>
          <cell r="H227">
            <v>2843.81</v>
          </cell>
          <cell r="I227">
            <v>102661.5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 t="str">
            <v/>
          </cell>
          <cell r="AL227">
            <v>0</v>
          </cell>
          <cell r="AM227" t="str">
            <v/>
          </cell>
          <cell r="AN227" t="str">
            <v/>
          </cell>
          <cell r="AO227">
            <v>0</v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>
            <v>0</v>
          </cell>
          <cell r="AX227">
            <v>948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 t="str">
            <v/>
          </cell>
          <cell r="BJ227" t="str">
            <v/>
          </cell>
          <cell r="BK227" t="str">
            <v/>
          </cell>
          <cell r="BL227" t="str">
            <v/>
          </cell>
          <cell r="BM227" t="str">
            <v/>
          </cell>
          <cell r="BN227" t="str">
            <v>ЖСК Изумрудные холмы-3</v>
          </cell>
          <cell r="BO227" t="str">
            <v/>
          </cell>
          <cell r="BP227" t="str">
            <v/>
          </cell>
          <cell r="BQ227" t="str">
            <v/>
          </cell>
          <cell r="BR227" t="str">
            <v/>
          </cell>
          <cell r="BS227" t="str">
            <v/>
          </cell>
          <cell r="BT227" t="str">
            <v/>
          </cell>
          <cell r="BU227" t="str">
            <v/>
          </cell>
          <cell r="BV227" t="str">
            <v/>
          </cell>
          <cell r="BW227" t="str">
            <v/>
          </cell>
          <cell r="BX227" t="str">
            <v/>
          </cell>
          <cell r="BY227" t="str">
            <v/>
          </cell>
          <cell r="BZ227" t="str">
            <v/>
          </cell>
          <cell r="CA227" t="str">
            <v/>
          </cell>
          <cell r="CB227" t="str">
            <v/>
          </cell>
          <cell r="CC227" t="str">
            <v/>
          </cell>
          <cell r="CD227" t="str">
            <v/>
          </cell>
        </row>
        <row r="228">
          <cell r="A228" t="str">
            <v>224</v>
          </cell>
          <cell r="B228" t="str">
            <v/>
          </cell>
          <cell r="C228">
            <v>0</v>
          </cell>
          <cell r="D228">
            <v>0</v>
          </cell>
          <cell r="E228">
            <v>62.2</v>
          </cell>
          <cell r="F228">
            <v>62.2</v>
          </cell>
          <cell r="G228">
            <v>0</v>
          </cell>
          <cell r="H228">
            <v>2752.76</v>
          </cell>
          <cell r="I228">
            <v>171221.5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 t="str">
            <v/>
          </cell>
          <cell r="AL228">
            <v>0</v>
          </cell>
          <cell r="AM228" t="str">
            <v/>
          </cell>
          <cell r="AN228" t="str">
            <v/>
          </cell>
          <cell r="AO228">
            <v>0</v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>
            <v>0</v>
          </cell>
          <cell r="AX228">
            <v>972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>ЖСК Изумрудные холмы-3</v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</row>
        <row r="229">
          <cell r="A229" t="str">
            <v>220</v>
          </cell>
          <cell r="B229" t="str">
            <v/>
          </cell>
          <cell r="C229">
            <v>0</v>
          </cell>
          <cell r="D229">
            <v>0</v>
          </cell>
          <cell r="E229">
            <v>79.7</v>
          </cell>
          <cell r="F229">
            <v>79.7</v>
          </cell>
          <cell r="G229">
            <v>0</v>
          </cell>
          <cell r="H229">
            <v>2632.77</v>
          </cell>
          <cell r="I229">
            <v>209831.5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 t="str">
            <v/>
          </cell>
          <cell r="AL229">
            <v>0</v>
          </cell>
          <cell r="AM229" t="str">
            <v/>
          </cell>
          <cell r="AN229" t="str">
            <v/>
          </cell>
          <cell r="AO229">
            <v>0</v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>
            <v>0</v>
          </cell>
          <cell r="AX229">
            <v>984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>ЖСК Изумрудные холмы-3</v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</row>
        <row r="230">
          <cell r="A230" t="str">
            <v>226</v>
          </cell>
          <cell r="B230" t="str">
            <v/>
          </cell>
          <cell r="C230">
            <v>0</v>
          </cell>
          <cell r="D230">
            <v>0</v>
          </cell>
          <cell r="E230">
            <v>36.200000000000003</v>
          </cell>
          <cell r="F230">
            <v>36.200000000000003</v>
          </cell>
          <cell r="G230">
            <v>0</v>
          </cell>
          <cell r="H230">
            <v>2843.96</v>
          </cell>
          <cell r="I230">
            <v>102951.5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 t="str">
            <v/>
          </cell>
          <cell r="AL230">
            <v>0</v>
          </cell>
          <cell r="AM230" t="str">
            <v/>
          </cell>
          <cell r="AN230" t="str">
            <v/>
          </cell>
          <cell r="AO230">
            <v>0</v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>
            <v>0</v>
          </cell>
          <cell r="AX230">
            <v>1344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 t="str">
            <v/>
          </cell>
          <cell r="BJ230" t="str">
            <v/>
          </cell>
          <cell r="BK230" t="str">
            <v/>
          </cell>
          <cell r="BL230" t="str">
            <v/>
          </cell>
          <cell r="BM230" t="str">
            <v/>
          </cell>
          <cell r="BN230" t="str">
            <v>ЖСК Изумрудные холмы-3</v>
          </cell>
          <cell r="BO230" t="str">
            <v/>
          </cell>
          <cell r="BP230" t="str">
            <v/>
          </cell>
          <cell r="BQ230" t="str">
            <v/>
          </cell>
          <cell r="BR230" t="str">
            <v/>
          </cell>
          <cell r="BS230" t="str">
            <v/>
          </cell>
          <cell r="BT230" t="str">
            <v/>
          </cell>
          <cell r="BU230" t="str">
            <v/>
          </cell>
          <cell r="BV230" t="str">
            <v/>
          </cell>
          <cell r="BW230" t="str">
            <v/>
          </cell>
          <cell r="BX230" t="str">
            <v/>
          </cell>
          <cell r="BY230" t="str">
            <v/>
          </cell>
          <cell r="BZ230" t="str">
            <v/>
          </cell>
          <cell r="CA230" t="str">
            <v/>
          </cell>
          <cell r="CB230" t="str">
            <v/>
          </cell>
          <cell r="CC230" t="str">
            <v/>
          </cell>
          <cell r="CD230" t="str">
            <v/>
          </cell>
        </row>
        <row r="231">
          <cell r="A231" t="str">
            <v>227</v>
          </cell>
          <cell r="B231" t="str">
            <v/>
          </cell>
          <cell r="C231">
            <v>0</v>
          </cell>
          <cell r="D231">
            <v>0</v>
          </cell>
          <cell r="E231">
            <v>35.9</v>
          </cell>
          <cell r="F231">
            <v>35.9</v>
          </cell>
          <cell r="G231">
            <v>0</v>
          </cell>
          <cell r="H231">
            <v>2843.77</v>
          </cell>
          <cell r="I231">
            <v>102091.5</v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 t="str">
            <v/>
          </cell>
          <cell r="AL231">
            <v>0</v>
          </cell>
          <cell r="AM231" t="str">
            <v/>
          </cell>
          <cell r="AN231" t="str">
            <v/>
          </cell>
          <cell r="AO231">
            <v>0</v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>
            <v>0</v>
          </cell>
          <cell r="AX231">
            <v>1356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 t="str">
            <v/>
          </cell>
          <cell r="BJ231" t="str">
            <v/>
          </cell>
          <cell r="BK231" t="str">
            <v/>
          </cell>
          <cell r="BL231" t="str">
            <v/>
          </cell>
          <cell r="BM231" t="str">
            <v/>
          </cell>
          <cell r="BN231" t="str">
            <v>ЖСК Изумрудные холмы-3</v>
          </cell>
          <cell r="BO231" t="str">
            <v/>
          </cell>
          <cell r="BP231" t="str">
            <v/>
          </cell>
          <cell r="BQ231" t="str">
            <v/>
          </cell>
          <cell r="BR231" t="str">
            <v/>
          </cell>
          <cell r="BS231" t="str">
            <v/>
          </cell>
          <cell r="BT231" t="str">
            <v/>
          </cell>
          <cell r="BU231" t="str">
            <v/>
          </cell>
          <cell r="BV231" t="str">
            <v/>
          </cell>
          <cell r="BW231" t="str">
            <v/>
          </cell>
          <cell r="BX231" t="str">
            <v/>
          </cell>
          <cell r="BY231" t="str">
            <v/>
          </cell>
          <cell r="BZ231" t="str">
            <v/>
          </cell>
          <cell r="CA231" t="str">
            <v/>
          </cell>
          <cell r="CB231" t="str">
            <v/>
          </cell>
          <cell r="CC231" t="str">
            <v/>
          </cell>
          <cell r="CD231" t="str">
            <v/>
          </cell>
        </row>
        <row r="232">
          <cell r="A232" t="str">
            <v>228</v>
          </cell>
          <cell r="B232" t="str">
            <v/>
          </cell>
          <cell r="C232">
            <v>0</v>
          </cell>
          <cell r="D232">
            <v>0</v>
          </cell>
          <cell r="E232">
            <v>36.1</v>
          </cell>
          <cell r="F232">
            <v>36.1</v>
          </cell>
          <cell r="G232">
            <v>35</v>
          </cell>
          <cell r="H232">
            <v>2843.81</v>
          </cell>
          <cell r="I232">
            <v>0</v>
          </cell>
          <cell r="J232" t="str">
            <v>ДПН</v>
          </cell>
          <cell r="K232" t="str">
            <v>Утвержден</v>
          </cell>
          <cell r="L232" t="str">
            <v>60-КР-11</v>
          </cell>
          <cell r="M232">
            <v>40995</v>
          </cell>
          <cell r="N232" t="str">
            <v>Володин Алексей Владимирович</v>
          </cell>
          <cell r="O232">
            <v>36.1</v>
          </cell>
          <cell r="P232">
            <v>2673.19</v>
          </cell>
          <cell r="Q232">
            <v>2673.19</v>
          </cell>
          <cell r="R232">
            <v>32</v>
          </cell>
          <cell r="S232">
            <v>96502</v>
          </cell>
          <cell r="T232">
            <v>3088064</v>
          </cell>
          <cell r="U232">
            <v>32701</v>
          </cell>
          <cell r="V232">
            <v>1046432</v>
          </cell>
          <cell r="W232">
            <v>63801</v>
          </cell>
          <cell r="X232">
            <v>2041632</v>
          </cell>
          <cell r="Y232">
            <v>0</v>
          </cell>
          <cell r="Z232">
            <v>0</v>
          </cell>
          <cell r="AA232">
            <v>32701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96502</v>
          </cell>
          <cell r="AK232" t="str">
            <v/>
          </cell>
          <cell r="AL232">
            <v>0</v>
          </cell>
          <cell r="AM232" t="str">
            <v/>
          </cell>
          <cell r="AN232" t="str">
            <v/>
          </cell>
          <cell r="AO232">
            <v>0</v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>РФ, Москва,  г.Зеленоград, корп.1437, кв.29</v>
          </cell>
          <cell r="AU232" t="str">
            <v>РФ, Москва,  г.Зеленоград,  корп.1437, кв.29</v>
          </cell>
          <cell r="AV232" t="str">
            <v>8 (965) 422 -24- 44</v>
          </cell>
          <cell r="AW232">
            <v>0</v>
          </cell>
          <cell r="AX232">
            <v>1680</v>
          </cell>
          <cell r="AY232">
            <v>0</v>
          </cell>
          <cell r="AZ232">
            <v>0</v>
          </cell>
          <cell r="BA232">
            <v>0</v>
          </cell>
          <cell r="BB232">
            <v>11200</v>
          </cell>
          <cell r="BC232">
            <v>350</v>
          </cell>
          <cell r="BD232">
            <v>11200</v>
          </cell>
          <cell r="BE232">
            <v>-350</v>
          </cell>
          <cell r="BF232">
            <v>0</v>
          </cell>
          <cell r="BG232">
            <v>0</v>
          </cell>
          <cell r="BH232">
            <v>0</v>
          </cell>
          <cell r="BI232" t="str">
            <v>МСК-Эталон</v>
          </cell>
          <cell r="BJ232" t="str">
            <v>Валуева Е.В.</v>
          </cell>
          <cell r="BK232" t="str">
            <v/>
          </cell>
          <cell r="BL232" t="str">
            <v/>
          </cell>
          <cell r="BM232" t="str">
            <v>ЖСК Изумрудные холмы-3</v>
          </cell>
          <cell r="BN232" t="str">
            <v>ЖСК Изумрудные холмы-3</v>
          </cell>
          <cell r="BO232">
            <v>41820</v>
          </cell>
          <cell r="BP232">
            <v>42365</v>
          </cell>
          <cell r="BQ232">
            <v>41025</v>
          </cell>
          <cell r="BR232" t="str">
            <v>Рассрочка после ГК</v>
          </cell>
          <cell r="BS232" t="str">
            <v/>
          </cell>
          <cell r="BT232" t="str">
            <v>6.00% Акция "Весенняя скидка" - ИХ; рассрочка: 0.00% ИХ Рассрочка 0% 4 года до 2015-12-27</v>
          </cell>
          <cell r="BU232">
            <v>2843.81</v>
          </cell>
          <cell r="BV232">
            <v>102661.5</v>
          </cell>
          <cell r="BW232" t="str">
            <v>С подготовкой  под чистовую отделку</v>
          </cell>
          <cell r="BX232" t="str">
            <v/>
          </cell>
          <cell r="BY232" t="str">
            <v/>
          </cell>
          <cell r="BZ232" t="str">
            <v/>
          </cell>
          <cell r="CA232" t="str">
            <v/>
          </cell>
          <cell r="CB232" t="str">
            <v/>
          </cell>
          <cell r="CC232" t="str">
            <v/>
          </cell>
          <cell r="CD232" t="str">
            <v/>
          </cell>
        </row>
        <row r="233">
          <cell r="A233" t="str">
            <v>229</v>
          </cell>
          <cell r="B233" t="str">
            <v/>
          </cell>
          <cell r="C233">
            <v>0</v>
          </cell>
          <cell r="D233">
            <v>0</v>
          </cell>
          <cell r="E233">
            <v>62.2</v>
          </cell>
          <cell r="F233">
            <v>62.2</v>
          </cell>
          <cell r="G233">
            <v>0</v>
          </cell>
          <cell r="H233">
            <v>2752.76</v>
          </cell>
          <cell r="I233">
            <v>171221.5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 t="str">
            <v/>
          </cell>
          <cell r="AL233">
            <v>0</v>
          </cell>
          <cell r="AM233" t="str">
            <v/>
          </cell>
          <cell r="AN233" t="str">
            <v/>
          </cell>
          <cell r="AO233">
            <v>0</v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>
            <v>0</v>
          </cell>
          <cell r="AX233">
            <v>1716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>ЖСК Изумрудные холмы-3</v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 t="str">
            <v/>
          </cell>
          <cell r="BZ233" t="str">
            <v/>
          </cell>
          <cell r="CA233" t="str">
            <v/>
          </cell>
          <cell r="CB233" t="str">
            <v/>
          </cell>
          <cell r="CC233" t="str">
            <v/>
          </cell>
          <cell r="CD233" t="str">
            <v/>
          </cell>
        </row>
        <row r="234">
          <cell r="A234" t="str">
            <v>225</v>
          </cell>
          <cell r="B234" t="str">
            <v/>
          </cell>
          <cell r="C234">
            <v>0</v>
          </cell>
          <cell r="D234">
            <v>0</v>
          </cell>
          <cell r="E234">
            <v>79.7</v>
          </cell>
          <cell r="F234">
            <v>79.7</v>
          </cell>
          <cell r="G234">
            <v>0</v>
          </cell>
          <cell r="H234">
            <v>2632.77</v>
          </cell>
          <cell r="I234">
            <v>209831.5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 t="str">
            <v/>
          </cell>
          <cell r="AL234">
            <v>0</v>
          </cell>
          <cell r="AM234" t="str">
            <v/>
          </cell>
          <cell r="AN234" t="str">
            <v/>
          </cell>
          <cell r="AO234">
            <v>0</v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>
            <v>0</v>
          </cell>
          <cell r="AX234">
            <v>1740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>ЖСК Изумрудные холмы-3</v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 t="str">
            <v/>
          </cell>
          <cell r="BZ234" t="str">
            <v/>
          </cell>
          <cell r="CA234" t="str">
            <v/>
          </cell>
          <cell r="CB234" t="str">
            <v/>
          </cell>
          <cell r="CC234" t="str">
            <v/>
          </cell>
          <cell r="CD234" t="str">
            <v/>
          </cell>
        </row>
        <row r="235">
          <cell r="A235" t="str">
            <v>231</v>
          </cell>
          <cell r="B235" t="str">
            <v/>
          </cell>
          <cell r="C235">
            <v>0</v>
          </cell>
          <cell r="D235">
            <v>0</v>
          </cell>
          <cell r="E235">
            <v>36.200000000000003</v>
          </cell>
          <cell r="F235">
            <v>36.200000000000003</v>
          </cell>
          <cell r="G235">
            <v>0</v>
          </cell>
          <cell r="H235">
            <v>2843.96</v>
          </cell>
          <cell r="I235">
            <v>102951.5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 t="str">
            <v/>
          </cell>
          <cell r="AL235">
            <v>0</v>
          </cell>
          <cell r="AM235" t="str">
            <v/>
          </cell>
          <cell r="AN235" t="str">
            <v/>
          </cell>
          <cell r="AO235">
            <v>0</v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>
            <v>0</v>
          </cell>
          <cell r="AX235">
            <v>1344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>ЖСК Изумрудные холмы-3</v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 t="str">
            <v/>
          </cell>
          <cell r="CD235" t="str">
            <v/>
          </cell>
        </row>
        <row r="236">
          <cell r="A236" t="str">
            <v>232</v>
          </cell>
          <cell r="B236" t="str">
            <v/>
          </cell>
          <cell r="C236">
            <v>0</v>
          </cell>
          <cell r="D236">
            <v>0</v>
          </cell>
          <cell r="E236">
            <v>35.9</v>
          </cell>
          <cell r="F236">
            <v>35.9</v>
          </cell>
          <cell r="G236">
            <v>0</v>
          </cell>
          <cell r="H236">
            <v>2843.77</v>
          </cell>
          <cell r="I236">
            <v>102091.5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 t="str">
            <v/>
          </cell>
          <cell r="AL236">
            <v>0</v>
          </cell>
          <cell r="AM236" t="str">
            <v/>
          </cell>
          <cell r="AN236" t="str">
            <v/>
          </cell>
          <cell r="AO236">
            <v>0</v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>
            <v>0</v>
          </cell>
          <cell r="AX236">
            <v>1356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>ЖСК Изумрудные холмы-3</v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</row>
        <row r="237">
          <cell r="A237" t="str">
            <v>233</v>
          </cell>
          <cell r="B237" t="str">
            <v/>
          </cell>
          <cell r="C237">
            <v>0</v>
          </cell>
          <cell r="D237">
            <v>0</v>
          </cell>
          <cell r="E237">
            <v>36.1</v>
          </cell>
          <cell r="F237">
            <v>36.1</v>
          </cell>
          <cell r="G237">
            <v>0</v>
          </cell>
          <cell r="H237">
            <v>2843.81</v>
          </cell>
          <cell r="I237">
            <v>102661.5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 t="str">
            <v/>
          </cell>
          <cell r="AL237">
            <v>0</v>
          </cell>
          <cell r="AM237" t="str">
            <v/>
          </cell>
          <cell r="AN237" t="str">
            <v/>
          </cell>
          <cell r="AO237">
            <v>0</v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>
            <v>0</v>
          </cell>
          <cell r="AX237">
            <v>1680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 t="str">
            <v/>
          </cell>
          <cell r="BJ237" t="str">
            <v/>
          </cell>
          <cell r="BK237" t="str">
            <v/>
          </cell>
          <cell r="BL237" t="str">
            <v/>
          </cell>
          <cell r="BM237" t="str">
            <v/>
          </cell>
          <cell r="BN237" t="str">
            <v>ЖСК Изумрудные холмы-3</v>
          </cell>
          <cell r="BO237" t="str">
            <v/>
          </cell>
          <cell r="BP237" t="str">
            <v/>
          </cell>
          <cell r="BQ237" t="str">
            <v/>
          </cell>
          <cell r="BR237" t="str">
            <v/>
          </cell>
          <cell r="BS237" t="str">
            <v/>
          </cell>
          <cell r="BT237" t="str">
            <v/>
          </cell>
          <cell r="BU237" t="str">
            <v/>
          </cell>
          <cell r="BV237" t="str">
            <v/>
          </cell>
          <cell r="BW237" t="str">
            <v/>
          </cell>
          <cell r="BX237" t="str">
            <v/>
          </cell>
          <cell r="BY237" t="str">
            <v/>
          </cell>
          <cell r="BZ237" t="str">
            <v/>
          </cell>
          <cell r="CA237" t="str">
            <v/>
          </cell>
          <cell r="CB237" t="str">
            <v/>
          </cell>
          <cell r="CC237" t="str">
            <v/>
          </cell>
          <cell r="CD237" t="str">
            <v/>
          </cell>
        </row>
        <row r="238">
          <cell r="A238" t="str">
            <v>234</v>
          </cell>
          <cell r="B238" t="str">
            <v/>
          </cell>
          <cell r="C238">
            <v>0</v>
          </cell>
          <cell r="D238">
            <v>0</v>
          </cell>
          <cell r="E238">
            <v>62.2</v>
          </cell>
          <cell r="F238">
            <v>62.2</v>
          </cell>
          <cell r="G238">
            <v>0</v>
          </cell>
          <cell r="H238">
            <v>2752.76</v>
          </cell>
          <cell r="I238">
            <v>171221.5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 t="str">
            <v/>
          </cell>
          <cell r="AL238">
            <v>0</v>
          </cell>
          <cell r="AM238" t="str">
            <v/>
          </cell>
          <cell r="AN238" t="str">
            <v/>
          </cell>
          <cell r="AO238">
            <v>0</v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>
            <v>0</v>
          </cell>
          <cell r="AX238">
            <v>1716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>ЖСК Изумрудные холмы-3</v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 t="str">
            <v/>
          </cell>
          <cell r="BZ238" t="str">
            <v/>
          </cell>
          <cell r="CA238" t="str">
            <v/>
          </cell>
          <cell r="CB238" t="str">
            <v/>
          </cell>
          <cell r="CC238" t="str">
            <v/>
          </cell>
          <cell r="CD238" t="str">
            <v/>
          </cell>
        </row>
        <row r="239">
          <cell r="A239" t="str">
            <v>230</v>
          </cell>
          <cell r="B239" t="str">
            <v/>
          </cell>
          <cell r="C239">
            <v>0</v>
          </cell>
          <cell r="D239">
            <v>0</v>
          </cell>
          <cell r="E239">
            <v>79.7</v>
          </cell>
          <cell r="F239">
            <v>79.7</v>
          </cell>
          <cell r="G239">
            <v>0</v>
          </cell>
          <cell r="H239">
            <v>2632.77</v>
          </cell>
          <cell r="I239">
            <v>209831.5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 t="str">
            <v/>
          </cell>
          <cell r="AL239">
            <v>0</v>
          </cell>
          <cell r="AM239" t="str">
            <v/>
          </cell>
          <cell r="AN239" t="str">
            <v/>
          </cell>
          <cell r="AO239">
            <v>0</v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>
            <v>0</v>
          </cell>
          <cell r="AX239">
            <v>1740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>ЖСК Изумрудные холмы-3</v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 t="str">
            <v/>
          </cell>
          <cell r="BZ239" t="str">
            <v/>
          </cell>
          <cell r="CA239" t="str">
            <v/>
          </cell>
          <cell r="CB239" t="str">
            <v/>
          </cell>
          <cell r="CC239" t="str">
            <v/>
          </cell>
          <cell r="CD239" t="str">
            <v/>
          </cell>
        </row>
        <row r="240">
          <cell r="A240" t="str">
            <v>236</v>
          </cell>
          <cell r="B240" t="str">
            <v/>
          </cell>
          <cell r="C240">
            <v>0</v>
          </cell>
          <cell r="D240">
            <v>0</v>
          </cell>
          <cell r="E240">
            <v>36.200000000000003</v>
          </cell>
          <cell r="F240">
            <v>36.200000000000003</v>
          </cell>
          <cell r="G240">
            <v>0</v>
          </cell>
          <cell r="H240">
            <v>2843.96</v>
          </cell>
          <cell r="I240">
            <v>102951.5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 t="str">
            <v/>
          </cell>
          <cell r="AL240">
            <v>0</v>
          </cell>
          <cell r="AM240" t="str">
            <v/>
          </cell>
          <cell r="AN240" t="str">
            <v/>
          </cell>
          <cell r="AO240">
            <v>0</v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>
            <v>0</v>
          </cell>
          <cell r="AX240">
            <v>1344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>ЖСК Изумрудные холмы-3</v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 t="str">
            <v/>
          </cell>
          <cell r="BZ240" t="str">
            <v/>
          </cell>
          <cell r="CA240" t="str">
            <v/>
          </cell>
          <cell r="CB240" t="str">
            <v/>
          </cell>
          <cell r="CC240" t="str">
            <v/>
          </cell>
          <cell r="CD240" t="str">
            <v/>
          </cell>
        </row>
        <row r="241">
          <cell r="A241" t="str">
            <v>237</v>
          </cell>
          <cell r="B241" t="str">
            <v/>
          </cell>
          <cell r="C241">
            <v>0</v>
          </cell>
          <cell r="D241">
            <v>0</v>
          </cell>
          <cell r="E241">
            <v>35.9</v>
          </cell>
          <cell r="F241">
            <v>35.9</v>
          </cell>
          <cell r="G241">
            <v>0</v>
          </cell>
          <cell r="H241">
            <v>2843.77</v>
          </cell>
          <cell r="I241">
            <v>102091.5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 t="str">
            <v/>
          </cell>
          <cell r="AL241">
            <v>0</v>
          </cell>
          <cell r="AM241" t="str">
            <v/>
          </cell>
          <cell r="AN241" t="str">
            <v/>
          </cell>
          <cell r="AO241">
            <v>0</v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>
            <v>0</v>
          </cell>
          <cell r="AX241">
            <v>1356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>ЖСК Изумрудные холмы-3</v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 t="str">
            <v/>
          </cell>
          <cell r="CD241" t="str">
            <v/>
          </cell>
        </row>
        <row r="242">
          <cell r="A242" t="str">
            <v>238</v>
          </cell>
          <cell r="B242" t="str">
            <v/>
          </cell>
          <cell r="C242">
            <v>0</v>
          </cell>
          <cell r="D242">
            <v>0</v>
          </cell>
          <cell r="E242">
            <v>36.1</v>
          </cell>
          <cell r="F242">
            <v>36.1</v>
          </cell>
          <cell r="G242">
            <v>0</v>
          </cell>
          <cell r="H242">
            <v>2843.81</v>
          </cell>
          <cell r="I242">
            <v>102661.5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 t="str">
            <v/>
          </cell>
          <cell r="AL242">
            <v>0</v>
          </cell>
          <cell r="AM242" t="str">
            <v/>
          </cell>
          <cell r="AN242" t="str">
            <v/>
          </cell>
          <cell r="AO242">
            <v>0</v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>
            <v>0</v>
          </cell>
          <cell r="AX242">
            <v>1680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>ЖСК Изумрудные холмы-3</v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 t="str">
            <v/>
          </cell>
          <cell r="CD242" t="str">
            <v/>
          </cell>
        </row>
        <row r="243">
          <cell r="A243" t="str">
            <v>239</v>
          </cell>
          <cell r="B243" t="str">
            <v/>
          </cell>
          <cell r="C243">
            <v>0</v>
          </cell>
          <cell r="D243">
            <v>0</v>
          </cell>
          <cell r="E243">
            <v>62.2</v>
          </cell>
          <cell r="F243">
            <v>62.2</v>
          </cell>
          <cell r="G243">
            <v>0</v>
          </cell>
          <cell r="H243">
            <v>2752.76</v>
          </cell>
          <cell r="I243">
            <v>171221.5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 t="str">
            <v/>
          </cell>
          <cell r="AL243">
            <v>0</v>
          </cell>
          <cell r="AM243" t="str">
            <v/>
          </cell>
          <cell r="AN243" t="str">
            <v/>
          </cell>
          <cell r="AO243">
            <v>0</v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>
            <v>0</v>
          </cell>
          <cell r="AX243">
            <v>1716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>ЖСК Изумрудные холмы-3</v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</row>
        <row r="244">
          <cell r="A244" t="str">
            <v>235</v>
          </cell>
          <cell r="B244" t="str">
            <v/>
          </cell>
          <cell r="C244">
            <v>0</v>
          </cell>
          <cell r="D244">
            <v>0</v>
          </cell>
          <cell r="E244">
            <v>79.7</v>
          </cell>
          <cell r="F244">
            <v>79.7</v>
          </cell>
          <cell r="G244">
            <v>0</v>
          </cell>
          <cell r="H244">
            <v>2632.77</v>
          </cell>
          <cell r="I244">
            <v>209831.5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 t="str">
            <v/>
          </cell>
          <cell r="AL244">
            <v>0</v>
          </cell>
          <cell r="AM244" t="str">
            <v/>
          </cell>
          <cell r="AN244" t="str">
            <v/>
          </cell>
          <cell r="AO244">
            <v>0</v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>
            <v>0</v>
          </cell>
          <cell r="AX244">
            <v>1740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>ЖСК Изумрудные холмы-3</v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</row>
        <row r="245">
          <cell r="A245" t="str">
            <v>241</v>
          </cell>
          <cell r="B245" t="str">
            <v/>
          </cell>
          <cell r="C245">
            <v>0</v>
          </cell>
          <cell r="D245">
            <v>0</v>
          </cell>
          <cell r="E245">
            <v>36.1</v>
          </cell>
          <cell r="F245">
            <v>36.1</v>
          </cell>
          <cell r="G245">
            <v>0</v>
          </cell>
          <cell r="H245">
            <v>2819.99</v>
          </cell>
          <cell r="I245">
            <v>101801.5</v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 t="str">
            <v/>
          </cell>
          <cell r="AL245">
            <v>0</v>
          </cell>
          <cell r="AM245" t="str">
            <v/>
          </cell>
          <cell r="AN245" t="str">
            <v/>
          </cell>
          <cell r="AO245">
            <v>0</v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>
            <v>0</v>
          </cell>
          <cell r="AX245">
            <v>1344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 t="str">
            <v/>
          </cell>
          <cell r="BJ245" t="str">
            <v/>
          </cell>
          <cell r="BK245" t="str">
            <v/>
          </cell>
          <cell r="BL245" t="str">
            <v/>
          </cell>
          <cell r="BM245" t="str">
            <v/>
          </cell>
          <cell r="BN245" t="str">
            <v>ЖСК Изумрудные холмы-3</v>
          </cell>
          <cell r="BO245" t="str">
            <v/>
          </cell>
          <cell r="BP245" t="str">
            <v/>
          </cell>
          <cell r="BQ245" t="str">
            <v/>
          </cell>
          <cell r="BR245" t="str">
            <v/>
          </cell>
          <cell r="BS245" t="str">
            <v/>
          </cell>
          <cell r="BT245" t="str">
            <v/>
          </cell>
          <cell r="BU245" t="str">
            <v/>
          </cell>
          <cell r="BV245" t="str">
            <v/>
          </cell>
          <cell r="BW245" t="str">
            <v/>
          </cell>
          <cell r="BX245" t="str">
            <v/>
          </cell>
          <cell r="BY245" t="str">
            <v/>
          </cell>
          <cell r="BZ245" t="str">
            <v/>
          </cell>
          <cell r="CA245" t="str">
            <v/>
          </cell>
          <cell r="CB245" t="str">
            <v/>
          </cell>
          <cell r="CC245" t="str">
            <v/>
          </cell>
          <cell r="CD245" t="str">
            <v/>
          </cell>
        </row>
        <row r="246">
          <cell r="A246" t="str">
            <v>242</v>
          </cell>
          <cell r="B246" t="str">
            <v/>
          </cell>
          <cell r="C246">
            <v>0</v>
          </cell>
          <cell r="D246">
            <v>0</v>
          </cell>
          <cell r="E246">
            <v>35.799999999999997</v>
          </cell>
          <cell r="F246">
            <v>35.799999999999997</v>
          </cell>
          <cell r="G246">
            <v>0</v>
          </cell>
          <cell r="H246">
            <v>2819.87</v>
          </cell>
          <cell r="I246">
            <v>100951.5</v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 t="str">
            <v/>
          </cell>
          <cell r="AL246">
            <v>0</v>
          </cell>
          <cell r="AM246" t="str">
            <v/>
          </cell>
          <cell r="AN246" t="str">
            <v/>
          </cell>
          <cell r="AO246">
            <v>0</v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>
            <v>0</v>
          </cell>
          <cell r="AX246">
            <v>1356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 t="str">
            <v/>
          </cell>
          <cell r="BJ246" t="str">
            <v/>
          </cell>
          <cell r="BK246" t="str">
            <v/>
          </cell>
          <cell r="BL246" t="str">
            <v/>
          </cell>
          <cell r="BM246" t="str">
            <v/>
          </cell>
          <cell r="BN246" t="str">
            <v>ЖСК Изумрудные холмы-3</v>
          </cell>
          <cell r="BO246" t="str">
            <v/>
          </cell>
          <cell r="BP246" t="str">
            <v/>
          </cell>
          <cell r="BQ246" t="str">
            <v/>
          </cell>
          <cell r="BR246" t="str">
            <v/>
          </cell>
          <cell r="BS246" t="str">
            <v/>
          </cell>
          <cell r="BT246" t="str">
            <v/>
          </cell>
          <cell r="BU246" t="str">
            <v/>
          </cell>
          <cell r="BV246" t="str">
            <v/>
          </cell>
          <cell r="BW246" t="str">
            <v/>
          </cell>
          <cell r="BX246" t="str">
            <v/>
          </cell>
          <cell r="BY246" t="str">
            <v/>
          </cell>
          <cell r="BZ246" t="str">
            <v/>
          </cell>
          <cell r="CA246" t="str">
            <v/>
          </cell>
          <cell r="CB246" t="str">
            <v/>
          </cell>
          <cell r="CC246" t="str">
            <v/>
          </cell>
          <cell r="CD246" t="str">
            <v/>
          </cell>
        </row>
        <row r="247">
          <cell r="A247" t="str">
            <v>243</v>
          </cell>
          <cell r="B247" t="str">
            <v/>
          </cell>
          <cell r="C247">
            <v>0</v>
          </cell>
          <cell r="D247">
            <v>0</v>
          </cell>
          <cell r="E247">
            <v>36.1</v>
          </cell>
          <cell r="F247">
            <v>36.1</v>
          </cell>
          <cell r="G247">
            <v>0</v>
          </cell>
          <cell r="H247">
            <v>2819.99</v>
          </cell>
          <cell r="I247">
            <v>101801.5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 t="str">
            <v/>
          </cell>
          <cell r="AL247">
            <v>0</v>
          </cell>
          <cell r="AM247" t="str">
            <v/>
          </cell>
          <cell r="AN247" t="str">
            <v/>
          </cell>
          <cell r="AO247">
            <v>0</v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>
            <v>0</v>
          </cell>
          <cell r="AX247">
            <v>1680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 t="str">
            <v/>
          </cell>
          <cell r="BJ247" t="str">
            <v/>
          </cell>
          <cell r="BK247" t="str">
            <v/>
          </cell>
          <cell r="BL247" t="str">
            <v/>
          </cell>
          <cell r="BM247" t="str">
            <v/>
          </cell>
          <cell r="BN247" t="str">
            <v>ЖСК Изумрудные холмы-3</v>
          </cell>
          <cell r="BO247" t="str">
            <v/>
          </cell>
          <cell r="BP247" t="str">
            <v/>
          </cell>
          <cell r="BQ247" t="str">
            <v/>
          </cell>
          <cell r="BR247" t="str">
            <v/>
          </cell>
          <cell r="BS247" t="str">
            <v/>
          </cell>
          <cell r="BT247" t="str">
            <v/>
          </cell>
          <cell r="BU247" t="str">
            <v/>
          </cell>
          <cell r="BV247" t="str">
            <v/>
          </cell>
          <cell r="BW247" t="str">
            <v/>
          </cell>
          <cell r="BX247" t="str">
            <v/>
          </cell>
          <cell r="BY247" t="str">
            <v/>
          </cell>
          <cell r="BZ247" t="str">
            <v/>
          </cell>
          <cell r="CA247" t="str">
            <v/>
          </cell>
          <cell r="CB247" t="str">
            <v/>
          </cell>
          <cell r="CC247" t="str">
            <v/>
          </cell>
          <cell r="CD247" t="str">
            <v/>
          </cell>
        </row>
        <row r="248">
          <cell r="A248" t="str">
            <v>244</v>
          </cell>
          <cell r="B248" t="str">
            <v/>
          </cell>
          <cell r="C248">
            <v>0</v>
          </cell>
          <cell r="D248">
            <v>0</v>
          </cell>
          <cell r="E248">
            <v>62.1</v>
          </cell>
          <cell r="F248">
            <v>62.1</v>
          </cell>
          <cell r="G248">
            <v>0</v>
          </cell>
          <cell r="H248">
            <v>2728.69</v>
          </cell>
          <cell r="I248">
            <v>169451.5</v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 t="str">
            <v/>
          </cell>
          <cell r="AL248">
            <v>0</v>
          </cell>
          <cell r="AM248" t="str">
            <v/>
          </cell>
          <cell r="AN248" t="str">
            <v/>
          </cell>
          <cell r="AO248">
            <v>0</v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>
            <v>0</v>
          </cell>
          <cell r="AX248">
            <v>1716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 t="str">
            <v/>
          </cell>
          <cell r="BJ248" t="str">
            <v/>
          </cell>
          <cell r="BK248" t="str">
            <v/>
          </cell>
          <cell r="BL248" t="str">
            <v/>
          </cell>
          <cell r="BM248" t="str">
            <v/>
          </cell>
          <cell r="BN248" t="str">
            <v>ЖСК Изумрудные холмы-3</v>
          </cell>
          <cell r="BO248" t="str">
            <v/>
          </cell>
          <cell r="BP248" t="str">
            <v/>
          </cell>
          <cell r="BQ248" t="str">
            <v/>
          </cell>
          <cell r="BR248" t="str">
            <v/>
          </cell>
          <cell r="BS248" t="str">
            <v/>
          </cell>
          <cell r="BT248" t="str">
            <v/>
          </cell>
          <cell r="BU248" t="str">
            <v/>
          </cell>
          <cell r="BV248" t="str">
            <v/>
          </cell>
          <cell r="BW248" t="str">
            <v/>
          </cell>
          <cell r="BX248" t="str">
            <v/>
          </cell>
          <cell r="BY248" t="str">
            <v/>
          </cell>
          <cell r="BZ248" t="str">
            <v/>
          </cell>
          <cell r="CA248" t="str">
            <v/>
          </cell>
          <cell r="CB248" t="str">
            <v/>
          </cell>
          <cell r="CC248" t="str">
            <v/>
          </cell>
          <cell r="CD248" t="str">
            <v/>
          </cell>
        </row>
        <row r="249">
          <cell r="A249" t="str">
            <v>240</v>
          </cell>
          <cell r="B249" t="str">
            <v/>
          </cell>
          <cell r="C249">
            <v>0</v>
          </cell>
          <cell r="D249">
            <v>0</v>
          </cell>
          <cell r="E249">
            <v>79.599999999999994</v>
          </cell>
          <cell r="F249">
            <v>79.599999999999994</v>
          </cell>
          <cell r="G249">
            <v>0</v>
          </cell>
          <cell r="H249">
            <v>2608.81</v>
          </cell>
          <cell r="I249">
            <v>207661.5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 t="str">
            <v/>
          </cell>
          <cell r="AL249">
            <v>0</v>
          </cell>
          <cell r="AM249" t="str">
            <v/>
          </cell>
          <cell r="AN249" t="str">
            <v/>
          </cell>
          <cell r="AO249">
            <v>0</v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>
            <v>0</v>
          </cell>
          <cell r="AX249">
            <v>1740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>ЖСК Изумрудные холмы-3</v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</row>
        <row r="250">
          <cell r="A250" t="str">
            <v>246</v>
          </cell>
          <cell r="B250" t="str">
            <v/>
          </cell>
          <cell r="C250">
            <v>0</v>
          </cell>
          <cell r="D250">
            <v>0</v>
          </cell>
          <cell r="E250">
            <v>37</v>
          </cell>
          <cell r="F250">
            <v>37</v>
          </cell>
          <cell r="G250">
            <v>0</v>
          </cell>
          <cell r="H250">
            <v>2843.82</v>
          </cell>
          <cell r="I250">
            <v>105221.5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 t="str">
            <v/>
          </cell>
          <cell r="AL250">
            <v>0</v>
          </cell>
          <cell r="AM250" t="str">
            <v/>
          </cell>
          <cell r="AN250" t="str">
            <v/>
          </cell>
          <cell r="AO250">
            <v>0</v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>
            <v>0</v>
          </cell>
          <cell r="AX250">
            <v>756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>ЖСК Изумрудные холмы-3</v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</row>
        <row r="251">
          <cell r="A251" t="str">
            <v>247</v>
          </cell>
          <cell r="B251" t="str">
            <v/>
          </cell>
          <cell r="C251">
            <v>0</v>
          </cell>
          <cell r="D251">
            <v>0</v>
          </cell>
          <cell r="E251">
            <v>36.6</v>
          </cell>
          <cell r="F251">
            <v>36.6</v>
          </cell>
          <cell r="G251">
            <v>0</v>
          </cell>
          <cell r="H251">
            <v>2844.03</v>
          </cell>
          <cell r="I251">
            <v>104091.5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 t="str">
            <v/>
          </cell>
          <cell r="AL251">
            <v>0</v>
          </cell>
          <cell r="AM251" t="str">
            <v/>
          </cell>
          <cell r="AN251" t="str">
            <v/>
          </cell>
          <cell r="AO251">
            <v>0</v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>
            <v>0</v>
          </cell>
          <cell r="AX251">
            <v>768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 t="str">
            <v/>
          </cell>
          <cell r="BJ251" t="str">
            <v/>
          </cell>
          <cell r="BK251" t="str">
            <v/>
          </cell>
          <cell r="BL251" t="str">
            <v/>
          </cell>
          <cell r="BM251" t="str">
            <v/>
          </cell>
          <cell r="BN251" t="str">
            <v>ЖСК Изумрудные холмы-3</v>
          </cell>
          <cell r="BO251" t="str">
            <v/>
          </cell>
          <cell r="BP251" t="str">
            <v/>
          </cell>
          <cell r="BQ251" t="str">
            <v/>
          </cell>
          <cell r="BR251" t="str">
            <v/>
          </cell>
          <cell r="BS251" t="str">
            <v/>
          </cell>
          <cell r="BT251" t="str">
            <v/>
          </cell>
          <cell r="BU251" t="str">
            <v/>
          </cell>
          <cell r="BV251" t="str">
            <v/>
          </cell>
          <cell r="BW251" t="str">
            <v/>
          </cell>
          <cell r="BX251" t="str">
            <v/>
          </cell>
          <cell r="BY251" t="str">
            <v/>
          </cell>
          <cell r="BZ251" t="str">
            <v/>
          </cell>
          <cell r="CA251" t="str">
            <v/>
          </cell>
          <cell r="CB251" t="str">
            <v/>
          </cell>
          <cell r="CC251" t="str">
            <v/>
          </cell>
          <cell r="CD251" t="str">
            <v/>
          </cell>
        </row>
        <row r="252">
          <cell r="A252" t="str">
            <v>248</v>
          </cell>
          <cell r="B252" t="str">
            <v/>
          </cell>
          <cell r="C252">
            <v>0</v>
          </cell>
          <cell r="D252">
            <v>0</v>
          </cell>
          <cell r="E252">
            <v>37.1</v>
          </cell>
          <cell r="F252">
            <v>37.1</v>
          </cell>
          <cell r="G252">
            <v>0</v>
          </cell>
          <cell r="H252">
            <v>2843.98</v>
          </cell>
          <cell r="I252">
            <v>105511.5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 t="str">
            <v/>
          </cell>
          <cell r="AL252">
            <v>0</v>
          </cell>
          <cell r="AM252" t="str">
            <v/>
          </cell>
          <cell r="AN252" t="str">
            <v/>
          </cell>
          <cell r="AO252">
            <v>0</v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>
            <v>0</v>
          </cell>
          <cell r="AX252">
            <v>948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 t="str">
            <v/>
          </cell>
          <cell r="BJ252" t="str">
            <v/>
          </cell>
          <cell r="BK252" t="str">
            <v/>
          </cell>
          <cell r="BL252" t="str">
            <v/>
          </cell>
          <cell r="BM252" t="str">
            <v/>
          </cell>
          <cell r="BN252" t="str">
            <v>ЖСК Изумрудные холмы-3</v>
          </cell>
          <cell r="BO252" t="str">
            <v/>
          </cell>
          <cell r="BP252" t="str">
            <v/>
          </cell>
          <cell r="BQ252" t="str">
            <v/>
          </cell>
          <cell r="BR252" t="str">
            <v/>
          </cell>
          <cell r="BS252" t="str">
            <v/>
          </cell>
          <cell r="BT252" t="str">
            <v/>
          </cell>
          <cell r="BU252" t="str">
            <v/>
          </cell>
          <cell r="BV252" t="str">
            <v/>
          </cell>
          <cell r="BW252" t="str">
            <v/>
          </cell>
          <cell r="BX252" t="str">
            <v/>
          </cell>
          <cell r="BY252" t="str">
            <v/>
          </cell>
          <cell r="BZ252" t="str">
            <v/>
          </cell>
          <cell r="CA252" t="str">
            <v/>
          </cell>
          <cell r="CB252" t="str">
            <v/>
          </cell>
          <cell r="CC252" t="str">
            <v/>
          </cell>
          <cell r="CD252" t="str">
            <v/>
          </cell>
        </row>
        <row r="253">
          <cell r="A253" t="str">
            <v>249</v>
          </cell>
          <cell r="B253" t="str">
            <v/>
          </cell>
          <cell r="C253">
            <v>0</v>
          </cell>
          <cell r="D253">
            <v>0</v>
          </cell>
          <cell r="E253">
            <v>63.5</v>
          </cell>
          <cell r="F253">
            <v>63.5</v>
          </cell>
          <cell r="G253">
            <v>0</v>
          </cell>
          <cell r="H253">
            <v>2752.78</v>
          </cell>
          <cell r="I253">
            <v>174801.5</v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 t="str">
            <v/>
          </cell>
          <cell r="AL253">
            <v>0</v>
          </cell>
          <cell r="AM253" t="str">
            <v/>
          </cell>
          <cell r="AN253" t="str">
            <v/>
          </cell>
          <cell r="AO253">
            <v>0</v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>
            <v>0</v>
          </cell>
          <cell r="AX253">
            <v>972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>ЖСК Изумрудные холмы-3</v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</row>
        <row r="254">
          <cell r="A254" t="str">
            <v>245</v>
          </cell>
          <cell r="B254" t="str">
            <v/>
          </cell>
          <cell r="C254">
            <v>0</v>
          </cell>
          <cell r="D254">
            <v>0</v>
          </cell>
          <cell r="E254">
            <v>81.400000000000006</v>
          </cell>
          <cell r="F254">
            <v>81.400000000000006</v>
          </cell>
          <cell r="G254">
            <v>0</v>
          </cell>
          <cell r="H254">
            <v>2632.7</v>
          </cell>
          <cell r="I254">
            <v>214301.5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 t="str">
            <v/>
          </cell>
          <cell r="AL254">
            <v>0</v>
          </cell>
          <cell r="AM254" t="str">
            <v/>
          </cell>
          <cell r="AN254" t="str">
            <v/>
          </cell>
          <cell r="AO254">
            <v>0</v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>
            <v>0</v>
          </cell>
          <cell r="AX254">
            <v>984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>ЖСК Изумрудные холмы-3</v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</row>
        <row r="255">
          <cell r="A255" t="str">
            <v>251</v>
          </cell>
          <cell r="B255" t="str">
            <v/>
          </cell>
          <cell r="C255">
            <v>0</v>
          </cell>
          <cell r="D255">
            <v>0</v>
          </cell>
          <cell r="E255">
            <v>36.200000000000003</v>
          </cell>
          <cell r="F255">
            <v>36.200000000000003</v>
          </cell>
          <cell r="G255">
            <v>0</v>
          </cell>
          <cell r="H255">
            <v>2843.96</v>
          </cell>
          <cell r="I255">
            <v>102951.5</v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 t="str">
            <v/>
          </cell>
          <cell r="AL255">
            <v>0</v>
          </cell>
          <cell r="AM255" t="str">
            <v/>
          </cell>
          <cell r="AN255" t="str">
            <v/>
          </cell>
          <cell r="AO255">
            <v>0</v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>
            <v>0</v>
          </cell>
          <cell r="AX255">
            <v>756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>ЖСК Изумрудные холмы-3</v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</row>
        <row r="256">
          <cell r="A256" t="str">
            <v>252</v>
          </cell>
          <cell r="B256" t="str">
            <v/>
          </cell>
          <cell r="C256">
            <v>0</v>
          </cell>
          <cell r="D256">
            <v>0</v>
          </cell>
          <cell r="E256">
            <v>35.9</v>
          </cell>
          <cell r="F256">
            <v>35.9</v>
          </cell>
          <cell r="G256">
            <v>0</v>
          </cell>
          <cell r="H256">
            <v>2843.77</v>
          </cell>
          <cell r="I256">
            <v>102091.5</v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 t="str">
            <v/>
          </cell>
          <cell r="AL256">
            <v>0</v>
          </cell>
          <cell r="AM256" t="str">
            <v/>
          </cell>
          <cell r="AN256" t="str">
            <v/>
          </cell>
          <cell r="AO256">
            <v>0</v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>
            <v>0</v>
          </cell>
          <cell r="AX256">
            <v>768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>ЖСК Изумрудные холмы-3</v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</row>
        <row r="257">
          <cell r="A257" t="str">
            <v>253</v>
          </cell>
          <cell r="B257" t="str">
            <v/>
          </cell>
          <cell r="C257">
            <v>0</v>
          </cell>
          <cell r="D257">
            <v>0</v>
          </cell>
          <cell r="E257">
            <v>36.1</v>
          </cell>
          <cell r="F257">
            <v>36.1</v>
          </cell>
          <cell r="G257">
            <v>0</v>
          </cell>
          <cell r="H257">
            <v>2843.81</v>
          </cell>
          <cell r="I257">
            <v>102661.5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 t="str">
            <v/>
          </cell>
          <cell r="AL257">
            <v>0</v>
          </cell>
          <cell r="AM257" t="str">
            <v/>
          </cell>
          <cell r="AN257" t="str">
            <v/>
          </cell>
          <cell r="AO257">
            <v>0</v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>
            <v>0</v>
          </cell>
          <cell r="AX257">
            <v>948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>ЖСК Изумрудные холмы-3</v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</row>
        <row r="258">
          <cell r="A258" t="str">
            <v>254</v>
          </cell>
          <cell r="B258" t="str">
            <v/>
          </cell>
          <cell r="C258">
            <v>0</v>
          </cell>
          <cell r="D258">
            <v>0</v>
          </cell>
          <cell r="E258">
            <v>62.2</v>
          </cell>
          <cell r="F258">
            <v>62.2</v>
          </cell>
          <cell r="G258">
            <v>0</v>
          </cell>
          <cell r="H258">
            <v>2752.76</v>
          </cell>
          <cell r="I258">
            <v>171221.5</v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 t="str">
            <v/>
          </cell>
          <cell r="AL258">
            <v>0</v>
          </cell>
          <cell r="AM258" t="str">
            <v/>
          </cell>
          <cell r="AN258" t="str">
            <v/>
          </cell>
          <cell r="AO258">
            <v>0</v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>
            <v>0</v>
          </cell>
          <cell r="AX258">
            <v>972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 t="str">
            <v/>
          </cell>
          <cell r="BJ258" t="str">
            <v/>
          </cell>
          <cell r="BK258" t="str">
            <v/>
          </cell>
          <cell r="BL258" t="str">
            <v/>
          </cell>
          <cell r="BM258" t="str">
            <v/>
          </cell>
          <cell r="BN258" t="str">
            <v>ЖСК Изумрудные холмы-3</v>
          </cell>
          <cell r="BO258" t="str">
            <v/>
          </cell>
          <cell r="BP258" t="str">
            <v/>
          </cell>
          <cell r="BQ258" t="str">
            <v/>
          </cell>
          <cell r="BR258" t="str">
            <v/>
          </cell>
          <cell r="BS258" t="str">
            <v/>
          </cell>
          <cell r="BT258" t="str">
            <v/>
          </cell>
          <cell r="BU258" t="str">
            <v/>
          </cell>
          <cell r="BV258" t="str">
            <v/>
          </cell>
          <cell r="BW258" t="str">
            <v/>
          </cell>
          <cell r="BX258" t="str">
            <v/>
          </cell>
          <cell r="BY258" t="str">
            <v/>
          </cell>
          <cell r="BZ258" t="str">
            <v/>
          </cell>
          <cell r="CA258" t="str">
            <v/>
          </cell>
          <cell r="CB258" t="str">
            <v/>
          </cell>
          <cell r="CC258" t="str">
            <v/>
          </cell>
          <cell r="CD258" t="str">
            <v/>
          </cell>
        </row>
        <row r="259">
          <cell r="A259" t="str">
            <v>250</v>
          </cell>
          <cell r="B259" t="str">
            <v/>
          </cell>
          <cell r="C259">
            <v>0</v>
          </cell>
          <cell r="D259">
            <v>0</v>
          </cell>
          <cell r="E259">
            <v>79.7</v>
          </cell>
          <cell r="F259">
            <v>79.7</v>
          </cell>
          <cell r="G259">
            <v>0</v>
          </cell>
          <cell r="H259">
            <v>2632.77</v>
          </cell>
          <cell r="I259">
            <v>209831.5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 t="str">
            <v/>
          </cell>
          <cell r="AL259">
            <v>0</v>
          </cell>
          <cell r="AM259" t="str">
            <v/>
          </cell>
          <cell r="AN259" t="str">
            <v/>
          </cell>
          <cell r="AO259">
            <v>0</v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>
            <v>0</v>
          </cell>
          <cell r="AX259">
            <v>984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>ЖСК Изумрудные холмы-3</v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</row>
        <row r="260">
          <cell r="A260" t="str">
            <v>256</v>
          </cell>
          <cell r="B260" t="str">
            <v/>
          </cell>
          <cell r="C260">
            <v>0</v>
          </cell>
          <cell r="D260">
            <v>0</v>
          </cell>
          <cell r="E260">
            <v>36.200000000000003</v>
          </cell>
          <cell r="F260">
            <v>36.200000000000003</v>
          </cell>
          <cell r="G260">
            <v>0</v>
          </cell>
          <cell r="H260">
            <v>2843.96</v>
          </cell>
          <cell r="I260">
            <v>102951.5</v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 t="str">
            <v/>
          </cell>
          <cell r="AL260">
            <v>0</v>
          </cell>
          <cell r="AM260" t="str">
            <v/>
          </cell>
          <cell r="AN260" t="str">
            <v/>
          </cell>
          <cell r="AO260">
            <v>0</v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>
            <v>0</v>
          </cell>
          <cell r="AX260">
            <v>756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>ЖСК Изумрудные холмы-3</v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</row>
        <row r="261">
          <cell r="A261" t="str">
            <v>257</v>
          </cell>
          <cell r="B261" t="str">
            <v/>
          </cell>
          <cell r="C261">
            <v>0</v>
          </cell>
          <cell r="D261">
            <v>0</v>
          </cell>
          <cell r="E261">
            <v>35.9</v>
          </cell>
          <cell r="F261">
            <v>35.9</v>
          </cell>
          <cell r="G261">
            <v>0</v>
          </cell>
          <cell r="H261">
            <v>2843.77</v>
          </cell>
          <cell r="I261">
            <v>102091.5</v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 t="str">
            <v/>
          </cell>
          <cell r="AL261">
            <v>0</v>
          </cell>
          <cell r="AM261" t="str">
            <v/>
          </cell>
          <cell r="AN261" t="str">
            <v/>
          </cell>
          <cell r="AO261">
            <v>0</v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>
            <v>0</v>
          </cell>
          <cell r="AX261">
            <v>768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>ЖСК Изумрудные холмы-3</v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</row>
        <row r="262">
          <cell r="A262" t="str">
            <v>258</v>
          </cell>
          <cell r="B262" t="str">
            <v/>
          </cell>
          <cell r="C262">
            <v>0</v>
          </cell>
          <cell r="D262">
            <v>0</v>
          </cell>
          <cell r="E262">
            <v>36.1</v>
          </cell>
          <cell r="F262">
            <v>36.1</v>
          </cell>
          <cell r="G262">
            <v>0</v>
          </cell>
          <cell r="H262">
            <v>2843.81</v>
          </cell>
          <cell r="I262">
            <v>102661.5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 t="str">
            <v/>
          </cell>
          <cell r="AL262">
            <v>0</v>
          </cell>
          <cell r="AM262" t="str">
            <v/>
          </cell>
          <cell r="AN262" t="str">
            <v/>
          </cell>
          <cell r="AO262">
            <v>0</v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>
            <v>0</v>
          </cell>
          <cell r="AX262">
            <v>948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>ЖСК Изумрудные холмы-3</v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</row>
        <row r="263">
          <cell r="A263" t="str">
            <v>259</v>
          </cell>
          <cell r="B263" t="str">
            <v/>
          </cell>
          <cell r="C263">
            <v>0</v>
          </cell>
          <cell r="D263">
            <v>0</v>
          </cell>
          <cell r="E263">
            <v>62.2</v>
          </cell>
          <cell r="F263">
            <v>62.2</v>
          </cell>
          <cell r="G263">
            <v>0</v>
          </cell>
          <cell r="H263">
            <v>2752.76</v>
          </cell>
          <cell r="I263">
            <v>171221.5</v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 t="str">
            <v/>
          </cell>
          <cell r="AL263">
            <v>0</v>
          </cell>
          <cell r="AM263" t="str">
            <v/>
          </cell>
          <cell r="AN263" t="str">
            <v/>
          </cell>
          <cell r="AO263">
            <v>0</v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>
            <v>0</v>
          </cell>
          <cell r="AX263">
            <v>972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>ЖСК Изумрудные холмы-3</v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</row>
        <row r="264">
          <cell r="A264" t="str">
            <v>255</v>
          </cell>
          <cell r="B264" t="str">
            <v/>
          </cell>
          <cell r="C264">
            <v>0</v>
          </cell>
          <cell r="D264">
            <v>0</v>
          </cell>
          <cell r="E264">
            <v>79.7</v>
          </cell>
          <cell r="F264">
            <v>79.7</v>
          </cell>
          <cell r="G264">
            <v>0</v>
          </cell>
          <cell r="H264">
            <v>2632.77</v>
          </cell>
          <cell r="I264">
            <v>209831.5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 t="str">
            <v/>
          </cell>
          <cell r="AL264">
            <v>0</v>
          </cell>
          <cell r="AM264" t="str">
            <v/>
          </cell>
          <cell r="AN264" t="str">
            <v/>
          </cell>
          <cell r="AO264">
            <v>0</v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>
            <v>0</v>
          </cell>
          <cell r="AX264">
            <v>984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>ЖСК Изумрудные холмы-3</v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</row>
        <row r="265">
          <cell r="A265" t="str">
            <v>261</v>
          </cell>
          <cell r="B265" t="str">
            <v/>
          </cell>
          <cell r="C265">
            <v>0</v>
          </cell>
          <cell r="D265">
            <v>0</v>
          </cell>
          <cell r="E265">
            <v>36.200000000000003</v>
          </cell>
          <cell r="F265">
            <v>36.200000000000003</v>
          </cell>
          <cell r="G265">
            <v>0</v>
          </cell>
          <cell r="H265">
            <v>2843.96</v>
          </cell>
          <cell r="I265">
            <v>102951.5</v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 t="str">
            <v/>
          </cell>
          <cell r="AL265">
            <v>0</v>
          </cell>
          <cell r="AM265" t="str">
            <v/>
          </cell>
          <cell r="AN265" t="str">
            <v/>
          </cell>
          <cell r="AO265">
            <v>0</v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>
            <v>0</v>
          </cell>
          <cell r="AX265">
            <v>756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>ЖСК Изумрудные холмы-3</v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</row>
        <row r="266">
          <cell r="A266" t="str">
            <v>262</v>
          </cell>
          <cell r="B266" t="str">
            <v/>
          </cell>
          <cell r="C266">
            <v>0</v>
          </cell>
          <cell r="D266">
            <v>0</v>
          </cell>
          <cell r="E266">
            <v>35.9</v>
          </cell>
          <cell r="F266">
            <v>35.9</v>
          </cell>
          <cell r="G266">
            <v>0</v>
          </cell>
          <cell r="H266">
            <v>2843.77</v>
          </cell>
          <cell r="I266">
            <v>102091.5</v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 t="str">
            <v/>
          </cell>
          <cell r="AL266">
            <v>0</v>
          </cell>
          <cell r="AM266" t="str">
            <v/>
          </cell>
          <cell r="AN266" t="str">
            <v/>
          </cell>
          <cell r="AO266">
            <v>0</v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>
            <v>0</v>
          </cell>
          <cell r="AX266">
            <v>768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 t="str">
            <v/>
          </cell>
          <cell r="BJ266" t="str">
            <v/>
          </cell>
          <cell r="BK266" t="str">
            <v/>
          </cell>
          <cell r="BL266" t="str">
            <v/>
          </cell>
          <cell r="BM266" t="str">
            <v/>
          </cell>
          <cell r="BN266" t="str">
            <v>ЖСК Изумрудные холмы-3</v>
          </cell>
          <cell r="BO266" t="str">
            <v/>
          </cell>
          <cell r="BP266" t="str">
            <v/>
          </cell>
          <cell r="BQ266" t="str">
            <v/>
          </cell>
          <cell r="BR266" t="str">
            <v/>
          </cell>
          <cell r="BS266" t="str">
            <v/>
          </cell>
          <cell r="BT266" t="str">
            <v/>
          </cell>
          <cell r="BU266" t="str">
            <v/>
          </cell>
          <cell r="BV266" t="str">
            <v/>
          </cell>
          <cell r="BW266" t="str">
            <v/>
          </cell>
          <cell r="BX266" t="str">
            <v/>
          </cell>
          <cell r="BY266" t="str">
            <v/>
          </cell>
          <cell r="BZ266" t="str">
            <v/>
          </cell>
          <cell r="CA266" t="str">
            <v/>
          </cell>
          <cell r="CB266" t="str">
            <v/>
          </cell>
          <cell r="CC266" t="str">
            <v/>
          </cell>
          <cell r="CD266" t="str">
            <v/>
          </cell>
        </row>
        <row r="267">
          <cell r="A267" t="str">
            <v>263</v>
          </cell>
          <cell r="B267" t="str">
            <v/>
          </cell>
          <cell r="C267">
            <v>0</v>
          </cell>
          <cell r="D267">
            <v>0</v>
          </cell>
          <cell r="E267">
            <v>36.1</v>
          </cell>
          <cell r="F267">
            <v>36.1</v>
          </cell>
          <cell r="G267">
            <v>0</v>
          </cell>
          <cell r="H267">
            <v>2843.81</v>
          </cell>
          <cell r="I267">
            <v>102661.5</v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 t="str">
            <v/>
          </cell>
          <cell r="AL267">
            <v>0</v>
          </cell>
          <cell r="AM267" t="str">
            <v/>
          </cell>
          <cell r="AN267" t="str">
            <v/>
          </cell>
          <cell r="AO267">
            <v>0</v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>
            <v>0</v>
          </cell>
          <cell r="AX267">
            <v>948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 t="str">
            <v/>
          </cell>
          <cell r="BJ267" t="str">
            <v/>
          </cell>
          <cell r="BK267" t="str">
            <v/>
          </cell>
          <cell r="BL267" t="str">
            <v/>
          </cell>
          <cell r="BM267" t="str">
            <v/>
          </cell>
          <cell r="BN267" t="str">
            <v>ЖСК Изумрудные холмы-3</v>
          </cell>
          <cell r="BO267" t="str">
            <v/>
          </cell>
          <cell r="BP267" t="str">
            <v/>
          </cell>
          <cell r="BQ267" t="str">
            <v/>
          </cell>
          <cell r="BR267" t="str">
            <v/>
          </cell>
          <cell r="BS267" t="str">
            <v/>
          </cell>
          <cell r="BT267" t="str">
            <v/>
          </cell>
          <cell r="BU267" t="str">
            <v/>
          </cell>
          <cell r="BV267" t="str">
            <v/>
          </cell>
          <cell r="BW267" t="str">
            <v/>
          </cell>
          <cell r="BX267" t="str">
            <v/>
          </cell>
          <cell r="BY267" t="str">
            <v/>
          </cell>
          <cell r="BZ267" t="str">
            <v/>
          </cell>
          <cell r="CA267" t="str">
            <v/>
          </cell>
          <cell r="CB267" t="str">
            <v/>
          </cell>
          <cell r="CC267" t="str">
            <v/>
          </cell>
          <cell r="CD267" t="str">
            <v/>
          </cell>
        </row>
        <row r="268">
          <cell r="A268" t="str">
            <v>264</v>
          </cell>
          <cell r="B268" t="str">
            <v/>
          </cell>
          <cell r="C268">
            <v>0</v>
          </cell>
          <cell r="D268">
            <v>0</v>
          </cell>
          <cell r="E268">
            <v>62.2</v>
          </cell>
          <cell r="F268">
            <v>62.2</v>
          </cell>
          <cell r="G268">
            <v>0</v>
          </cell>
          <cell r="H268">
            <v>2752.76</v>
          </cell>
          <cell r="I268">
            <v>171221.5</v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 t="str">
            <v/>
          </cell>
          <cell r="AL268">
            <v>0</v>
          </cell>
          <cell r="AM268" t="str">
            <v/>
          </cell>
          <cell r="AN268" t="str">
            <v/>
          </cell>
          <cell r="AO268">
            <v>0</v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>
            <v>0</v>
          </cell>
          <cell r="AX268">
            <v>972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 t="str">
            <v/>
          </cell>
          <cell r="BJ268" t="str">
            <v/>
          </cell>
          <cell r="BK268" t="str">
            <v/>
          </cell>
          <cell r="BL268" t="str">
            <v/>
          </cell>
          <cell r="BM268" t="str">
            <v/>
          </cell>
          <cell r="BN268" t="str">
            <v>ЖСК Изумрудные холмы-3</v>
          </cell>
          <cell r="BO268" t="str">
            <v/>
          </cell>
          <cell r="BP268" t="str">
            <v/>
          </cell>
          <cell r="BQ268" t="str">
            <v/>
          </cell>
          <cell r="BR268" t="str">
            <v/>
          </cell>
          <cell r="BS268" t="str">
            <v/>
          </cell>
          <cell r="BT268" t="str">
            <v/>
          </cell>
          <cell r="BU268" t="str">
            <v/>
          </cell>
          <cell r="BV268" t="str">
            <v/>
          </cell>
          <cell r="BW268" t="str">
            <v/>
          </cell>
          <cell r="BX268" t="str">
            <v/>
          </cell>
          <cell r="BY268" t="str">
            <v/>
          </cell>
          <cell r="BZ268" t="str">
            <v/>
          </cell>
          <cell r="CA268" t="str">
            <v/>
          </cell>
          <cell r="CB268" t="str">
            <v/>
          </cell>
          <cell r="CC268" t="str">
            <v/>
          </cell>
          <cell r="CD268" t="str">
            <v/>
          </cell>
        </row>
        <row r="269">
          <cell r="A269" t="str">
            <v>260</v>
          </cell>
          <cell r="B269" t="str">
            <v/>
          </cell>
          <cell r="C269">
            <v>0</v>
          </cell>
          <cell r="D269">
            <v>0</v>
          </cell>
          <cell r="E269">
            <v>79.7</v>
          </cell>
          <cell r="F269">
            <v>79.7</v>
          </cell>
          <cell r="G269">
            <v>0</v>
          </cell>
          <cell r="H269">
            <v>2632.77</v>
          </cell>
          <cell r="I269">
            <v>209831.5</v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 t="str">
            <v/>
          </cell>
          <cell r="AL269">
            <v>0</v>
          </cell>
          <cell r="AM269" t="str">
            <v/>
          </cell>
          <cell r="AN269" t="str">
            <v/>
          </cell>
          <cell r="AO269">
            <v>0</v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>
            <v>0</v>
          </cell>
          <cell r="AX269">
            <v>984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 t="str">
            <v/>
          </cell>
          <cell r="BJ269" t="str">
            <v/>
          </cell>
          <cell r="BK269" t="str">
            <v/>
          </cell>
          <cell r="BL269" t="str">
            <v/>
          </cell>
          <cell r="BM269" t="str">
            <v/>
          </cell>
          <cell r="BN269" t="str">
            <v>ЖСК Изумрудные холмы-3</v>
          </cell>
          <cell r="BO269" t="str">
            <v/>
          </cell>
          <cell r="BP269" t="str">
            <v/>
          </cell>
          <cell r="BQ269" t="str">
            <v/>
          </cell>
          <cell r="BR269" t="str">
            <v/>
          </cell>
          <cell r="BS269" t="str">
            <v/>
          </cell>
          <cell r="BT269" t="str">
            <v/>
          </cell>
          <cell r="BU269" t="str">
            <v/>
          </cell>
          <cell r="BV269" t="str">
            <v/>
          </cell>
          <cell r="BW269" t="str">
            <v/>
          </cell>
          <cell r="BX269" t="str">
            <v/>
          </cell>
          <cell r="BY269" t="str">
            <v/>
          </cell>
          <cell r="BZ269" t="str">
            <v/>
          </cell>
          <cell r="CA269" t="str">
            <v/>
          </cell>
          <cell r="CB269" t="str">
            <v/>
          </cell>
          <cell r="CC269" t="str">
            <v/>
          </cell>
          <cell r="CD269" t="str">
            <v/>
          </cell>
        </row>
        <row r="270">
          <cell r="A270" t="str">
            <v>266</v>
          </cell>
          <cell r="B270" t="str">
            <v/>
          </cell>
          <cell r="C270">
            <v>0</v>
          </cell>
          <cell r="D270">
            <v>0</v>
          </cell>
          <cell r="E270">
            <v>36.200000000000003</v>
          </cell>
          <cell r="F270">
            <v>36.200000000000003</v>
          </cell>
          <cell r="G270">
            <v>0</v>
          </cell>
          <cell r="H270">
            <v>2843.96</v>
          </cell>
          <cell r="I270">
            <v>102951.5</v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 t="str">
            <v/>
          </cell>
          <cell r="AL270">
            <v>0</v>
          </cell>
          <cell r="AM270" t="str">
            <v/>
          </cell>
          <cell r="AN270" t="str">
            <v/>
          </cell>
          <cell r="AO270">
            <v>0</v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>
            <v>0</v>
          </cell>
          <cell r="AX270">
            <v>756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>ЖСК Изумрудные холмы-3</v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</row>
        <row r="271">
          <cell r="A271" t="str">
            <v>267</v>
          </cell>
          <cell r="B271" t="str">
            <v/>
          </cell>
          <cell r="C271">
            <v>0</v>
          </cell>
          <cell r="D271">
            <v>0</v>
          </cell>
          <cell r="E271">
            <v>35.9</v>
          </cell>
          <cell r="F271">
            <v>35.9</v>
          </cell>
          <cell r="G271">
            <v>0</v>
          </cell>
          <cell r="H271">
            <v>2843.77</v>
          </cell>
          <cell r="I271">
            <v>102091.5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 t="str">
            <v/>
          </cell>
          <cell r="AL271">
            <v>0</v>
          </cell>
          <cell r="AM271" t="str">
            <v/>
          </cell>
          <cell r="AN271" t="str">
            <v/>
          </cell>
          <cell r="AO271">
            <v>0</v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>
            <v>0</v>
          </cell>
          <cell r="AX271">
            <v>768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 t="str">
            <v/>
          </cell>
          <cell r="BJ271" t="str">
            <v/>
          </cell>
          <cell r="BK271" t="str">
            <v/>
          </cell>
          <cell r="BL271" t="str">
            <v/>
          </cell>
          <cell r="BM271" t="str">
            <v/>
          </cell>
          <cell r="BN271" t="str">
            <v>ЖСК Изумрудные холмы-3</v>
          </cell>
          <cell r="BO271" t="str">
            <v/>
          </cell>
          <cell r="BP271" t="str">
            <v/>
          </cell>
          <cell r="BQ271" t="str">
            <v/>
          </cell>
          <cell r="BR271" t="str">
            <v/>
          </cell>
          <cell r="BS271" t="str">
            <v/>
          </cell>
          <cell r="BT271" t="str">
            <v/>
          </cell>
          <cell r="BU271" t="str">
            <v/>
          </cell>
          <cell r="BV271" t="str">
            <v/>
          </cell>
          <cell r="BW271" t="str">
            <v/>
          </cell>
          <cell r="BX271" t="str">
            <v/>
          </cell>
          <cell r="BY271" t="str">
            <v/>
          </cell>
          <cell r="BZ271" t="str">
            <v/>
          </cell>
          <cell r="CA271" t="str">
            <v/>
          </cell>
          <cell r="CB271" t="str">
            <v/>
          </cell>
          <cell r="CC271" t="str">
            <v/>
          </cell>
          <cell r="CD271" t="str">
            <v/>
          </cell>
        </row>
        <row r="272">
          <cell r="A272" t="str">
            <v>268</v>
          </cell>
          <cell r="B272" t="str">
            <v/>
          </cell>
          <cell r="C272">
            <v>0</v>
          </cell>
          <cell r="D272">
            <v>0</v>
          </cell>
          <cell r="E272">
            <v>36.1</v>
          </cell>
          <cell r="F272">
            <v>36.1</v>
          </cell>
          <cell r="G272">
            <v>0</v>
          </cell>
          <cell r="H272">
            <v>2843.81</v>
          </cell>
          <cell r="I272">
            <v>102661.5</v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 t="str">
            <v/>
          </cell>
          <cell r="AL272">
            <v>0</v>
          </cell>
          <cell r="AM272" t="str">
            <v/>
          </cell>
          <cell r="AN272" t="str">
            <v/>
          </cell>
          <cell r="AO272">
            <v>0</v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>
            <v>0</v>
          </cell>
          <cell r="AX272">
            <v>948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 t="str">
            <v/>
          </cell>
          <cell r="BJ272" t="str">
            <v/>
          </cell>
          <cell r="BK272" t="str">
            <v/>
          </cell>
          <cell r="BL272" t="str">
            <v/>
          </cell>
          <cell r="BM272" t="str">
            <v/>
          </cell>
          <cell r="BN272" t="str">
            <v>ЖСК Изумрудные холмы-3</v>
          </cell>
          <cell r="BO272" t="str">
            <v/>
          </cell>
          <cell r="BP272" t="str">
            <v/>
          </cell>
          <cell r="BQ272" t="str">
            <v/>
          </cell>
          <cell r="BR272" t="str">
            <v/>
          </cell>
          <cell r="BS272" t="str">
            <v/>
          </cell>
          <cell r="BT272" t="str">
            <v/>
          </cell>
          <cell r="BU272" t="str">
            <v/>
          </cell>
          <cell r="BV272" t="str">
            <v/>
          </cell>
          <cell r="BW272" t="str">
            <v/>
          </cell>
          <cell r="BX272" t="str">
            <v/>
          </cell>
          <cell r="BY272" t="str">
            <v/>
          </cell>
          <cell r="BZ272" t="str">
            <v/>
          </cell>
          <cell r="CA272" t="str">
            <v/>
          </cell>
          <cell r="CB272" t="str">
            <v/>
          </cell>
          <cell r="CC272" t="str">
            <v/>
          </cell>
          <cell r="CD272" t="str">
            <v/>
          </cell>
        </row>
        <row r="273">
          <cell r="A273" t="str">
            <v>269</v>
          </cell>
          <cell r="B273" t="str">
            <v/>
          </cell>
          <cell r="C273">
            <v>0</v>
          </cell>
          <cell r="D273">
            <v>0</v>
          </cell>
          <cell r="E273">
            <v>62.2</v>
          </cell>
          <cell r="F273">
            <v>62.2</v>
          </cell>
          <cell r="G273">
            <v>0</v>
          </cell>
          <cell r="H273">
            <v>2752.76</v>
          </cell>
          <cell r="I273">
            <v>171221.5</v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 t="str">
            <v/>
          </cell>
          <cell r="AL273">
            <v>0</v>
          </cell>
          <cell r="AM273" t="str">
            <v/>
          </cell>
          <cell r="AN273" t="str">
            <v/>
          </cell>
          <cell r="AO273">
            <v>0</v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>
            <v>0</v>
          </cell>
          <cell r="AX273">
            <v>972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 t="str">
            <v/>
          </cell>
          <cell r="BJ273" t="str">
            <v/>
          </cell>
          <cell r="BK273" t="str">
            <v/>
          </cell>
          <cell r="BL273" t="str">
            <v/>
          </cell>
          <cell r="BM273" t="str">
            <v/>
          </cell>
          <cell r="BN273" t="str">
            <v>ЖСК Изумрудные холмы-3</v>
          </cell>
          <cell r="BO273" t="str">
            <v/>
          </cell>
          <cell r="BP273" t="str">
            <v/>
          </cell>
          <cell r="BQ273" t="str">
            <v/>
          </cell>
          <cell r="BR273" t="str">
            <v/>
          </cell>
          <cell r="BS273" t="str">
            <v/>
          </cell>
          <cell r="BT273" t="str">
            <v/>
          </cell>
          <cell r="BU273" t="str">
            <v/>
          </cell>
          <cell r="BV273" t="str">
            <v/>
          </cell>
          <cell r="BW273" t="str">
            <v/>
          </cell>
          <cell r="BX273" t="str">
            <v/>
          </cell>
          <cell r="BY273" t="str">
            <v/>
          </cell>
          <cell r="BZ273" t="str">
            <v/>
          </cell>
          <cell r="CA273" t="str">
            <v/>
          </cell>
          <cell r="CB273" t="str">
            <v/>
          </cell>
          <cell r="CC273" t="str">
            <v/>
          </cell>
          <cell r="CD273" t="str">
            <v/>
          </cell>
        </row>
        <row r="274">
          <cell r="A274" t="str">
            <v>265</v>
          </cell>
          <cell r="B274" t="str">
            <v/>
          </cell>
          <cell r="C274">
            <v>0</v>
          </cell>
          <cell r="D274">
            <v>0</v>
          </cell>
          <cell r="E274">
            <v>79.7</v>
          </cell>
          <cell r="F274">
            <v>79.7</v>
          </cell>
          <cell r="G274">
            <v>0</v>
          </cell>
          <cell r="H274">
            <v>2632.77</v>
          </cell>
          <cell r="I274">
            <v>209831.5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 t="str">
            <v/>
          </cell>
          <cell r="AL274">
            <v>0</v>
          </cell>
          <cell r="AM274" t="str">
            <v/>
          </cell>
          <cell r="AN274" t="str">
            <v/>
          </cell>
          <cell r="AO274">
            <v>0</v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>
            <v>0</v>
          </cell>
          <cell r="AX274">
            <v>984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 t="str">
            <v/>
          </cell>
          <cell r="BJ274" t="str">
            <v/>
          </cell>
          <cell r="BK274" t="str">
            <v/>
          </cell>
          <cell r="BL274" t="str">
            <v/>
          </cell>
          <cell r="BM274" t="str">
            <v/>
          </cell>
          <cell r="BN274" t="str">
            <v>ЖСК Изумрудные холмы-3</v>
          </cell>
          <cell r="BO274" t="str">
            <v/>
          </cell>
          <cell r="BP274" t="str">
            <v/>
          </cell>
          <cell r="BQ274" t="str">
            <v/>
          </cell>
          <cell r="BR274" t="str">
            <v/>
          </cell>
          <cell r="BS274" t="str">
            <v/>
          </cell>
          <cell r="BT274" t="str">
            <v/>
          </cell>
          <cell r="BU274" t="str">
            <v/>
          </cell>
          <cell r="BV274" t="str">
            <v/>
          </cell>
          <cell r="BW274" t="str">
            <v/>
          </cell>
          <cell r="BX274" t="str">
            <v/>
          </cell>
          <cell r="BY274" t="str">
            <v/>
          </cell>
          <cell r="BZ274" t="str">
            <v/>
          </cell>
          <cell r="CA274" t="str">
            <v/>
          </cell>
          <cell r="CB274" t="str">
            <v/>
          </cell>
          <cell r="CC274" t="str">
            <v/>
          </cell>
          <cell r="CD274" t="str">
            <v/>
          </cell>
        </row>
        <row r="275">
          <cell r="A275" t="str">
            <v>271</v>
          </cell>
          <cell r="B275" t="str">
            <v/>
          </cell>
          <cell r="C275">
            <v>0</v>
          </cell>
          <cell r="D275">
            <v>0</v>
          </cell>
          <cell r="E275">
            <v>36.200000000000003</v>
          </cell>
          <cell r="F275">
            <v>36.200000000000003</v>
          </cell>
          <cell r="G275">
            <v>0</v>
          </cell>
          <cell r="H275">
            <v>2843.96</v>
          </cell>
          <cell r="I275">
            <v>102951.5</v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 t="str">
            <v/>
          </cell>
          <cell r="AL275">
            <v>0</v>
          </cell>
          <cell r="AM275" t="str">
            <v/>
          </cell>
          <cell r="AN275" t="str">
            <v/>
          </cell>
          <cell r="AO275">
            <v>0</v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>
            <v>0</v>
          </cell>
          <cell r="AX275">
            <v>1344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 t="str">
            <v/>
          </cell>
          <cell r="BJ275" t="str">
            <v/>
          </cell>
          <cell r="BK275" t="str">
            <v/>
          </cell>
          <cell r="BL275" t="str">
            <v/>
          </cell>
          <cell r="BM275" t="str">
            <v/>
          </cell>
          <cell r="BN275" t="str">
            <v>ЖСК Изумрудные холмы-3</v>
          </cell>
          <cell r="BO275" t="str">
            <v/>
          </cell>
          <cell r="BP275" t="str">
            <v/>
          </cell>
          <cell r="BQ275" t="str">
            <v/>
          </cell>
          <cell r="BR275" t="str">
            <v/>
          </cell>
          <cell r="BS275" t="str">
            <v/>
          </cell>
          <cell r="BT275" t="str">
            <v/>
          </cell>
          <cell r="BU275" t="str">
            <v/>
          </cell>
          <cell r="BV275" t="str">
            <v/>
          </cell>
          <cell r="BW275" t="str">
            <v/>
          </cell>
          <cell r="BX275" t="str">
            <v/>
          </cell>
          <cell r="BY275" t="str">
            <v/>
          </cell>
          <cell r="BZ275" t="str">
            <v/>
          </cell>
          <cell r="CA275" t="str">
            <v/>
          </cell>
          <cell r="CB275" t="str">
            <v/>
          </cell>
          <cell r="CC275" t="str">
            <v/>
          </cell>
          <cell r="CD275" t="str">
            <v/>
          </cell>
        </row>
        <row r="276">
          <cell r="A276" t="str">
            <v>272</v>
          </cell>
          <cell r="B276" t="str">
            <v/>
          </cell>
          <cell r="C276">
            <v>0</v>
          </cell>
          <cell r="D276">
            <v>0</v>
          </cell>
          <cell r="E276">
            <v>35.9</v>
          </cell>
          <cell r="F276">
            <v>35.9</v>
          </cell>
          <cell r="G276">
            <v>0</v>
          </cell>
          <cell r="H276">
            <v>2843.77</v>
          </cell>
          <cell r="I276">
            <v>102091.5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 t="str">
            <v/>
          </cell>
          <cell r="AL276">
            <v>0</v>
          </cell>
          <cell r="AM276" t="str">
            <v/>
          </cell>
          <cell r="AN276" t="str">
            <v/>
          </cell>
          <cell r="AO276">
            <v>0</v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>
            <v>0</v>
          </cell>
          <cell r="AX276">
            <v>1356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 t="str">
            <v/>
          </cell>
          <cell r="BJ276" t="str">
            <v/>
          </cell>
          <cell r="BK276" t="str">
            <v/>
          </cell>
          <cell r="BL276" t="str">
            <v/>
          </cell>
          <cell r="BM276" t="str">
            <v/>
          </cell>
          <cell r="BN276" t="str">
            <v>ЖСК Изумрудные холмы-3</v>
          </cell>
          <cell r="BO276" t="str">
            <v/>
          </cell>
          <cell r="BP276" t="str">
            <v/>
          </cell>
          <cell r="BQ276" t="str">
            <v/>
          </cell>
          <cell r="BR276" t="str">
            <v/>
          </cell>
          <cell r="BS276" t="str">
            <v/>
          </cell>
          <cell r="BT276" t="str">
            <v/>
          </cell>
          <cell r="BU276" t="str">
            <v/>
          </cell>
          <cell r="BV276" t="str">
            <v/>
          </cell>
          <cell r="BW276" t="str">
            <v/>
          </cell>
          <cell r="BX276" t="str">
            <v/>
          </cell>
          <cell r="BY276" t="str">
            <v/>
          </cell>
          <cell r="BZ276" t="str">
            <v/>
          </cell>
          <cell r="CA276" t="str">
            <v/>
          </cell>
          <cell r="CB276" t="str">
            <v/>
          </cell>
          <cell r="CC276" t="str">
            <v/>
          </cell>
          <cell r="CD276" t="str">
            <v/>
          </cell>
        </row>
        <row r="277">
          <cell r="A277" t="str">
            <v>273</v>
          </cell>
          <cell r="B277" t="str">
            <v/>
          </cell>
          <cell r="C277">
            <v>0</v>
          </cell>
          <cell r="D277">
            <v>0</v>
          </cell>
          <cell r="E277">
            <v>36.1</v>
          </cell>
          <cell r="F277">
            <v>36.1</v>
          </cell>
          <cell r="G277">
            <v>0</v>
          </cell>
          <cell r="H277">
            <v>2843.81</v>
          </cell>
          <cell r="I277">
            <v>102661.5</v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 t="str">
            <v/>
          </cell>
          <cell r="AL277">
            <v>0</v>
          </cell>
          <cell r="AM277" t="str">
            <v/>
          </cell>
          <cell r="AN277" t="str">
            <v/>
          </cell>
          <cell r="AO277">
            <v>0</v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>
            <v>0</v>
          </cell>
          <cell r="AX277">
            <v>1680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 t="str">
            <v/>
          </cell>
          <cell r="BJ277" t="str">
            <v/>
          </cell>
          <cell r="BK277" t="str">
            <v/>
          </cell>
          <cell r="BL277" t="str">
            <v/>
          </cell>
          <cell r="BM277" t="str">
            <v/>
          </cell>
          <cell r="BN277" t="str">
            <v>ЖСК Изумрудные холмы-3</v>
          </cell>
          <cell r="BO277" t="str">
            <v/>
          </cell>
          <cell r="BP277" t="str">
            <v/>
          </cell>
          <cell r="BQ277" t="str">
            <v/>
          </cell>
          <cell r="BR277" t="str">
            <v/>
          </cell>
          <cell r="BS277" t="str">
            <v/>
          </cell>
          <cell r="BT277" t="str">
            <v/>
          </cell>
          <cell r="BU277" t="str">
            <v/>
          </cell>
          <cell r="BV277" t="str">
            <v/>
          </cell>
          <cell r="BW277" t="str">
            <v/>
          </cell>
          <cell r="BX277" t="str">
            <v/>
          </cell>
          <cell r="BY277" t="str">
            <v/>
          </cell>
          <cell r="BZ277" t="str">
            <v/>
          </cell>
          <cell r="CA277" t="str">
            <v/>
          </cell>
          <cell r="CB277" t="str">
            <v/>
          </cell>
          <cell r="CC277" t="str">
            <v/>
          </cell>
          <cell r="CD277" t="str">
            <v/>
          </cell>
        </row>
        <row r="278">
          <cell r="A278" t="str">
            <v>274</v>
          </cell>
          <cell r="B278" t="str">
            <v/>
          </cell>
          <cell r="C278">
            <v>0</v>
          </cell>
          <cell r="D278">
            <v>0</v>
          </cell>
          <cell r="E278">
            <v>62.2</v>
          </cell>
          <cell r="F278">
            <v>62.2</v>
          </cell>
          <cell r="G278">
            <v>0</v>
          </cell>
          <cell r="H278">
            <v>2752.76</v>
          </cell>
          <cell r="I278">
            <v>171221.5</v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 t="str">
            <v/>
          </cell>
          <cell r="AL278">
            <v>0</v>
          </cell>
          <cell r="AM278" t="str">
            <v/>
          </cell>
          <cell r="AN278" t="str">
            <v/>
          </cell>
          <cell r="AO278">
            <v>0</v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>
            <v>0</v>
          </cell>
          <cell r="AX278">
            <v>1716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 t="str">
            <v/>
          </cell>
          <cell r="BJ278" t="str">
            <v/>
          </cell>
          <cell r="BK278" t="str">
            <v/>
          </cell>
          <cell r="BL278" t="str">
            <v/>
          </cell>
          <cell r="BM278" t="str">
            <v/>
          </cell>
          <cell r="BN278" t="str">
            <v>ЖСК Изумрудные холмы-3</v>
          </cell>
          <cell r="BO278" t="str">
            <v/>
          </cell>
          <cell r="BP278" t="str">
            <v/>
          </cell>
          <cell r="BQ278" t="str">
            <v/>
          </cell>
          <cell r="BR278" t="str">
            <v/>
          </cell>
          <cell r="BS278" t="str">
            <v/>
          </cell>
          <cell r="BT278" t="str">
            <v/>
          </cell>
          <cell r="BU278" t="str">
            <v/>
          </cell>
          <cell r="BV278" t="str">
            <v/>
          </cell>
          <cell r="BW278" t="str">
            <v/>
          </cell>
          <cell r="BX278" t="str">
            <v/>
          </cell>
          <cell r="BY278" t="str">
            <v/>
          </cell>
          <cell r="BZ278" t="str">
            <v/>
          </cell>
          <cell r="CA278" t="str">
            <v/>
          </cell>
          <cell r="CB278" t="str">
            <v/>
          </cell>
          <cell r="CC278" t="str">
            <v/>
          </cell>
          <cell r="CD278" t="str">
            <v/>
          </cell>
        </row>
        <row r="279">
          <cell r="A279" t="str">
            <v>270</v>
          </cell>
          <cell r="B279" t="str">
            <v/>
          </cell>
          <cell r="C279">
            <v>0</v>
          </cell>
          <cell r="D279">
            <v>0</v>
          </cell>
          <cell r="E279">
            <v>79.7</v>
          </cell>
          <cell r="F279">
            <v>79.7</v>
          </cell>
          <cell r="G279">
            <v>0</v>
          </cell>
          <cell r="H279">
            <v>2632.77</v>
          </cell>
          <cell r="I279">
            <v>209831.5</v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 t="str">
            <v/>
          </cell>
          <cell r="AL279">
            <v>0</v>
          </cell>
          <cell r="AM279" t="str">
            <v/>
          </cell>
          <cell r="AN279" t="str">
            <v/>
          </cell>
          <cell r="AO279">
            <v>0</v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>
            <v>0</v>
          </cell>
          <cell r="AX279">
            <v>1740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 t="str">
            <v/>
          </cell>
          <cell r="BJ279" t="str">
            <v/>
          </cell>
          <cell r="BK279" t="str">
            <v/>
          </cell>
          <cell r="BL279" t="str">
            <v/>
          </cell>
          <cell r="BM279" t="str">
            <v/>
          </cell>
          <cell r="BN279" t="str">
            <v>ЖСК Изумрудные холмы-3</v>
          </cell>
          <cell r="BO279" t="str">
            <v/>
          </cell>
          <cell r="BP279" t="str">
            <v/>
          </cell>
          <cell r="BQ279" t="str">
            <v/>
          </cell>
          <cell r="BR279" t="str">
            <v/>
          </cell>
          <cell r="BS279" t="str">
            <v/>
          </cell>
          <cell r="BT279" t="str">
            <v/>
          </cell>
          <cell r="BU279" t="str">
            <v/>
          </cell>
          <cell r="BV279" t="str">
            <v/>
          </cell>
          <cell r="BW279" t="str">
            <v/>
          </cell>
          <cell r="BX279" t="str">
            <v/>
          </cell>
          <cell r="BY279" t="str">
            <v/>
          </cell>
          <cell r="BZ279" t="str">
            <v/>
          </cell>
          <cell r="CA279" t="str">
            <v/>
          </cell>
          <cell r="CB279" t="str">
            <v/>
          </cell>
          <cell r="CC279" t="str">
            <v/>
          </cell>
          <cell r="CD279" t="str">
            <v/>
          </cell>
        </row>
        <row r="280">
          <cell r="A280" t="str">
            <v>276</v>
          </cell>
          <cell r="B280" t="str">
            <v/>
          </cell>
          <cell r="C280">
            <v>0</v>
          </cell>
          <cell r="D280">
            <v>0</v>
          </cell>
          <cell r="E280">
            <v>36.200000000000003</v>
          </cell>
          <cell r="F280">
            <v>36.200000000000003</v>
          </cell>
          <cell r="G280">
            <v>0</v>
          </cell>
          <cell r="H280">
            <v>2843.96</v>
          </cell>
          <cell r="I280">
            <v>102951.5</v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 t="str">
            <v/>
          </cell>
          <cell r="AL280">
            <v>0</v>
          </cell>
          <cell r="AM280" t="str">
            <v/>
          </cell>
          <cell r="AN280" t="str">
            <v/>
          </cell>
          <cell r="AO280">
            <v>0</v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>
            <v>0</v>
          </cell>
          <cell r="AX280">
            <v>1344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 t="str">
            <v/>
          </cell>
          <cell r="BJ280" t="str">
            <v/>
          </cell>
          <cell r="BK280" t="str">
            <v/>
          </cell>
          <cell r="BL280" t="str">
            <v/>
          </cell>
          <cell r="BM280" t="str">
            <v/>
          </cell>
          <cell r="BN280" t="str">
            <v>ЖСК Изумрудные холмы-3</v>
          </cell>
          <cell r="BO280" t="str">
            <v/>
          </cell>
          <cell r="BP280" t="str">
            <v/>
          </cell>
          <cell r="BQ280" t="str">
            <v/>
          </cell>
          <cell r="BR280" t="str">
            <v/>
          </cell>
          <cell r="BS280" t="str">
            <v/>
          </cell>
          <cell r="BT280" t="str">
            <v/>
          </cell>
          <cell r="BU280" t="str">
            <v/>
          </cell>
          <cell r="BV280" t="str">
            <v/>
          </cell>
          <cell r="BW280" t="str">
            <v/>
          </cell>
          <cell r="BX280" t="str">
            <v/>
          </cell>
          <cell r="BY280" t="str">
            <v/>
          </cell>
          <cell r="BZ280" t="str">
            <v/>
          </cell>
          <cell r="CA280" t="str">
            <v/>
          </cell>
          <cell r="CB280" t="str">
            <v/>
          </cell>
          <cell r="CC280" t="str">
            <v/>
          </cell>
          <cell r="CD280" t="str">
            <v/>
          </cell>
        </row>
        <row r="281">
          <cell r="A281" t="str">
            <v>277</v>
          </cell>
          <cell r="B281" t="str">
            <v/>
          </cell>
          <cell r="C281">
            <v>0</v>
          </cell>
          <cell r="D281">
            <v>0</v>
          </cell>
          <cell r="E281">
            <v>35.9</v>
          </cell>
          <cell r="F281">
            <v>35.9</v>
          </cell>
          <cell r="G281">
            <v>0</v>
          </cell>
          <cell r="H281">
            <v>2843.77</v>
          </cell>
          <cell r="I281">
            <v>102091.5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 t="str">
            <v/>
          </cell>
          <cell r="AL281">
            <v>0</v>
          </cell>
          <cell r="AM281" t="str">
            <v/>
          </cell>
          <cell r="AN281" t="str">
            <v/>
          </cell>
          <cell r="AO281">
            <v>0</v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>
            <v>0</v>
          </cell>
          <cell r="AX281">
            <v>1356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 t="str">
            <v/>
          </cell>
          <cell r="BJ281" t="str">
            <v/>
          </cell>
          <cell r="BK281" t="str">
            <v/>
          </cell>
          <cell r="BL281" t="str">
            <v/>
          </cell>
          <cell r="BM281" t="str">
            <v/>
          </cell>
          <cell r="BN281" t="str">
            <v>ЖСК Изумрудные холмы-3</v>
          </cell>
          <cell r="BO281" t="str">
            <v/>
          </cell>
          <cell r="BP281" t="str">
            <v/>
          </cell>
          <cell r="BQ281" t="str">
            <v/>
          </cell>
          <cell r="BR281" t="str">
            <v/>
          </cell>
          <cell r="BS281" t="str">
            <v/>
          </cell>
          <cell r="BT281" t="str">
            <v/>
          </cell>
          <cell r="BU281" t="str">
            <v/>
          </cell>
          <cell r="BV281" t="str">
            <v/>
          </cell>
          <cell r="BW281" t="str">
            <v/>
          </cell>
          <cell r="BX281" t="str">
            <v/>
          </cell>
          <cell r="BY281" t="str">
            <v/>
          </cell>
          <cell r="BZ281" t="str">
            <v/>
          </cell>
          <cell r="CA281" t="str">
            <v/>
          </cell>
          <cell r="CB281" t="str">
            <v/>
          </cell>
          <cell r="CC281" t="str">
            <v/>
          </cell>
          <cell r="CD281" t="str">
            <v/>
          </cell>
        </row>
        <row r="282">
          <cell r="A282" t="str">
            <v>278</v>
          </cell>
          <cell r="B282" t="str">
            <v/>
          </cell>
          <cell r="C282">
            <v>0</v>
          </cell>
          <cell r="D282">
            <v>0</v>
          </cell>
          <cell r="E282">
            <v>36.1</v>
          </cell>
          <cell r="F282">
            <v>36.1</v>
          </cell>
          <cell r="G282">
            <v>0</v>
          </cell>
          <cell r="H282">
            <v>2843.81</v>
          </cell>
          <cell r="I282">
            <v>102661.5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 t="str">
            <v/>
          </cell>
          <cell r="AL282">
            <v>0</v>
          </cell>
          <cell r="AM282" t="str">
            <v/>
          </cell>
          <cell r="AN282" t="str">
            <v/>
          </cell>
          <cell r="AO282">
            <v>0</v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>
            <v>0</v>
          </cell>
          <cell r="AX282">
            <v>1680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 t="str">
            <v/>
          </cell>
          <cell r="BJ282" t="str">
            <v/>
          </cell>
          <cell r="BK282" t="str">
            <v/>
          </cell>
          <cell r="BL282" t="str">
            <v/>
          </cell>
          <cell r="BM282" t="str">
            <v/>
          </cell>
          <cell r="BN282" t="str">
            <v>ЖСК Изумрудные холмы-3</v>
          </cell>
          <cell r="BO282" t="str">
            <v/>
          </cell>
          <cell r="BP282" t="str">
            <v/>
          </cell>
          <cell r="BQ282" t="str">
            <v/>
          </cell>
          <cell r="BR282" t="str">
            <v/>
          </cell>
          <cell r="BS282" t="str">
            <v/>
          </cell>
          <cell r="BT282" t="str">
            <v/>
          </cell>
          <cell r="BU282" t="str">
            <v/>
          </cell>
          <cell r="BV282" t="str">
            <v/>
          </cell>
          <cell r="BW282" t="str">
            <v/>
          </cell>
          <cell r="BX282" t="str">
            <v/>
          </cell>
          <cell r="BY282" t="str">
            <v/>
          </cell>
          <cell r="BZ282" t="str">
            <v/>
          </cell>
          <cell r="CA282" t="str">
            <v/>
          </cell>
          <cell r="CB282" t="str">
            <v/>
          </cell>
          <cell r="CC282" t="str">
            <v/>
          </cell>
          <cell r="CD282" t="str">
            <v/>
          </cell>
        </row>
        <row r="283">
          <cell r="A283" t="str">
            <v>279</v>
          </cell>
          <cell r="B283" t="str">
            <v/>
          </cell>
          <cell r="C283">
            <v>0</v>
          </cell>
          <cell r="D283">
            <v>0</v>
          </cell>
          <cell r="E283">
            <v>62.2</v>
          </cell>
          <cell r="F283">
            <v>62.2</v>
          </cell>
          <cell r="G283">
            <v>0</v>
          </cell>
          <cell r="H283">
            <v>2752.76</v>
          </cell>
          <cell r="I283">
            <v>171221.5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 t="str">
            <v/>
          </cell>
          <cell r="AL283">
            <v>0</v>
          </cell>
          <cell r="AM283" t="str">
            <v/>
          </cell>
          <cell r="AN283" t="str">
            <v/>
          </cell>
          <cell r="AO283">
            <v>0</v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>
            <v>0</v>
          </cell>
          <cell r="AX283">
            <v>1716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 t="str">
            <v/>
          </cell>
          <cell r="BJ283" t="str">
            <v/>
          </cell>
          <cell r="BK283" t="str">
            <v/>
          </cell>
          <cell r="BL283" t="str">
            <v/>
          </cell>
          <cell r="BM283" t="str">
            <v/>
          </cell>
          <cell r="BN283" t="str">
            <v>ЖСК Изумрудные холмы-3</v>
          </cell>
          <cell r="BO283" t="str">
            <v/>
          </cell>
          <cell r="BP283" t="str">
            <v/>
          </cell>
          <cell r="BQ283" t="str">
            <v/>
          </cell>
          <cell r="BR283" t="str">
            <v/>
          </cell>
          <cell r="BS283" t="str">
            <v/>
          </cell>
          <cell r="BT283" t="str">
            <v/>
          </cell>
          <cell r="BU283" t="str">
            <v/>
          </cell>
          <cell r="BV283" t="str">
            <v/>
          </cell>
          <cell r="BW283" t="str">
            <v/>
          </cell>
          <cell r="BX283" t="str">
            <v/>
          </cell>
          <cell r="BY283" t="str">
            <v/>
          </cell>
          <cell r="BZ283" t="str">
            <v/>
          </cell>
          <cell r="CA283" t="str">
            <v/>
          </cell>
          <cell r="CB283" t="str">
            <v/>
          </cell>
          <cell r="CC283" t="str">
            <v/>
          </cell>
          <cell r="CD283" t="str">
            <v/>
          </cell>
        </row>
        <row r="284">
          <cell r="A284" t="str">
            <v>275</v>
          </cell>
          <cell r="B284" t="str">
            <v/>
          </cell>
          <cell r="C284">
            <v>0</v>
          </cell>
          <cell r="D284">
            <v>0</v>
          </cell>
          <cell r="E284">
            <v>79.7</v>
          </cell>
          <cell r="F284">
            <v>79.7</v>
          </cell>
          <cell r="G284">
            <v>0</v>
          </cell>
          <cell r="H284">
            <v>2632.77</v>
          </cell>
          <cell r="I284">
            <v>209831.5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 t="str">
            <v/>
          </cell>
          <cell r="AL284">
            <v>0</v>
          </cell>
          <cell r="AM284" t="str">
            <v/>
          </cell>
          <cell r="AN284" t="str">
            <v/>
          </cell>
          <cell r="AO284">
            <v>0</v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>
            <v>0</v>
          </cell>
          <cell r="AX284">
            <v>1740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 t="str">
            <v/>
          </cell>
          <cell r="BJ284" t="str">
            <v/>
          </cell>
          <cell r="BK284" t="str">
            <v/>
          </cell>
          <cell r="BL284" t="str">
            <v/>
          </cell>
          <cell r="BM284" t="str">
            <v/>
          </cell>
          <cell r="BN284" t="str">
            <v>ЖСК Изумрудные холмы-3</v>
          </cell>
          <cell r="BO284" t="str">
            <v/>
          </cell>
          <cell r="BP284" t="str">
            <v/>
          </cell>
          <cell r="BQ284" t="str">
            <v/>
          </cell>
          <cell r="BR284" t="str">
            <v/>
          </cell>
          <cell r="BS284" t="str">
            <v/>
          </cell>
          <cell r="BT284" t="str">
            <v/>
          </cell>
          <cell r="BU284" t="str">
            <v/>
          </cell>
          <cell r="BV284" t="str">
            <v/>
          </cell>
          <cell r="BW284" t="str">
            <v/>
          </cell>
          <cell r="BX284" t="str">
            <v/>
          </cell>
          <cell r="BY284" t="str">
            <v/>
          </cell>
          <cell r="BZ284" t="str">
            <v/>
          </cell>
          <cell r="CA284" t="str">
            <v/>
          </cell>
          <cell r="CB284" t="str">
            <v/>
          </cell>
          <cell r="CC284" t="str">
            <v/>
          </cell>
          <cell r="CD284" t="str">
            <v/>
          </cell>
        </row>
        <row r="285">
          <cell r="A285" t="str">
            <v>281</v>
          </cell>
          <cell r="B285" t="str">
            <v/>
          </cell>
          <cell r="C285">
            <v>0</v>
          </cell>
          <cell r="D285">
            <v>0</v>
          </cell>
          <cell r="E285">
            <v>36.200000000000003</v>
          </cell>
          <cell r="F285">
            <v>36.200000000000003</v>
          </cell>
          <cell r="G285">
            <v>0</v>
          </cell>
          <cell r="H285">
            <v>2843.96</v>
          </cell>
          <cell r="I285">
            <v>102951.5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 t="str">
            <v/>
          </cell>
          <cell r="AL285">
            <v>0</v>
          </cell>
          <cell r="AM285" t="str">
            <v/>
          </cell>
          <cell r="AN285" t="str">
            <v/>
          </cell>
          <cell r="AO285">
            <v>0</v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>
            <v>0</v>
          </cell>
          <cell r="AX285">
            <v>1344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 t="str">
            <v/>
          </cell>
          <cell r="BJ285" t="str">
            <v/>
          </cell>
          <cell r="BK285" t="str">
            <v/>
          </cell>
          <cell r="BL285" t="str">
            <v/>
          </cell>
          <cell r="BM285" t="str">
            <v/>
          </cell>
          <cell r="BN285" t="str">
            <v>ЖСК Изумрудные холмы-3</v>
          </cell>
          <cell r="BO285" t="str">
            <v/>
          </cell>
          <cell r="BP285" t="str">
            <v/>
          </cell>
          <cell r="BQ285" t="str">
            <v/>
          </cell>
          <cell r="BR285" t="str">
            <v/>
          </cell>
          <cell r="BS285" t="str">
            <v/>
          </cell>
          <cell r="BT285" t="str">
            <v/>
          </cell>
          <cell r="BU285" t="str">
            <v/>
          </cell>
          <cell r="BV285" t="str">
            <v/>
          </cell>
          <cell r="BW285" t="str">
            <v/>
          </cell>
          <cell r="BX285" t="str">
            <v/>
          </cell>
          <cell r="BY285" t="str">
            <v/>
          </cell>
          <cell r="BZ285" t="str">
            <v/>
          </cell>
          <cell r="CA285" t="str">
            <v/>
          </cell>
          <cell r="CB285" t="str">
            <v/>
          </cell>
          <cell r="CC285" t="str">
            <v/>
          </cell>
          <cell r="CD285" t="str">
            <v/>
          </cell>
        </row>
        <row r="286">
          <cell r="A286" t="str">
            <v>282</v>
          </cell>
          <cell r="B286" t="str">
            <v/>
          </cell>
          <cell r="C286">
            <v>0</v>
          </cell>
          <cell r="D286">
            <v>0</v>
          </cell>
          <cell r="E286">
            <v>35.9</v>
          </cell>
          <cell r="F286">
            <v>35.9</v>
          </cell>
          <cell r="G286">
            <v>0</v>
          </cell>
          <cell r="H286">
            <v>2843.77</v>
          </cell>
          <cell r="I286">
            <v>102091.5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 t="str">
            <v/>
          </cell>
          <cell r="AL286">
            <v>0</v>
          </cell>
          <cell r="AM286" t="str">
            <v/>
          </cell>
          <cell r="AN286" t="str">
            <v/>
          </cell>
          <cell r="AO286">
            <v>0</v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>
            <v>0</v>
          </cell>
          <cell r="AX286">
            <v>1356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 t="str">
            <v/>
          </cell>
          <cell r="BJ286" t="str">
            <v/>
          </cell>
          <cell r="BK286" t="str">
            <v/>
          </cell>
          <cell r="BL286" t="str">
            <v/>
          </cell>
          <cell r="BM286" t="str">
            <v/>
          </cell>
          <cell r="BN286" t="str">
            <v>ЖСК Изумрудные холмы-3</v>
          </cell>
          <cell r="BO286" t="str">
            <v/>
          </cell>
          <cell r="BP286" t="str">
            <v/>
          </cell>
          <cell r="BQ286" t="str">
            <v/>
          </cell>
          <cell r="BR286" t="str">
            <v/>
          </cell>
          <cell r="BS286" t="str">
            <v/>
          </cell>
          <cell r="BT286" t="str">
            <v/>
          </cell>
          <cell r="BU286" t="str">
            <v/>
          </cell>
          <cell r="BV286" t="str">
            <v/>
          </cell>
          <cell r="BW286" t="str">
            <v/>
          </cell>
          <cell r="BX286" t="str">
            <v/>
          </cell>
          <cell r="BY286" t="str">
            <v/>
          </cell>
          <cell r="BZ286" t="str">
            <v/>
          </cell>
          <cell r="CA286" t="str">
            <v/>
          </cell>
          <cell r="CB286" t="str">
            <v/>
          </cell>
          <cell r="CC286" t="str">
            <v/>
          </cell>
          <cell r="CD286" t="str">
            <v/>
          </cell>
        </row>
        <row r="287">
          <cell r="A287" t="str">
            <v>283</v>
          </cell>
          <cell r="B287" t="str">
            <v/>
          </cell>
          <cell r="C287">
            <v>0</v>
          </cell>
          <cell r="D287">
            <v>0</v>
          </cell>
          <cell r="E287">
            <v>36.1</v>
          </cell>
          <cell r="F287">
            <v>36.1</v>
          </cell>
          <cell r="G287">
            <v>0</v>
          </cell>
          <cell r="H287">
            <v>2843.81</v>
          </cell>
          <cell r="I287">
            <v>102661.5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 t="str">
            <v/>
          </cell>
          <cell r="AL287">
            <v>0</v>
          </cell>
          <cell r="AM287" t="str">
            <v/>
          </cell>
          <cell r="AN287" t="str">
            <v/>
          </cell>
          <cell r="AO287">
            <v>0</v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>
            <v>0</v>
          </cell>
          <cell r="AX287">
            <v>1680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 t="str">
            <v/>
          </cell>
          <cell r="BJ287" t="str">
            <v/>
          </cell>
          <cell r="BK287" t="str">
            <v/>
          </cell>
          <cell r="BL287" t="str">
            <v/>
          </cell>
          <cell r="BM287" t="str">
            <v/>
          </cell>
          <cell r="BN287" t="str">
            <v>ЖСК Изумрудные холмы-3</v>
          </cell>
          <cell r="BO287" t="str">
            <v/>
          </cell>
          <cell r="BP287" t="str">
            <v/>
          </cell>
          <cell r="BQ287" t="str">
            <v/>
          </cell>
          <cell r="BR287" t="str">
            <v/>
          </cell>
          <cell r="BS287" t="str">
            <v/>
          </cell>
          <cell r="BT287" t="str">
            <v/>
          </cell>
          <cell r="BU287" t="str">
            <v/>
          </cell>
          <cell r="BV287" t="str">
            <v/>
          </cell>
          <cell r="BW287" t="str">
            <v/>
          </cell>
          <cell r="BX287" t="str">
            <v/>
          </cell>
          <cell r="BY287" t="str">
            <v/>
          </cell>
          <cell r="BZ287" t="str">
            <v/>
          </cell>
          <cell r="CA287" t="str">
            <v/>
          </cell>
          <cell r="CB287" t="str">
            <v/>
          </cell>
          <cell r="CC287" t="str">
            <v/>
          </cell>
          <cell r="CD287" t="str">
            <v/>
          </cell>
        </row>
        <row r="288">
          <cell r="A288" t="str">
            <v>284</v>
          </cell>
          <cell r="B288" t="str">
            <v/>
          </cell>
          <cell r="C288">
            <v>0</v>
          </cell>
          <cell r="D288">
            <v>0</v>
          </cell>
          <cell r="E288">
            <v>62.2</v>
          </cell>
          <cell r="F288">
            <v>62.2</v>
          </cell>
          <cell r="G288">
            <v>0</v>
          </cell>
          <cell r="H288">
            <v>2752.76</v>
          </cell>
          <cell r="I288">
            <v>171221.5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 t="str">
            <v/>
          </cell>
          <cell r="AL288">
            <v>0</v>
          </cell>
          <cell r="AM288" t="str">
            <v/>
          </cell>
          <cell r="AN288" t="str">
            <v/>
          </cell>
          <cell r="AO288">
            <v>0</v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>
            <v>0</v>
          </cell>
          <cell r="AX288">
            <v>1716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 t="str">
            <v/>
          </cell>
          <cell r="BJ288" t="str">
            <v/>
          </cell>
          <cell r="BK288" t="str">
            <v/>
          </cell>
          <cell r="BL288" t="str">
            <v/>
          </cell>
          <cell r="BM288" t="str">
            <v/>
          </cell>
          <cell r="BN288" t="str">
            <v>ЖСК Изумрудные холмы-3</v>
          </cell>
          <cell r="BO288" t="str">
            <v/>
          </cell>
          <cell r="BP288" t="str">
            <v/>
          </cell>
          <cell r="BQ288" t="str">
            <v/>
          </cell>
          <cell r="BR288" t="str">
            <v/>
          </cell>
          <cell r="BS288" t="str">
            <v/>
          </cell>
          <cell r="BT288" t="str">
            <v/>
          </cell>
          <cell r="BU288" t="str">
            <v/>
          </cell>
          <cell r="BV288" t="str">
            <v/>
          </cell>
          <cell r="BW288" t="str">
            <v/>
          </cell>
          <cell r="BX288" t="str">
            <v/>
          </cell>
          <cell r="BY288" t="str">
            <v/>
          </cell>
          <cell r="BZ288" t="str">
            <v/>
          </cell>
          <cell r="CA288" t="str">
            <v/>
          </cell>
          <cell r="CB288" t="str">
            <v/>
          </cell>
          <cell r="CC288" t="str">
            <v/>
          </cell>
          <cell r="CD288" t="str">
            <v/>
          </cell>
        </row>
        <row r="289">
          <cell r="A289" t="str">
            <v>280</v>
          </cell>
          <cell r="B289" t="str">
            <v/>
          </cell>
          <cell r="C289">
            <v>0</v>
          </cell>
          <cell r="D289">
            <v>0</v>
          </cell>
          <cell r="E289">
            <v>79.7</v>
          </cell>
          <cell r="F289">
            <v>79.7</v>
          </cell>
          <cell r="G289">
            <v>0</v>
          </cell>
          <cell r="H289">
            <v>2632.77</v>
          </cell>
          <cell r="I289">
            <v>209831.5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 t="str">
            <v/>
          </cell>
          <cell r="AL289">
            <v>0</v>
          </cell>
          <cell r="AM289" t="str">
            <v/>
          </cell>
          <cell r="AN289" t="str">
            <v/>
          </cell>
          <cell r="AO289">
            <v>0</v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>
            <v>0</v>
          </cell>
          <cell r="AX289">
            <v>1740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 t="str">
            <v/>
          </cell>
          <cell r="BJ289" t="str">
            <v/>
          </cell>
          <cell r="BK289" t="str">
            <v/>
          </cell>
          <cell r="BL289" t="str">
            <v/>
          </cell>
          <cell r="BM289" t="str">
            <v/>
          </cell>
          <cell r="BN289" t="str">
            <v>ЖСК Изумрудные холмы-3</v>
          </cell>
          <cell r="BO289" t="str">
            <v/>
          </cell>
          <cell r="BP289" t="str">
            <v/>
          </cell>
          <cell r="BQ289" t="str">
            <v/>
          </cell>
          <cell r="BR289" t="str">
            <v/>
          </cell>
          <cell r="BS289" t="str">
            <v/>
          </cell>
          <cell r="BT289" t="str">
            <v/>
          </cell>
          <cell r="BU289" t="str">
            <v/>
          </cell>
          <cell r="BV289" t="str">
            <v/>
          </cell>
          <cell r="BW289" t="str">
            <v/>
          </cell>
          <cell r="BX289" t="str">
            <v/>
          </cell>
          <cell r="BY289" t="str">
            <v/>
          </cell>
          <cell r="BZ289" t="str">
            <v/>
          </cell>
          <cell r="CA289" t="str">
            <v/>
          </cell>
          <cell r="CB289" t="str">
            <v/>
          </cell>
          <cell r="CC289" t="str">
            <v/>
          </cell>
          <cell r="CD289" t="str">
            <v/>
          </cell>
        </row>
        <row r="290">
          <cell r="A290" t="str">
            <v>286</v>
          </cell>
          <cell r="B290" t="str">
            <v/>
          </cell>
          <cell r="C290">
            <v>0</v>
          </cell>
          <cell r="D290">
            <v>0</v>
          </cell>
          <cell r="E290">
            <v>36.200000000000003</v>
          </cell>
          <cell r="F290">
            <v>36.200000000000003</v>
          </cell>
          <cell r="G290">
            <v>0</v>
          </cell>
          <cell r="H290">
            <v>2843.96</v>
          </cell>
          <cell r="I290">
            <v>102951.5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 t="str">
            <v/>
          </cell>
          <cell r="AL290">
            <v>0</v>
          </cell>
          <cell r="AM290" t="str">
            <v/>
          </cell>
          <cell r="AN290" t="str">
            <v/>
          </cell>
          <cell r="AO290">
            <v>0</v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>
            <v>0</v>
          </cell>
          <cell r="AX290">
            <v>1344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 t="str">
            <v/>
          </cell>
          <cell r="BJ290" t="str">
            <v/>
          </cell>
          <cell r="BK290" t="str">
            <v/>
          </cell>
          <cell r="BL290" t="str">
            <v/>
          </cell>
          <cell r="BM290" t="str">
            <v/>
          </cell>
          <cell r="BN290" t="str">
            <v>ЖСК Изумрудные холмы-3</v>
          </cell>
          <cell r="BO290" t="str">
            <v/>
          </cell>
          <cell r="BP290" t="str">
            <v/>
          </cell>
          <cell r="BQ290" t="str">
            <v/>
          </cell>
          <cell r="BR290" t="str">
            <v/>
          </cell>
          <cell r="BS290" t="str">
            <v/>
          </cell>
          <cell r="BT290" t="str">
            <v/>
          </cell>
          <cell r="BU290" t="str">
            <v/>
          </cell>
          <cell r="BV290" t="str">
            <v/>
          </cell>
          <cell r="BW290" t="str">
            <v/>
          </cell>
          <cell r="BX290" t="str">
            <v/>
          </cell>
          <cell r="BY290" t="str">
            <v/>
          </cell>
          <cell r="BZ290" t="str">
            <v/>
          </cell>
          <cell r="CA290" t="str">
            <v/>
          </cell>
          <cell r="CB290" t="str">
            <v/>
          </cell>
          <cell r="CC290" t="str">
            <v/>
          </cell>
          <cell r="CD290" t="str">
            <v/>
          </cell>
        </row>
        <row r="291">
          <cell r="A291" t="str">
            <v>287</v>
          </cell>
          <cell r="B291" t="str">
            <v/>
          </cell>
          <cell r="C291">
            <v>0</v>
          </cell>
          <cell r="D291">
            <v>0</v>
          </cell>
          <cell r="E291">
            <v>35.9</v>
          </cell>
          <cell r="F291">
            <v>35.9</v>
          </cell>
          <cell r="G291">
            <v>0</v>
          </cell>
          <cell r="H291">
            <v>2843.77</v>
          </cell>
          <cell r="I291">
            <v>102091.5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 t="str">
            <v/>
          </cell>
          <cell r="AL291">
            <v>0</v>
          </cell>
          <cell r="AM291" t="str">
            <v/>
          </cell>
          <cell r="AN291" t="str">
            <v/>
          </cell>
          <cell r="AO291">
            <v>0</v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>
            <v>0</v>
          </cell>
          <cell r="AX291">
            <v>1356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 t="str">
            <v/>
          </cell>
          <cell r="BJ291" t="str">
            <v/>
          </cell>
          <cell r="BK291" t="str">
            <v/>
          </cell>
          <cell r="BL291" t="str">
            <v/>
          </cell>
          <cell r="BM291" t="str">
            <v/>
          </cell>
          <cell r="BN291" t="str">
            <v>ЖСК Изумрудные холмы-3</v>
          </cell>
          <cell r="BO291" t="str">
            <v/>
          </cell>
          <cell r="BP291" t="str">
            <v/>
          </cell>
          <cell r="BQ291" t="str">
            <v/>
          </cell>
          <cell r="BR291" t="str">
            <v/>
          </cell>
          <cell r="BS291" t="str">
            <v/>
          </cell>
          <cell r="BT291" t="str">
            <v/>
          </cell>
          <cell r="BU291" t="str">
            <v/>
          </cell>
          <cell r="BV291" t="str">
            <v/>
          </cell>
          <cell r="BW291" t="str">
            <v/>
          </cell>
          <cell r="BX291" t="str">
            <v/>
          </cell>
          <cell r="BY291" t="str">
            <v/>
          </cell>
          <cell r="BZ291" t="str">
            <v/>
          </cell>
          <cell r="CA291" t="str">
            <v/>
          </cell>
          <cell r="CB291" t="str">
            <v/>
          </cell>
          <cell r="CC291" t="str">
            <v/>
          </cell>
          <cell r="CD291" t="str">
            <v/>
          </cell>
        </row>
        <row r="292">
          <cell r="A292" t="str">
            <v>288</v>
          </cell>
          <cell r="B292" t="str">
            <v/>
          </cell>
          <cell r="C292">
            <v>0</v>
          </cell>
          <cell r="D292">
            <v>0</v>
          </cell>
          <cell r="E292">
            <v>36.1</v>
          </cell>
          <cell r="F292">
            <v>36.1</v>
          </cell>
          <cell r="G292">
            <v>0</v>
          </cell>
          <cell r="H292">
            <v>2843.81</v>
          </cell>
          <cell r="I292">
            <v>102661.5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 t="str">
            <v/>
          </cell>
          <cell r="AL292">
            <v>0</v>
          </cell>
          <cell r="AM292" t="str">
            <v/>
          </cell>
          <cell r="AN292" t="str">
            <v/>
          </cell>
          <cell r="AO292">
            <v>0</v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>
            <v>0</v>
          </cell>
          <cell r="AX292">
            <v>1680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 t="str">
            <v/>
          </cell>
          <cell r="BJ292" t="str">
            <v/>
          </cell>
          <cell r="BK292" t="str">
            <v/>
          </cell>
          <cell r="BL292" t="str">
            <v/>
          </cell>
          <cell r="BM292" t="str">
            <v/>
          </cell>
          <cell r="BN292" t="str">
            <v>ЖСК Изумрудные холмы-3</v>
          </cell>
          <cell r="BO292" t="str">
            <v/>
          </cell>
          <cell r="BP292" t="str">
            <v/>
          </cell>
          <cell r="BQ292" t="str">
            <v/>
          </cell>
          <cell r="BR292" t="str">
            <v/>
          </cell>
          <cell r="BS292" t="str">
            <v/>
          </cell>
          <cell r="BT292" t="str">
            <v/>
          </cell>
          <cell r="BU292" t="str">
            <v/>
          </cell>
          <cell r="BV292" t="str">
            <v/>
          </cell>
          <cell r="BW292" t="str">
            <v/>
          </cell>
          <cell r="BX292" t="str">
            <v/>
          </cell>
          <cell r="BY292" t="str">
            <v/>
          </cell>
          <cell r="BZ292" t="str">
            <v/>
          </cell>
          <cell r="CA292" t="str">
            <v/>
          </cell>
          <cell r="CB292" t="str">
            <v/>
          </cell>
          <cell r="CC292" t="str">
            <v/>
          </cell>
          <cell r="CD292" t="str">
            <v/>
          </cell>
        </row>
        <row r="293">
          <cell r="A293" t="str">
            <v>289</v>
          </cell>
          <cell r="B293" t="str">
            <v/>
          </cell>
          <cell r="C293">
            <v>0</v>
          </cell>
          <cell r="D293">
            <v>0</v>
          </cell>
          <cell r="E293">
            <v>62.2</v>
          </cell>
          <cell r="F293">
            <v>62.2</v>
          </cell>
          <cell r="G293">
            <v>0</v>
          </cell>
          <cell r="H293">
            <v>2752.76</v>
          </cell>
          <cell r="I293">
            <v>171221.5</v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 t="str">
            <v/>
          </cell>
          <cell r="AL293">
            <v>0</v>
          </cell>
          <cell r="AM293" t="str">
            <v/>
          </cell>
          <cell r="AN293" t="str">
            <v/>
          </cell>
          <cell r="AO293">
            <v>0</v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>
            <v>0</v>
          </cell>
          <cell r="AX293">
            <v>1716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 t="str">
            <v/>
          </cell>
          <cell r="BJ293" t="str">
            <v/>
          </cell>
          <cell r="BK293" t="str">
            <v/>
          </cell>
          <cell r="BL293" t="str">
            <v/>
          </cell>
          <cell r="BM293" t="str">
            <v/>
          </cell>
          <cell r="BN293" t="str">
            <v>ЖСК Изумрудные холмы-3</v>
          </cell>
          <cell r="BO293" t="str">
            <v/>
          </cell>
          <cell r="BP293" t="str">
            <v/>
          </cell>
          <cell r="BQ293" t="str">
            <v/>
          </cell>
          <cell r="BR293" t="str">
            <v/>
          </cell>
          <cell r="BS293" t="str">
            <v/>
          </cell>
          <cell r="BT293" t="str">
            <v/>
          </cell>
          <cell r="BU293" t="str">
            <v/>
          </cell>
          <cell r="BV293" t="str">
            <v/>
          </cell>
          <cell r="BW293" t="str">
            <v/>
          </cell>
          <cell r="BX293" t="str">
            <v/>
          </cell>
          <cell r="BY293" t="str">
            <v/>
          </cell>
          <cell r="BZ293" t="str">
            <v/>
          </cell>
          <cell r="CA293" t="str">
            <v/>
          </cell>
          <cell r="CB293" t="str">
            <v/>
          </cell>
          <cell r="CC293" t="str">
            <v/>
          </cell>
          <cell r="CD293" t="str">
            <v/>
          </cell>
        </row>
        <row r="294">
          <cell r="A294" t="str">
            <v>285</v>
          </cell>
          <cell r="B294" t="str">
            <v/>
          </cell>
          <cell r="C294">
            <v>0</v>
          </cell>
          <cell r="D294">
            <v>0</v>
          </cell>
          <cell r="E294">
            <v>79.7</v>
          </cell>
          <cell r="F294">
            <v>79.7</v>
          </cell>
          <cell r="G294">
            <v>0</v>
          </cell>
          <cell r="H294">
            <v>2632.77</v>
          </cell>
          <cell r="I294">
            <v>209831.5</v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 t="str">
            <v/>
          </cell>
          <cell r="AL294">
            <v>0</v>
          </cell>
          <cell r="AM294" t="str">
            <v/>
          </cell>
          <cell r="AN294" t="str">
            <v/>
          </cell>
          <cell r="AO294">
            <v>0</v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>
            <v>0</v>
          </cell>
          <cell r="AX294">
            <v>1740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 t="str">
            <v/>
          </cell>
          <cell r="BJ294" t="str">
            <v/>
          </cell>
          <cell r="BK294" t="str">
            <v/>
          </cell>
          <cell r="BL294" t="str">
            <v/>
          </cell>
          <cell r="BM294" t="str">
            <v/>
          </cell>
          <cell r="BN294" t="str">
            <v>ЖСК Изумрудные холмы-3</v>
          </cell>
          <cell r="BO294" t="str">
            <v/>
          </cell>
          <cell r="BP294" t="str">
            <v/>
          </cell>
          <cell r="BQ294" t="str">
            <v/>
          </cell>
          <cell r="BR294" t="str">
            <v/>
          </cell>
          <cell r="BS294" t="str">
            <v/>
          </cell>
          <cell r="BT294" t="str">
            <v/>
          </cell>
          <cell r="BU294" t="str">
            <v/>
          </cell>
          <cell r="BV294" t="str">
            <v/>
          </cell>
          <cell r="BW294" t="str">
            <v/>
          </cell>
          <cell r="BX294" t="str">
            <v/>
          </cell>
          <cell r="BY294" t="str">
            <v/>
          </cell>
          <cell r="BZ294" t="str">
            <v/>
          </cell>
          <cell r="CA294" t="str">
            <v/>
          </cell>
          <cell r="CB294" t="str">
            <v/>
          </cell>
          <cell r="CC294" t="str">
            <v/>
          </cell>
          <cell r="CD294" t="str">
            <v/>
          </cell>
        </row>
        <row r="295">
          <cell r="A295" t="str">
            <v>291</v>
          </cell>
          <cell r="B295" t="str">
            <v/>
          </cell>
          <cell r="C295">
            <v>0</v>
          </cell>
          <cell r="D295">
            <v>0</v>
          </cell>
          <cell r="E295">
            <v>36.200000000000003</v>
          </cell>
          <cell r="F295">
            <v>36.200000000000003</v>
          </cell>
          <cell r="G295">
            <v>0</v>
          </cell>
          <cell r="H295">
            <v>2843.96</v>
          </cell>
          <cell r="I295">
            <v>102951.5</v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 t="str">
            <v/>
          </cell>
          <cell r="AL295">
            <v>0</v>
          </cell>
          <cell r="AM295" t="str">
            <v/>
          </cell>
          <cell r="AN295" t="str">
            <v/>
          </cell>
          <cell r="AO295">
            <v>0</v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>
            <v>0</v>
          </cell>
          <cell r="AX295">
            <v>1344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 t="str">
            <v/>
          </cell>
          <cell r="BJ295" t="str">
            <v/>
          </cell>
          <cell r="BK295" t="str">
            <v/>
          </cell>
          <cell r="BL295" t="str">
            <v/>
          </cell>
          <cell r="BM295" t="str">
            <v/>
          </cell>
          <cell r="BN295" t="str">
            <v>ЖСК Изумрудные холмы-3</v>
          </cell>
          <cell r="BO295" t="str">
            <v/>
          </cell>
          <cell r="BP295" t="str">
            <v/>
          </cell>
          <cell r="BQ295" t="str">
            <v/>
          </cell>
          <cell r="BR295" t="str">
            <v/>
          </cell>
          <cell r="BS295" t="str">
            <v/>
          </cell>
          <cell r="BT295" t="str">
            <v/>
          </cell>
          <cell r="BU295" t="str">
            <v/>
          </cell>
          <cell r="BV295" t="str">
            <v/>
          </cell>
          <cell r="BW295" t="str">
            <v/>
          </cell>
          <cell r="BX295" t="str">
            <v/>
          </cell>
          <cell r="BY295" t="str">
            <v/>
          </cell>
          <cell r="BZ295" t="str">
            <v/>
          </cell>
          <cell r="CA295" t="str">
            <v/>
          </cell>
          <cell r="CB295" t="str">
            <v/>
          </cell>
          <cell r="CC295" t="str">
            <v/>
          </cell>
          <cell r="CD295" t="str">
            <v/>
          </cell>
        </row>
        <row r="296">
          <cell r="A296" t="str">
            <v>292</v>
          </cell>
          <cell r="B296" t="str">
            <v/>
          </cell>
          <cell r="C296">
            <v>0</v>
          </cell>
          <cell r="D296">
            <v>0</v>
          </cell>
          <cell r="E296">
            <v>35.9</v>
          </cell>
          <cell r="F296">
            <v>35.9</v>
          </cell>
          <cell r="G296">
            <v>0</v>
          </cell>
          <cell r="H296">
            <v>2843.77</v>
          </cell>
          <cell r="I296">
            <v>102091.5</v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 t="str">
            <v/>
          </cell>
          <cell r="AL296">
            <v>0</v>
          </cell>
          <cell r="AM296" t="str">
            <v/>
          </cell>
          <cell r="AN296" t="str">
            <v/>
          </cell>
          <cell r="AO296">
            <v>0</v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>
            <v>0</v>
          </cell>
          <cell r="AX296">
            <v>1356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 t="str">
            <v/>
          </cell>
          <cell r="BJ296" t="str">
            <v/>
          </cell>
          <cell r="BK296" t="str">
            <v/>
          </cell>
          <cell r="BL296" t="str">
            <v/>
          </cell>
          <cell r="BM296" t="str">
            <v/>
          </cell>
          <cell r="BN296" t="str">
            <v>ЖСК Изумрудные холмы-3</v>
          </cell>
          <cell r="BO296" t="str">
            <v/>
          </cell>
          <cell r="BP296" t="str">
            <v/>
          </cell>
          <cell r="BQ296" t="str">
            <v/>
          </cell>
          <cell r="BR296" t="str">
            <v/>
          </cell>
          <cell r="BS296" t="str">
            <v/>
          </cell>
          <cell r="BT296" t="str">
            <v/>
          </cell>
          <cell r="BU296" t="str">
            <v/>
          </cell>
          <cell r="BV296" t="str">
            <v/>
          </cell>
          <cell r="BW296" t="str">
            <v/>
          </cell>
          <cell r="BX296" t="str">
            <v/>
          </cell>
          <cell r="BY296" t="str">
            <v/>
          </cell>
          <cell r="BZ296" t="str">
            <v/>
          </cell>
          <cell r="CA296" t="str">
            <v/>
          </cell>
          <cell r="CB296" t="str">
            <v/>
          </cell>
          <cell r="CC296" t="str">
            <v/>
          </cell>
          <cell r="CD296" t="str">
            <v/>
          </cell>
        </row>
        <row r="297">
          <cell r="A297" t="str">
            <v>293</v>
          </cell>
          <cell r="B297" t="str">
            <v/>
          </cell>
          <cell r="C297">
            <v>0</v>
          </cell>
          <cell r="D297">
            <v>0</v>
          </cell>
          <cell r="E297">
            <v>36.1</v>
          </cell>
          <cell r="F297">
            <v>36.1</v>
          </cell>
          <cell r="G297">
            <v>0</v>
          </cell>
          <cell r="H297">
            <v>2843.81</v>
          </cell>
          <cell r="I297">
            <v>102661.5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 t="str">
            <v/>
          </cell>
          <cell r="AL297">
            <v>0</v>
          </cell>
          <cell r="AM297" t="str">
            <v/>
          </cell>
          <cell r="AN297" t="str">
            <v/>
          </cell>
          <cell r="AO297">
            <v>0</v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>
            <v>0</v>
          </cell>
          <cell r="AX297">
            <v>1680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 t="str">
            <v/>
          </cell>
          <cell r="BJ297" t="str">
            <v/>
          </cell>
          <cell r="BK297" t="str">
            <v/>
          </cell>
          <cell r="BL297" t="str">
            <v/>
          </cell>
          <cell r="BM297" t="str">
            <v/>
          </cell>
          <cell r="BN297" t="str">
            <v>ЖСК Изумрудные холмы-3</v>
          </cell>
          <cell r="BO297" t="str">
            <v/>
          </cell>
          <cell r="BP297" t="str">
            <v/>
          </cell>
          <cell r="BQ297" t="str">
            <v/>
          </cell>
          <cell r="BR297" t="str">
            <v/>
          </cell>
          <cell r="BS297" t="str">
            <v/>
          </cell>
          <cell r="BT297" t="str">
            <v/>
          </cell>
          <cell r="BU297" t="str">
            <v/>
          </cell>
          <cell r="BV297" t="str">
            <v/>
          </cell>
          <cell r="BW297" t="str">
            <v/>
          </cell>
          <cell r="BX297" t="str">
            <v/>
          </cell>
          <cell r="BY297" t="str">
            <v/>
          </cell>
          <cell r="BZ297" t="str">
            <v/>
          </cell>
          <cell r="CA297" t="str">
            <v/>
          </cell>
          <cell r="CB297" t="str">
            <v/>
          </cell>
          <cell r="CC297" t="str">
            <v/>
          </cell>
          <cell r="CD297" t="str">
            <v/>
          </cell>
        </row>
        <row r="298">
          <cell r="A298" t="str">
            <v>294</v>
          </cell>
          <cell r="B298" t="str">
            <v/>
          </cell>
          <cell r="C298">
            <v>0</v>
          </cell>
          <cell r="D298">
            <v>0</v>
          </cell>
          <cell r="E298">
            <v>62.2</v>
          </cell>
          <cell r="F298">
            <v>62.2</v>
          </cell>
          <cell r="G298">
            <v>0</v>
          </cell>
          <cell r="H298">
            <v>2752.76</v>
          </cell>
          <cell r="I298">
            <v>171221.5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 t="str">
            <v/>
          </cell>
          <cell r="AL298">
            <v>0</v>
          </cell>
          <cell r="AM298" t="str">
            <v/>
          </cell>
          <cell r="AN298" t="str">
            <v/>
          </cell>
          <cell r="AO298">
            <v>0</v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>
            <v>0</v>
          </cell>
          <cell r="AX298">
            <v>1716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 t="str">
            <v/>
          </cell>
          <cell r="BJ298" t="str">
            <v/>
          </cell>
          <cell r="BK298" t="str">
            <v/>
          </cell>
          <cell r="BL298" t="str">
            <v/>
          </cell>
          <cell r="BM298" t="str">
            <v/>
          </cell>
          <cell r="BN298" t="str">
            <v>ЖСК Изумрудные холмы-3</v>
          </cell>
          <cell r="BO298" t="str">
            <v/>
          </cell>
          <cell r="BP298" t="str">
            <v/>
          </cell>
          <cell r="BQ298" t="str">
            <v/>
          </cell>
          <cell r="BR298" t="str">
            <v/>
          </cell>
          <cell r="BS298" t="str">
            <v/>
          </cell>
          <cell r="BT298" t="str">
            <v/>
          </cell>
          <cell r="BU298" t="str">
            <v/>
          </cell>
          <cell r="BV298" t="str">
            <v/>
          </cell>
          <cell r="BW298" t="str">
            <v/>
          </cell>
          <cell r="BX298" t="str">
            <v/>
          </cell>
          <cell r="BY298" t="str">
            <v/>
          </cell>
          <cell r="BZ298" t="str">
            <v/>
          </cell>
          <cell r="CA298" t="str">
            <v/>
          </cell>
          <cell r="CB298" t="str">
            <v/>
          </cell>
          <cell r="CC298" t="str">
            <v/>
          </cell>
          <cell r="CD298" t="str">
            <v/>
          </cell>
        </row>
        <row r="299">
          <cell r="A299" t="str">
            <v>290</v>
          </cell>
          <cell r="B299" t="str">
            <v/>
          </cell>
          <cell r="C299">
            <v>0</v>
          </cell>
          <cell r="D299">
            <v>0</v>
          </cell>
          <cell r="E299">
            <v>79.7</v>
          </cell>
          <cell r="F299">
            <v>79.7</v>
          </cell>
          <cell r="G299">
            <v>0</v>
          </cell>
          <cell r="H299">
            <v>2632.77</v>
          </cell>
          <cell r="I299">
            <v>209831.5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 t="str">
            <v/>
          </cell>
          <cell r="AL299">
            <v>0</v>
          </cell>
          <cell r="AM299" t="str">
            <v/>
          </cell>
          <cell r="AN299" t="str">
            <v/>
          </cell>
          <cell r="AO299">
            <v>0</v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>
            <v>0</v>
          </cell>
          <cell r="AX299">
            <v>1740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 t="str">
            <v/>
          </cell>
          <cell r="BJ299" t="str">
            <v/>
          </cell>
          <cell r="BK299" t="str">
            <v/>
          </cell>
          <cell r="BL299" t="str">
            <v/>
          </cell>
          <cell r="BM299" t="str">
            <v/>
          </cell>
          <cell r="BN299" t="str">
            <v>ЖСК Изумрудные холмы-3</v>
          </cell>
          <cell r="BO299" t="str">
            <v/>
          </cell>
          <cell r="BP299" t="str">
            <v/>
          </cell>
          <cell r="BQ299" t="str">
            <v/>
          </cell>
          <cell r="BR299" t="str">
            <v/>
          </cell>
          <cell r="BS299" t="str">
            <v/>
          </cell>
          <cell r="BT299" t="str">
            <v/>
          </cell>
          <cell r="BU299" t="str">
            <v/>
          </cell>
          <cell r="BV299" t="str">
            <v/>
          </cell>
          <cell r="BW299" t="str">
            <v/>
          </cell>
          <cell r="BX299" t="str">
            <v/>
          </cell>
          <cell r="BY299" t="str">
            <v/>
          </cell>
          <cell r="BZ299" t="str">
            <v/>
          </cell>
          <cell r="CA299" t="str">
            <v/>
          </cell>
          <cell r="CB299" t="str">
            <v/>
          </cell>
          <cell r="CC299" t="str">
            <v/>
          </cell>
          <cell r="CD299" t="str">
            <v/>
          </cell>
        </row>
        <row r="300">
          <cell r="A300" t="str">
            <v>296</v>
          </cell>
          <cell r="B300" t="str">
            <v/>
          </cell>
          <cell r="C300">
            <v>0</v>
          </cell>
          <cell r="D300">
            <v>0</v>
          </cell>
          <cell r="E300">
            <v>36.200000000000003</v>
          </cell>
          <cell r="F300">
            <v>36.200000000000003</v>
          </cell>
          <cell r="G300">
            <v>0</v>
          </cell>
          <cell r="H300">
            <v>2843.96</v>
          </cell>
          <cell r="I300">
            <v>102951.5</v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 t="str">
            <v/>
          </cell>
          <cell r="AL300">
            <v>0</v>
          </cell>
          <cell r="AM300" t="str">
            <v/>
          </cell>
          <cell r="AN300" t="str">
            <v/>
          </cell>
          <cell r="AO300">
            <v>0</v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>
            <v>0</v>
          </cell>
          <cell r="AX300">
            <v>1344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 t="str">
            <v/>
          </cell>
          <cell r="BJ300" t="str">
            <v/>
          </cell>
          <cell r="BK300" t="str">
            <v/>
          </cell>
          <cell r="BL300" t="str">
            <v/>
          </cell>
          <cell r="BM300" t="str">
            <v/>
          </cell>
          <cell r="BN300" t="str">
            <v>ЖСК Изумрудные холмы-3</v>
          </cell>
          <cell r="BO300" t="str">
            <v/>
          </cell>
          <cell r="BP300" t="str">
            <v/>
          </cell>
          <cell r="BQ300" t="str">
            <v/>
          </cell>
          <cell r="BR300" t="str">
            <v/>
          </cell>
          <cell r="BS300" t="str">
            <v/>
          </cell>
          <cell r="BT300" t="str">
            <v/>
          </cell>
          <cell r="BU300" t="str">
            <v/>
          </cell>
          <cell r="BV300" t="str">
            <v/>
          </cell>
          <cell r="BW300" t="str">
            <v/>
          </cell>
          <cell r="BX300" t="str">
            <v/>
          </cell>
          <cell r="BY300" t="str">
            <v/>
          </cell>
          <cell r="BZ300" t="str">
            <v/>
          </cell>
          <cell r="CA300" t="str">
            <v/>
          </cell>
          <cell r="CB300" t="str">
            <v/>
          </cell>
          <cell r="CC300" t="str">
            <v/>
          </cell>
          <cell r="CD300" t="str">
            <v/>
          </cell>
        </row>
        <row r="301">
          <cell r="A301" t="str">
            <v>297</v>
          </cell>
          <cell r="B301" t="str">
            <v/>
          </cell>
          <cell r="C301">
            <v>0</v>
          </cell>
          <cell r="D301">
            <v>0</v>
          </cell>
          <cell r="E301">
            <v>35.9</v>
          </cell>
          <cell r="F301">
            <v>35.9</v>
          </cell>
          <cell r="G301">
            <v>0</v>
          </cell>
          <cell r="H301">
            <v>2843.77</v>
          </cell>
          <cell r="I301">
            <v>102091.5</v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 t="str">
            <v/>
          </cell>
          <cell r="AL301">
            <v>0</v>
          </cell>
          <cell r="AM301" t="str">
            <v/>
          </cell>
          <cell r="AN301" t="str">
            <v/>
          </cell>
          <cell r="AO301">
            <v>0</v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>
            <v>0</v>
          </cell>
          <cell r="AX301">
            <v>1356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 t="str">
            <v/>
          </cell>
          <cell r="BJ301" t="str">
            <v/>
          </cell>
          <cell r="BK301" t="str">
            <v/>
          </cell>
          <cell r="BL301" t="str">
            <v/>
          </cell>
          <cell r="BM301" t="str">
            <v/>
          </cell>
          <cell r="BN301" t="str">
            <v>ЖСК Изумрудные холмы-3</v>
          </cell>
          <cell r="BO301" t="str">
            <v/>
          </cell>
          <cell r="BP301" t="str">
            <v/>
          </cell>
          <cell r="BQ301" t="str">
            <v/>
          </cell>
          <cell r="BR301" t="str">
            <v/>
          </cell>
          <cell r="BS301" t="str">
            <v/>
          </cell>
          <cell r="BT301" t="str">
            <v/>
          </cell>
          <cell r="BU301" t="str">
            <v/>
          </cell>
          <cell r="BV301" t="str">
            <v/>
          </cell>
          <cell r="BW301" t="str">
            <v/>
          </cell>
          <cell r="BX301" t="str">
            <v/>
          </cell>
          <cell r="BY301" t="str">
            <v/>
          </cell>
          <cell r="BZ301" t="str">
            <v/>
          </cell>
          <cell r="CA301" t="str">
            <v/>
          </cell>
          <cell r="CB301" t="str">
            <v/>
          </cell>
          <cell r="CC301" t="str">
            <v/>
          </cell>
          <cell r="CD301" t="str">
            <v/>
          </cell>
        </row>
        <row r="302">
          <cell r="A302" t="str">
            <v>298</v>
          </cell>
          <cell r="B302" t="str">
            <v/>
          </cell>
          <cell r="C302">
            <v>0</v>
          </cell>
          <cell r="D302">
            <v>0</v>
          </cell>
          <cell r="E302">
            <v>36.1</v>
          </cell>
          <cell r="F302">
            <v>36.1</v>
          </cell>
          <cell r="G302">
            <v>0</v>
          </cell>
          <cell r="H302">
            <v>2843.81</v>
          </cell>
          <cell r="I302">
            <v>102661.5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 t="str">
            <v/>
          </cell>
          <cell r="AL302">
            <v>0</v>
          </cell>
          <cell r="AM302" t="str">
            <v/>
          </cell>
          <cell r="AN302" t="str">
            <v/>
          </cell>
          <cell r="AO302">
            <v>0</v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>
            <v>0</v>
          </cell>
          <cell r="AX302">
            <v>1680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 t="str">
            <v/>
          </cell>
          <cell r="BJ302" t="str">
            <v/>
          </cell>
          <cell r="BK302" t="str">
            <v/>
          </cell>
          <cell r="BL302" t="str">
            <v/>
          </cell>
          <cell r="BM302" t="str">
            <v/>
          </cell>
          <cell r="BN302" t="str">
            <v>ЖСК Изумрудные холмы-3</v>
          </cell>
          <cell r="BO302" t="str">
            <v/>
          </cell>
          <cell r="BP302" t="str">
            <v/>
          </cell>
          <cell r="BQ302" t="str">
            <v/>
          </cell>
          <cell r="BR302" t="str">
            <v/>
          </cell>
          <cell r="BS302" t="str">
            <v/>
          </cell>
          <cell r="BT302" t="str">
            <v/>
          </cell>
          <cell r="BU302" t="str">
            <v/>
          </cell>
          <cell r="BV302" t="str">
            <v/>
          </cell>
          <cell r="BW302" t="str">
            <v/>
          </cell>
          <cell r="BX302" t="str">
            <v/>
          </cell>
          <cell r="BY302" t="str">
            <v/>
          </cell>
          <cell r="BZ302" t="str">
            <v/>
          </cell>
          <cell r="CA302" t="str">
            <v/>
          </cell>
          <cell r="CB302" t="str">
            <v/>
          </cell>
          <cell r="CC302" t="str">
            <v/>
          </cell>
          <cell r="CD302" t="str">
            <v/>
          </cell>
        </row>
        <row r="303">
          <cell r="A303" t="str">
            <v>299</v>
          </cell>
          <cell r="B303" t="str">
            <v/>
          </cell>
          <cell r="C303">
            <v>0</v>
          </cell>
          <cell r="D303">
            <v>0</v>
          </cell>
          <cell r="E303">
            <v>62.2</v>
          </cell>
          <cell r="F303">
            <v>62.2</v>
          </cell>
          <cell r="G303">
            <v>59.6</v>
          </cell>
          <cell r="H303">
            <v>2752.76</v>
          </cell>
          <cell r="I303">
            <v>0</v>
          </cell>
          <cell r="J303" t="str">
            <v>ДПН</v>
          </cell>
          <cell r="K303" t="str">
            <v>Утвержден</v>
          </cell>
          <cell r="L303" t="str">
            <v>61-КР-11</v>
          </cell>
          <cell r="M303">
            <v>40994</v>
          </cell>
          <cell r="N303" t="str">
            <v>Решетникова Евгения Евгеньевна</v>
          </cell>
          <cell r="O303">
            <v>62.2</v>
          </cell>
          <cell r="P303">
            <v>2560.06</v>
          </cell>
          <cell r="Q303">
            <v>2560.06</v>
          </cell>
          <cell r="R303">
            <v>32</v>
          </cell>
          <cell r="S303">
            <v>159236</v>
          </cell>
          <cell r="T303">
            <v>5095552</v>
          </cell>
          <cell r="U303">
            <v>56163</v>
          </cell>
          <cell r="V303">
            <v>1797216</v>
          </cell>
          <cell r="W303">
            <v>103073</v>
          </cell>
          <cell r="X303">
            <v>3298336</v>
          </cell>
          <cell r="Y303">
            <v>0</v>
          </cell>
          <cell r="Z303">
            <v>0</v>
          </cell>
          <cell r="AA303">
            <v>53765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159236</v>
          </cell>
          <cell r="AK303" t="str">
            <v/>
          </cell>
          <cell r="AL303">
            <v>0</v>
          </cell>
          <cell r="AM303" t="str">
            <v/>
          </cell>
          <cell r="AN303" t="str">
            <v/>
          </cell>
          <cell r="AO303">
            <v>0</v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>РФ, Москва, Москва, Рублевское шоссе, дом 16, корп. 1, кв. 33</v>
          </cell>
          <cell r="AU303" t="str">
            <v>РФ, Москва, Москва, Рублевское шоссе, дом 16, корп. 1, кв. 33</v>
          </cell>
          <cell r="AV303" t="str">
            <v>8(903) 798-31-04</v>
          </cell>
          <cell r="AW303">
            <v>0</v>
          </cell>
          <cell r="AX303">
            <v>1716</v>
          </cell>
          <cell r="AY303">
            <v>0</v>
          </cell>
          <cell r="AZ303">
            <v>0</v>
          </cell>
          <cell r="BA303">
            <v>0</v>
          </cell>
          <cell r="BB303">
            <v>19072</v>
          </cell>
          <cell r="BC303">
            <v>596</v>
          </cell>
          <cell r="BD303">
            <v>19072</v>
          </cell>
          <cell r="BE303">
            <v>-596</v>
          </cell>
          <cell r="BF303">
            <v>0</v>
          </cell>
          <cell r="BG303">
            <v>0</v>
          </cell>
          <cell r="BH303">
            <v>0</v>
          </cell>
          <cell r="BI303" t="str">
            <v>МСК-Красногорск</v>
          </cell>
          <cell r="BJ303" t="str">
            <v>Тихонова Ю.В.</v>
          </cell>
          <cell r="BK303" t="str">
            <v/>
          </cell>
          <cell r="BL303" t="str">
            <v/>
          </cell>
          <cell r="BM303" t="str">
            <v>ЖСК Изумрудные холмы-3</v>
          </cell>
          <cell r="BN303" t="str">
            <v>ЖСК Изумрудные холмы-3</v>
          </cell>
          <cell r="BO303">
            <v>41820</v>
          </cell>
          <cell r="BP303">
            <v>42364</v>
          </cell>
          <cell r="BQ303">
            <v>41045</v>
          </cell>
          <cell r="BR303" t="str">
            <v>Рассрочка после ГК</v>
          </cell>
          <cell r="BS303" t="str">
            <v/>
          </cell>
          <cell r="BT303" t="str">
            <v>7.00% Акция "Весенняя скидка" - ИХ; рассрочка: 0.00% ИХ Рассрочка 0% 4 года до 2015-12-26</v>
          </cell>
          <cell r="BU303">
            <v>2752.76</v>
          </cell>
          <cell r="BV303">
            <v>171221.5</v>
          </cell>
          <cell r="BW303" t="str">
            <v>С подготовкой  под чистовую отделку</v>
          </cell>
          <cell r="BX303" t="str">
            <v/>
          </cell>
          <cell r="BY303" t="str">
            <v/>
          </cell>
          <cell r="BZ303" t="str">
            <v/>
          </cell>
          <cell r="CA303" t="str">
            <v/>
          </cell>
          <cell r="CB303" t="str">
            <v/>
          </cell>
          <cell r="CC303" t="str">
            <v/>
          </cell>
          <cell r="CD303" t="str">
            <v/>
          </cell>
        </row>
        <row r="304">
          <cell r="A304" t="str">
            <v>295</v>
          </cell>
          <cell r="B304" t="str">
            <v/>
          </cell>
          <cell r="C304">
            <v>0</v>
          </cell>
          <cell r="D304">
            <v>0</v>
          </cell>
          <cell r="E304">
            <v>79.7</v>
          </cell>
          <cell r="F304">
            <v>79.7</v>
          </cell>
          <cell r="G304">
            <v>0</v>
          </cell>
          <cell r="H304">
            <v>2632.77</v>
          </cell>
          <cell r="I304">
            <v>209831.5</v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 t="str">
            <v/>
          </cell>
          <cell r="AL304">
            <v>0</v>
          </cell>
          <cell r="AM304" t="str">
            <v/>
          </cell>
          <cell r="AN304" t="str">
            <v/>
          </cell>
          <cell r="AO304">
            <v>0</v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>
            <v>0</v>
          </cell>
          <cell r="AX304">
            <v>1740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 t="str">
            <v/>
          </cell>
          <cell r="BJ304" t="str">
            <v/>
          </cell>
          <cell r="BK304" t="str">
            <v/>
          </cell>
          <cell r="BL304" t="str">
            <v/>
          </cell>
          <cell r="BM304" t="str">
            <v/>
          </cell>
          <cell r="BN304" t="str">
            <v>ЖСК Изумрудные холмы-3</v>
          </cell>
          <cell r="BO304" t="str">
            <v/>
          </cell>
          <cell r="BP304" t="str">
            <v/>
          </cell>
          <cell r="BQ304" t="str">
            <v/>
          </cell>
          <cell r="BR304" t="str">
            <v/>
          </cell>
          <cell r="BS304" t="str">
            <v/>
          </cell>
          <cell r="BT304" t="str">
            <v/>
          </cell>
          <cell r="BU304" t="str">
            <v/>
          </cell>
          <cell r="BV304" t="str">
            <v/>
          </cell>
          <cell r="BW304" t="str">
            <v/>
          </cell>
          <cell r="BX304" t="str">
            <v/>
          </cell>
          <cell r="BY304" t="str">
            <v/>
          </cell>
          <cell r="BZ304" t="str">
            <v/>
          </cell>
          <cell r="CA304" t="str">
            <v/>
          </cell>
          <cell r="CB304" t="str">
            <v/>
          </cell>
          <cell r="CC304" t="str">
            <v/>
          </cell>
          <cell r="CD304" t="str">
            <v/>
          </cell>
        </row>
        <row r="305">
          <cell r="A305" t="str">
            <v>301</v>
          </cell>
          <cell r="B305" t="str">
            <v/>
          </cell>
          <cell r="C305">
            <v>0</v>
          </cell>
          <cell r="D305">
            <v>0</v>
          </cell>
          <cell r="E305">
            <v>36.200000000000003</v>
          </cell>
          <cell r="F305">
            <v>36.200000000000003</v>
          </cell>
          <cell r="G305">
            <v>0</v>
          </cell>
          <cell r="H305">
            <v>2843.96</v>
          </cell>
          <cell r="I305">
            <v>102951.5</v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 t="str">
            <v/>
          </cell>
          <cell r="AL305">
            <v>0</v>
          </cell>
          <cell r="AM305" t="str">
            <v/>
          </cell>
          <cell r="AN305" t="str">
            <v/>
          </cell>
          <cell r="AO305">
            <v>0</v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>
            <v>0</v>
          </cell>
          <cell r="AX305">
            <v>1344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 t="str">
            <v/>
          </cell>
          <cell r="BJ305" t="str">
            <v/>
          </cell>
          <cell r="BK305" t="str">
            <v/>
          </cell>
          <cell r="BL305" t="str">
            <v/>
          </cell>
          <cell r="BM305" t="str">
            <v/>
          </cell>
          <cell r="BN305" t="str">
            <v>ЖСК Изумрудные холмы-3</v>
          </cell>
          <cell r="BO305" t="str">
            <v/>
          </cell>
          <cell r="BP305" t="str">
            <v/>
          </cell>
          <cell r="BQ305" t="str">
            <v/>
          </cell>
          <cell r="BR305" t="str">
            <v/>
          </cell>
          <cell r="BS305" t="str">
            <v/>
          </cell>
          <cell r="BT305" t="str">
            <v/>
          </cell>
          <cell r="BU305" t="str">
            <v/>
          </cell>
          <cell r="BV305" t="str">
            <v/>
          </cell>
          <cell r="BW305" t="str">
            <v/>
          </cell>
          <cell r="BX305" t="str">
            <v/>
          </cell>
          <cell r="BY305" t="str">
            <v/>
          </cell>
          <cell r="BZ305" t="str">
            <v/>
          </cell>
          <cell r="CA305" t="str">
            <v/>
          </cell>
          <cell r="CB305" t="str">
            <v/>
          </cell>
          <cell r="CC305" t="str">
            <v/>
          </cell>
          <cell r="CD305" t="str">
            <v/>
          </cell>
        </row>
        <row r="306">
          <cell r="A306" t="str">
            <v>302</v>
          </cell>
          <cell r="B306" t="str">
            <v/>
          </cell>
          <cell r="C306">
            <v>0</v>
          </cell>
          <cell r="D306">
            <v>0</v>
          </cell>
          <cell r="E306">
            <v>35.9</v>
          </cell>
          <cell r="F306">
            <v>35.9</v>
          </cell>
          <cell r="G306">
            <v>0</v>
          </cell>
          <cell r="H306">
            <v>2843.77</v>
          </cell>
          <cell r="I306">
            <v>102091.5</v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 t="str">
            <v/>
          </cell>
          <cell r="AL306">
            <v>0</v>
          </cell>
          <cell r="AM306" t="str">
            <v/>
          </cell>
          <cell r="AN306" t="str">
            <v/>
          </cell>
          <cell r="AO306">
            <v>0</v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>
            <v>0</v>
          </cell>
          <cell r="AX306">
            <v>1356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 t="str">
            <v/>
          </cell>
          <cell r="BJ306" t="str">
            <v/>
          </cell>
          <cell r="BK306" t="str">
            <v/>
          </cell>
          <cell r="BL306" t="str">
            <v/>
          </cell>
          <cell r="BM306" t="str">
            <v/>
          </cell>
          <cell r="BN306" t="str">
            <v>ЖСК Изумрудные холмы-3</v>
          </cell>
          <cell r="BO306" t="str">
            <v/>
          </cell>
          <cell r="BP306" t="str">
            <v/>
          </cell>
          <cell r="BQ306" t="str">
            <v/>
          </cell>
          <cell r="BR306" t="str">
            <v/>
          </cell>
          <cell r="BS306" t="str">
            <v/>
          </cell>
          <cell r="BT306" t="str">
            <v/>
          </cell>
          <cell r="BU306" t="str">
            <v/>
          </cell>
          <cell r="BV306" t="str">
            <v/>
          </cell>
          <cell r="BW306" t="str">
            <v/>
          </cell>
          <cell r="BX306" t="str">
            <v/>
          </cell>
          <cell r="BY306" t="str">
            <v/>
          </cell>
          <cell r="BZ306" t="str">
            <v/>
          </cell>
          <cell r="CA306" t="str">
            <v/>
          </cell>
          <cell r="CB306" t="str">
            <v/>
          </cell>
          <cell r="CC306" t="str">
            <v/>
          </cell>
          <cell r="CD306" t="str">
            <v/>
          </cell>
        </row>
        <row r="307">
          <cell r="A307" t="str">
            <v>303</v>
          </cell>
          <cell r="B307" t="str">
            <v/>
          </cell>
          <cell r="C307">
            <v>0</v>
          </cell>
          <cell r="D307">
            <v>0</v>
          </cell>
          <cell r="E307">
            <v>36.1</v>
          </cell>
          <cell r="F307">
            <v>36.1</v>
          </cell>
          <cell r="G307">
            <v>0</v>
          </cell>
          <cell r="H307">
            <v>2843.81</v>
          </cell>
          <cell r="I307">
            <v>102661.5</v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 t="str">
            <v/>
          </cell>
          <cell r="AL307">
            <v>0</v>
          </cell>
          <cell r="AM307" t="str">
            <v/>
          </cell>
          <cell r="AN307" t="str">
            <v/>
          </cell>
          <cell r="AO307">
            <v>0</v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>
            <v>0</v>
          </cell>
          <cell r="AX307">
            <v>1680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 t="str">
            <v/>
          </cell>
          <cell r="BJ307" t="str">
            <v/>
          </cell>
          <cell r="BK307" t="str">
            <v/>
          </cell>
          <cell r="BL307" t="str">
            <v/>
          </cell>
          <cell r="BM307" t="str">
            <v/>
          </cell>
          <cell r="BN307" t="str">
            <v>ЖСК Изумрудные холмы-3</v>
          </cell>
          <cell r="BO307" t="str">
            <v/>
          </cell>
          <cell r="BP307" t="str">
            <v/>
          </cell>
          <cell r="BQ307" t="str">
            <v/>
          </cell>
          <cell r="BR307" t="str">
            <v/>
          </cell>
          <cell r="BS307" t="str">
            <v/>
          </cell>
          <cell r="BT307" t="str">
            <v/>
          </cell>
          <cell r="BU307" t="str">
            <v/>
          </cell>
          <cell r="BV307" t="str">
            <v/>
          </cell>
          <cell r="BW307" t="str">
            <v/>
          </cell>
          <cell r="BX307" t="str">
            <v/>
          </cell>
          <cell r="BY307" t="str">
            <v/>
          </cell>
          <cell r="BZ307" t="str">
            <v/>
          </cell>
          <cell r="CA307" t="str">
            <v/>
          </cell>
          <cell r="CB307" t="str">
            <v/>
          </cell>
          <cell r="CC307" t="str">
            <v/>
          </cell>
          <cell r="CD307" t="str">
            <v/>
          </cell>
        </row>
        <row r="308">
          <cell r="A308" t="str">
            <v>304</v>
          </cell>
          <cell r="B308" t="str">
            <v/>
          </cell>
          <cell r="C308">
            <v>0</v>
          </cell>
          <cell r="D308">
            <v>0</v>
          </cell>
          <cell r="E308">
            <v>62.2</v>
          </cell>
          <cell r="F308">
            <v>62.2</v>
          </cell>
          <cell r="G308">
            <v>0</v>
          </cell>
          <cell r="H308">
            <v>2752.76</v>
          </cell>
          <cell r="I308">
            <v>171221.5</v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 t="str">
            <v/>
          </cell>
          <cell r="AL308">
            <v>0</v>
          </cell>
          <cell r="AM308" t="str">
            <v/>
          </cell>
          <cell r="AN308" t="str">
            <v/>
          </cell>
          <cell r="AO308">
            <v>0</v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>
            <v>0</v>
          </cell>
          <cell r="AX308">
            <v>1716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 t="str">
            <v/>
          </cell>
          <cell r="BJ308" t="str">
            <v/>
          </cell>
          <cell r="BK308" t="str">
            <v/>
          </cell>
          <cell r="BL308" t="str">
            <v/>
          </cell>
          <cell r="BM308" t="str">
            <v/>
          </cell>
          <cell r="BN308" t="str">
            <v>ЖСК Изумрудные холмы-3</v>
          </cell>
          <cell r="BO308" t="str">
            <v/>
          </cell>
          <cell r="BP308" t="str">
            <v/>
          </cell>
          <cell r="BQ308" t="str">
            <v/>
          </cell>
          <cell r="BR308" t="str">
            <v/>
          </cell>
          <cell r="BS308" t="str">
            <v/>
          </cell>
          <cell r="BT308" t="str">
            <v/>
          </cell>
          <cell r="BU308" t="str">
            <v/>
          </cell>
          <cell r="BV308" t="str">
            <v/>
          </cell>
          <cell r="BW308" t="str">
            <v/>
          </cell>
          <cell r="BX308" t="str">
            <v/>
          </cell>
          <cell r="BY308" t="str">
            <v/>
          </cell>
          <cell r="BZ308" t="str">
            <v/>
          </cell>
          <cell r="CA308" t="str">
            <v/>
          </cell>
          <cell r="CB308" t="str">
            <v/>
          </cell>
          <cell r="CC308" t="str">
            <v/>
          </cell>
          <cell r="CD308" t="str">
            <v/>
          </cell>
        </row>
        <row r="309">
          <cell r="A309" t="str">
            <v>300</v>
          </cell>
          <cell r="B309" t="str">
            <v/>
          </cell>
          <cell r="C309">
            <v>0</v>
          </cell>
          <cell r="D309">
            <v>0</v>
          </cell>
          <cell r="E309">
            <v>79.7</v>
          </cell>
          <cell r="F309">
            <v>79.7</v>
          </cell>
          <cell r="G309">
            <v>0</v>
          </cell>
          <cell r="H309">
            <v>2632.77</v>
          </cell>
          <cell r="I309">
            <v>209831.5</v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 t="str">
            <v/>
          </cell>
          <cell r="AL309">
            <v>0</v>
          </cell>
          <cell r="AM309" t="str">
            <v/>
          </cell>
          <cell r="AN309" t="str">
            <v/>
          </cell>
          <cell r="AO309">
            <v>0</v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>
            <v>0</v>
          </cell>
          <cell r="AX309">
            <v>1740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 t="str">
            <v/>
          </cell>
          <cell r="BJ309" t="str">
            <v/>
          </cell>
          <cell r="BK309" t="str">
            <v/>
          </cell>
          <cell r="BL309" t="str">
            <v/>
          </cell>
          <cell r="BM309" t="str">
            <v/>
          </cell>
          <cell r="BN309" t="str">
            <v>ЖСК Изумрудные холмы-3</v>
          </cell>
          <cell r="BO309" t="str">
            <v/>
          </cell>
          <cell r="BP309" t="str">
            <v/>
          </cell>
          <cell r="BQ309" t="str">
            <v/>
          </cell>
          <cell r="BR309" t="str">
            <v/>
          </cell>
          <cell r="BS309" t="str">
            <v/>
          </cell>
          <cell r="BT309" t="str">
            <v/>
          </cell>
          <cell r="BU309" t="str">
            <v/>
          </cell>
          <cell r="BV309" t="str">
            <v/>
          </cell>
          <cell r="BW309" t="str">
            <v/>
          </cell>
          <cell r="BX309" t="str">
            <v/>
          </cell>
          <cell r="BY309" t="str">
            <v/>
          </cell>
          <cell r="BZ309" t="str">
            <v/>
          </cell>
          <cell r="CA309" t="str">
            <v/>
          </cell>
          <cell r="CB309" t="str">
            <v/>
          </cell>
          <cell r="CC309" t="str">
            <v/>
          </cell>
          <cell r="CD309" t="str">
            <v/>
          </cell>
        </row>
        <row r="310">
          <cell r="A310" t="str">
            <v>306</v>
          </cell>
          <cell r="B310" t="str">
            <v/>
          </cell>
          <cell r="C310">
            <v>0</v>
          </cell>
          <cell r="D310">
            <v>0</v>
          </cell>
          <cell r="E310">
            <v>36.200000000000003</v>
          </cell>
          <cell r="F310">
            <v>36.200000000000003</v>
          </cell>
          <cell r="G310">
            <v>0</v>
          </cell>
          <cell r="H310">
            <v>2843.96</v>
          </cell>
          <cell r="I310">
            <v>102951.5</v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 t="str">
            <v/>
          </cell>
          <cell r="AL310">
            <v>0</v>
          </cell>
          <cell r="AM310" t="str">
            <v/>
          </cell>
          <cell r="AN310" t="str">
            <v/>
          </cell>
          <cell r="AO310">
            <v>0</v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>
            <v>0</v>
          </cell>
          <cell r="AX310">
            <v>1344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 t="str">
            <v/>
          </cell>
          <cell r="BJ310" t="str">
            <v/>
          </cell>
          <cell r="BK310" t="str">
            <v/>
          </cell>
          <cell r="BL310" t="str">
            <v/>
          </cell>
          <cell r="BM310" t="str">
            <v/>
          </cell>
          <cell r="BN310" t="str">
            <v>ЖСК Изумрудные холмы-3</v>
          </cell>
          <cell r="BO310" t="str">
            <v/>
          </cell>
          <cell r="BP310" t="str">
            <v/>
          </cell>
          <cell r="BQ310" t="str">
            <v/>
          </cell>
          <cell r="BR310" t="str">
            <v/>
          </cell>
          <cell r="BS310" t="str">
            <v/>
          </cell>
          <cell r="BT310" t="str">
            <v/>
          </cell>
          <cell r="BU310" t="str">
            <v/>
          </cell>
          <cell r="BV310" t="str">
            <v/>
          </cell>
          <cell r="BW310" t="str">
            <v/>
          </cell>
          <cell r="BX310" t="str">
            <v/>
          </cell>
          <cell r="BY310" t="str">
            <v/>
          </cell>
          <cell r="BZ310" t="str">
            <v/>
          </cell>
          <cell r="CA310" t="str">
            <v/>
          </cell>
          <cell r="CB310" t="str">
            <v/>
          </cell>
          <cell r="CC310" t="str">
            <v/>
          </cell>
          <cell r="CD310" t="str">
            <v/>
          </cell>
        </row>
        <row r="311">
          <cell r="A311" t="str">
            <v>307</v>
          </cell>
          <cell r="B311" t="str">
            <v/>
          </cell>
          <cell r="C311">
            <v>0</v>
          </cell>
          <cell r="D311">
            <v>0</v>
          </cell>
          <cell r="E311">
            <v>35.9</v>
          </cell>
          <cell r="F311">
            <v>35.9</v>
          </cell>
          <cell r="G311">
            <v>0</v>
          </cell>
          <cell r="H311">
            <v>2843.77</v>
          </cell>
          <cell r="I311">
            <v>102091.5</v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 t="str">
            <v/>
          </cell>
          <cell r="AL311">
            <v>0</v>
          </cell>
          <cell r="AM311" t="str">
            <v/>
          </cell>
          <cell r="AN311" t="str">
            <v/>
          </cell>
          <cell r="AO311">
            <v>0</v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>
            <v>0</v>
          </cell>
          <cell r="AX311">
            <v>1356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 t="str">
            <v/>
          </cell>
          <cell r="BJ311" t="str">
            <v/>
          </cell>
          <cell r="BK311" t="str">
            <v/>
          </cell>
          <cell r="BL311" t="str">
            <v/>
          </cell>
          <cell r="BM311" t="str">
            <v/>
          </cell>
          <cell r="BN311" t="str">
            <v>ЖСК Изумрудные холмы-3</v>
          </cell>
          <cell r="BO311" t="str">
            <v/>
          </cell>
          <cell r="BP311" t="str">
            <v/>
          </cell>
          <cell r="BQ311" t="str">
            <v/>
          </cell>
          <cell r="BR311" t="str">
            <v/>
          </cell>
          <cell r="BS311" t="str">
            <v/>
          </cell>
          <cell r="BT311" t="str">
            <v/>
          </cell>
          <cell r="BU311" t="str">
            <v/>
          </cell>
          <cell r="BV311" t="str">
            <v/>
          </cell>
          <cell r="BW311" t="str">
            <v/>
          </cell>
          <cell r="BX311" t="str">
            <v/>
          </cell>
          <cell r="BY311" t="str">
            <v/>
          </cell>
          <cell r="BZ311" t="str">
            <v/>
          </cell>
          <cell r="CA311" t="str">
            <v/>
          </cell>
          <cell r="CB311" t="str">
            <v/>
          </cell>
          <cell r="CC311" t="str">
            <v/>
          </cell>
          <cell r="CD311" t="str">
            <v/>
          </cell>
        </row>
        <row r="312">
          <cell r="A312" t="str">
            <v>308</v>
          </cell>
          <cell r="B312" t="str">
            <v/>
          </cell>
          <cell r="C312">
            <v>0</v>
          </cell>
          <cell r="D312">
            <v>0</v>
          </cell>
          <cell r="E312">
            <v>36.1</v>
          </cell>
          <cell r="F312">
            <v>36.1</v>
          </cell>
          <cell r="G312">
            <v>0</v>
          </cell>
          <cell r="H312">
            <v>2843.81</v>
          </cell>
          <cell r="I312">
            <v>102661.5</v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 t="str">
            <v/>
          </cell>
          <cell r="AL312">
            <v>0</v>
          </cell>
          <cell r="AM312" t="str">
            <v/>
          </cell>
          <cell r="AN312" t="str">
            <v/>
          </cell>
          <cell r="AO312">
            <v>0</v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>
            <v>0</v>
          </cell>
          <cell r="AX312">
            <v>1680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 t="str">
            <v/>
          </cell>
          <cell r="BJ312" t="str">
            <v/>
          </cell>
          <cell r="BK312" t="str">
            <v/>
          </cell>
          <cell r="BL312" t="str">
            <v/>
          </cell>
          <cell r="BM312" t="str">
            <v/>
          </cell>
          <cell r="BN312" t="str">
            <v>ЖСК Изумрудные холмы-3</v>
          </cell>
          <cell r="BO312" t="str">
            <v/>
          </cell>
          <cell r="BP312" t="str">
            <v/>
          </cell>
          <cell r="BQ312" t="str">
            <v/>
          </cell>
          <cell r="BR312" t="str">
            <v/>
          </cell>
          <cell r="BS312" t="str">
            <v/>
          </cell>
          <cell r="BT312" t="str">
            <v/>
          </cell>
          <cell r="BU312" t="str">
            <v/>
          </cell>
          <cell r="BV312" t="str">
            <v/>
          </cell>
          <cell r="BW312" t="str">
            <v/>
          </cell>
          <cell r="BX312" t="str">
            <v/>
          </cell>
          <cell r="BY312" t="str">
            <v/>
          </cell>
          <cell r="BZ312" t="str">
            <v/>
          </cell>
          <cell r="CA312" t="str">
            <v/>
          </cell>
          <cell r="CB312" t="str">
            <v/>
          </cell>
          <cell r="CC312" t="str">
            <v/>
          </cell>
          <cell r="CD312" t="str">
            <v/>
          </cell>
        </row>
        <row r="313">
          <cell r="A313" t="str">
            <v>309</v>
          </cell>
          <cell r="B313" t="str">
            <v/>
          </cell>
          <cell r="C313">
            <v>0</v>
          </cell>
          <cell r="D313">
            <v>0</v>
          </cell>
          <cell r="E313">
            <v>62.2</v>
          </cell>
          <cell r="F313">
            <v>62.2</v>
          </cell>
          <cell r="G313">
            <v>0</v>
          </cell>
          <cell r="H313">
            <v>2752.76</v>
          </cell>
          <cell r="I313">
            <v>171221.5</v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 t="str">
            <v/>
          </cell>
          <cell r="AL313">
            <v>0</v>
          </cell>
          <cell r="AM313" t="str">
            <v/>
          </cell>
          <cell r="AN313" t="str">
            <v/>
          </cell>
          <cell r="AO313">
            <v>0</v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>
            <v>0</v>
          </cell>
          <cell r="AX313">
            <v>1716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 t="str">
            <v/>
          </cell>
          <cell r="BJ313" t="str">
            <v/>
          </cell>
          <cell r="BK313" t="str">
            <v/>
          </cell>
          <cell r="BL313" t="str">
            <v/>
          </cell>
          <cell r="BM313" t="str">
            <v/>
          </cell>
          <cell r="BN313" t="str">
            <v>ЖСК Изумрудные холмы-3</v>
          </cell>
          <cell r="BO313" t="str">
            <v/>
          </cell>
          <cell r="BP313" t="str">
            <v/>
          </cell>
          <cell r="BQ313" t="str">
            <v/>
          </cell>
          <cell r="BR313" t="str">
            <v/>
          </cell>
          <cell r="BS313" t="str">
            <v/>
          </cell>
          <cell r="BT313" t="str">
            <v/>
          </cell>
          <cell r="BU313" t="str">
            <v/>
          </cell>
          <cell r="BV313" t="str">
            <v/>
          </cell>
          <cell r="BW313" t="str">
            <v/>
          </cell>
          <cell r="BX313" t="str">
            <v/>
          </cell>
          <cell r="BY313" t="str">
            <v/>
          </cell>
          <cell r="BZ313" t="str">
            <v/>
          </cell>
          <cell r="CA313" t="str">
            <v/>
          </cell>
          <cell r="CB313" t="str">
            <v/>
          </cell>
          <cell r="CC313" t="str">
            <v/>
          </cell>
          <cell r="CD313" t="str">
            <v/>
          </cell>
        </row>
        <row r="314">
          <cell r="A314" t="str">
            <v>305</v>
          </cell>
          <cell r="B314" t="str">
            <v/>
          </cell>
          <cell r="C314">
            <v>0</v>
          </cell>
          <cell r="D314">
            <v>0</v>
          </cell>
          <cell r="E314">
            <v>79.7</v>
          </cell>
          <cell r="F314">
            <v>79.7</v>
          </cell>
          <cell r="G314">
            <v>0</v>
          </cell>
          <cell r="H314">
            <v>2632.77</v>
          </cell>
          <cell r="I314">
            <v>209831.5</v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 t="str">
            <v/>
          </cell>
          <cell r="AL314">
            <v>0</v>
          </cell>
          <cell r="AM314" t="str">
            <v/>
          </cell>
          <cell r="AN314" t="str">
            <v/>
          </cell>
          <cell r="AO314">
            <v>0</v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>
            <v>0</v>
          </cell>
          <cell r="AX314">
            <v>1740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 t="str">
            <v/>
          </cell>
          <cell r="BJ314" t="str">
            <v/>
          </cell>
          <cell r="BK314" t="str">
            <v/>
          </cell>
          <cell r="BL314" t="str">
            <v/>
          </cell>
          <cell r="BM314" t="str">
            <v/>
          </cell>
          <cell r="BN314" t="str">
            <v>ЖСК Изумрудные холмы-3</v>
          </cell>
          <cell r="BO314" t="str">
            <v/>
          </cell>
          <cell r="BP314" t="str">
            <v/>
          </cell>
          <cell r="BQ314" t="str">
            <v/>
          </cell>
          <cell r="BR314" t="str">
            <v/>
          </cell>
          <cell r="BS314" t="str">
            <v/>
          </cell>
          <cell r="BT314" t="str">
            <v/>
          </cell>
          <cell r="BU314" t="str">
            <v/>
          </cell>
          <cell r="BV314" t="str">
            <v/>
          </cell>
          <cell r="BW314" t="str">
            <v/>
          </cell>
          <cell r="BX314" t="str">
            <v/>
          </cell>
          <cell r="BY314" t="str">
            <v/>
          </cell>
          <cell r="BZ314" t="str">
            <v/>
          </cell>
          <cell r="CA314" t="str">
            <v/>
          </cell>
          <cell r="CB314" t="str">
            <v/>
          </cell>
          <cell r="CC314" t="str">
            <v/>
          </cell>
          <cell r="CD314" t="str">
            <v/>
          </cell>
        </row>
        <row r="315">
          <cell r="A315" t="str">
            <v>311</v>
          </cell>
          <cell r="B315" t="str">
            <v/>
          </cell>
          <cell r="C315">
            <v>0</v>
          </cell>
          <cell r="D315">
            <v>0</v>
          </cell>
          <cell r="E315">
            <v>36.200000000000003</v>
          </cell>
          <cell r="F315">
            <v>36.200000000000003</v>
          </cell>
          <cell r="G315">
            <v>0</v>
          </cell>
          <cell r="H315">
            <v>2843.96</v>
          </cell>
          <cell r="I315">
            <v>102951.5</v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 t="str">
            <v/>
          </cell>
          <cell r="AL315">
            <v>0</v>
          </cell>
          <cell r="AM315" t="str">
            <v/>
          </cell>
          <cell r="AN315" t="str">
            <v/>
          </cell>
          <cell r="AO315">
            <v>0</v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>
            <v>0</v>
          </cell>
          <cell r="AX315">
            <v>1344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 t="str">
            <v/>
          </cell>
          <cell r="BJ315" t="str">
            <v/>
          </cell>
          <cell r="BK315" t="str">
            <v/>
          </cell>
          <cell r="BL315" t="str">
            <v/>
          </cell>
          <cell r="BM315" t="str">
            <v/>
          </cell>
          <cell r="BN315" t="str">
            <v>ЖСК Изумрудные холмы-3</v>
          </cell>
          <cell r="BO315" t="str">
            <v/>
          </cell>
          <cell r="BP315" t="str">
            <v/>
          </cell>
          <cell r="BQ315" t="str">
            <v/>
          </cell>
          <cell r="BR315" t="str">
            <v/>
          </cell>
          <cell r="BS315" t="str">
            <v/>
          </cell>
          <cell r="BT315" t="str">
            <v/>
          </cell>
          <cell r="BU315" t="str">
            <v/>
          </cell>
          <cell r="BV315" t="str">
            <v/>
          </cell>
          <cell r="BW315" t="str">
            <v/>
          </cell>
          <cell r="BX315" t="str">
            <v/>
          </cell>
          <cell r="BY315" t="str">
            <v/>
          </cell>
          <cell r="BZ315" t="str">
            <v/>
          </cell>
          <cell r="CA315" t="str">
            <v/>
          </cell>
          <cell r="CB315" t="str">
            <v/>
          </cell>
          <cell r="CC315" t="str">
            <v/>
          </cell>
          <cell r="CD315" t="str">
            <v/>
          </cell>
        </row>
        <row r="316">
          <cell r="A316" t="str">
            <v>312</v>
          </cell>
          <cell r="B316" t="str">
            <v/>
          </cell>
          <cell r="C316">
            <v>0</v>
          </cell>
          <cell r="D316">
            <v>0</v>
          </cell>
          <cell r="E316">
            <v>35.9</v>
          </cell>
          <cell r="F316">
            <v>35.9</v>
          </cell>
          <cell r="G316">
            <v>0</v>
          </cell>
          <cell r="H316">
            <v>2843.77</v>
          </cell>
          <cell r="I316">
            <v>102091.5</v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 t="str">
            <v/>
          </cell>
          <cell r="AL316">
            <v>0</v>
          </cell>
          <cell r="AM316" t="str">
            <v/>
          </cell>
          <cell r="AN316" t="str">
            <v/>
          </cell>
          <cell r="AO316">
            <v>0</v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>
            <v>0</v>
          </cell>
          <cell r="AX316">
            <v>1356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 t="str">
            <v/>
          </cell>
          <cell r="BJ316" t="str">
            <v/>
          </cell>
          <cell r="BK316" t="str">
            <v/>
          </cell>
          <cell r="BL316" t="str">
            <v/>
          </cell>
          <cell r="BM316" t="str">
            <v/>
          </cell>
          <cell r="BN316" t="str">
            <v>ЖСК Изумрудные холмы-3</v>
          </cell>
          <cell r="BO316" t="str">
            <v/>
          </cell>
          <cell r="BP316" t="str">
            <v/>
          </cell>
          <cell r="BQ316" t="str">
            <v/>
          </cell>
          <cell r="BR316" t="str">
            <v/>
          </cell>
          <cell r="BS316" t="str">
            <v/>
          </cell>
          <cell r="BT316" t="str">
            <v/>
          </cell>
          <cell r="BU316" t="str">
            <v/>
          </cell>
          <cell r="BV316" t="str">
            <v/>
          </cell>
          <cell r="BW316" t="str">
            <v/>
          </cell>
          <cell r="BX316" t="str">
            <v/>
          </cell>
          <cell r="BY316" t="str">
            <v/>
          </cell>
          <cell r="BZ316" t="str">
            <v/>
          </cell>
          <cell r="CA316" t="str">
            <v/>
          </cell>
          <cell r="CB316" t="str">
            <v/>
          </cell>
          <cell r="CC316" t="str">
            <v/>
          </cell>
          <cell r="CD316" t="str">
            <v/>
          </cell>
        </row>
        <row r="317">
          <cell r="A317" t="str">
            <v>313</v>
          </cell>
          <cell r="B317" t="str">
            <v/>
          </cell>
          <cell r="C317">
            <v>0</v>
          </cell>
          <cell r="D317">
            <v>0</v>
          </cell>
          <cell r="E317">
            <v>36.1</v>
          </cell>
          <cell r="F317">
            <v>36.1</v>
          </cell>
          <cell r="G317">
            <v>0</v>
          </cell>
          <cell r="H317">
            <v>2843.81</v>
          </cell>
          <cell r="I317">
            <v>102661.5</v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 t="str">
            <v/>
          </cell>
          <cell r="AL317">
            <v>0</v>
          </cell>
          <cell r="AM317" t="str">
            <v/>
          </cell>
          <cell r="AN317" t="str">
            <v/>
          </cell>
          <cell r="AO317">
            <v>0</v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>
            <v>0</v>
          </cell>
          <cell r="AX317">
            <v>1680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 t="str">
            <v/>
          </cell>
          <cell r="BJ317" t="str">
            <v/>
          </cell>
          <cell r="BK317" t="str">
            <v/>
          </cell>
          <cell r="BL317" t="str">
            <v/>
          </cell>
          <cell r="BM317" t="str">
            <v/>
          </cell>
          <cell r="BN317" t="str">
            <v>ЖСК Изумрудные холмы-3</v>
          </cell>
          <cell r="BO317" t="str">
            <v/>
          </cell>
          <cell r="BP317" t="str">
            <v/>
          </cell>
          <cell r="BQ317" t="str">
            <v/>
          </cell>
          <cell r="BR317" t="str">
            <v/>
          </cell>
          <cell r="BS317" t="str">
            <v/>
          </cell>
          <cell r="BT317" t="str">
            <v/>
          </cell>
          <cell r="BU317" t="str">
            <v/>
          </cell>
          <cell r="BV317" t="str">
            <v/>
          </cell>
          <cell r="BW317" t="str">
            <v/>
          </cell>
          <cell r="BX317" t="str">
            <v/>
          </cell>
          <cell r="BY317" t="str">
            <v/>
          </cell>
          <cell r="BZ317" t="str">
            <v/>
          </cell>
          <cell r="CA317" t="str">
            <v/>
          </cell>
          <cell r="CB317" t="str">
            <v/>
          </cell>
          <cell r="CC317" t="str">
            <v/>
          </cell>
          <cell r="CD317" t="str">
            <v/>
          </cell>
        </row>
        <row r="318">
          <cell r="A318" t="str">
            <v>314</v>
          </cell>
          <cell r="B318" t="str">
            <v/>
          </cell>
          <cell r="C318">
            <v>0</v>
          </cell>
          <cell r="D318">
            <v>0</v>
          </cell>
          <cell r="E318">
            <v>62.2</v>
          </cell>
          <cell r="F318">
            <v>62.2</v>
          </cell>
          <cell r="G318">
            <v>0</v>
          </cell>
          <cell r="H318">
            <v>2752.76</v>
          </cell>
          <cell r="I318">
            <v>171221.5</v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 t="str">
            <v/>
          </cell>
          <cell r="AL318">
            <v>0</v>
          </cell>
          <cell r="AM318" t="str">
            <v/>
          </cell>
          <cell r="AN318" t="str">
            <v/>
          </cell>
          <cell r="AO318">
            <v>0</v>
          </cell>
          <cell r="AP318" t="str">
            <v/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>
            <v>0</v>
          </cell>
          <cell r="AX318">
            <v>1716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 t="str">
            <v/>
          </cell>
          <cell r="BJ318" t="str">
            <v/>
          </cell>
          <cell r="BK318" t="str">
            <v/>
          </cell>
          <cell r="BL318" t="str">
            <v/>
          </cell>
          <cell r="BM318" t="str">
            <v/>
          </cell>
          <cell r="BN318" t="str">
            <v>ЖСК Изумрудные холмы-3</v>
          </cell>
          <cell r="BO318" t="str">
            <v/>
          </cell>
          <cell r="BP318" t="str">
            <v/>
          </cell>
          <cell r="BQ318" t="str">
            <v/>
          </cell>
          <cell r="BR318" t="str">
            <v/>
          </cell>
          <cell r="BS318" t="str">
            <v/>
          </cell>
          <cell r="BT318" t="str">
            <v/>
          </cell>
          <cell r="BU318" t="str">
            <v/>
          </cell>
          <cell r="BV318" t="str">
            <v/>
          </cell>
          <cell r="BW318" t="str">
            <v/>
          </cell>
          <cell r="BX318" t="str">
            <v/>
          </cell>
          <cell r="BY318" t="str">
            <v/>
          </cell>
          <cell r="BZ318" t="str">
            <v/>
          </cell>
          <cell r="CA318" t="str">
            <v/>
          </cell>
          <cell r="CB318" t="str">
            <v/>
          </cell>
          <cell r="CC318" t="str">
            <v/>
          </cell>
          <cell r="CD318" t="str">
            <v/>
          </cell>
        </row>
        <row r="319">
          <cell r="A319" t="str">
            <v>310</v>
          </cell>
          <cell r="B319" t="str">
            <v/>
          </cell>
          <cell r="C319">
            <v>0</v>
          </cell>
          <cell r="D319">
            <v>0</v>
          </cell>
          <cell r="E319">
            <v>79.7</v>
          </cell>
          <cell r="F319">
            <v>79.7</v>
          </cell>
          <cell r="G319">
            <v>0</v>
          </cell>
          <cell r="H319">
            <v>2632.77</v>
          </cell>
          <cell r="I319">
            <v>209831.5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 t="str">
            <v/>
          </cell>
          <cell r="AL319">
            <v>0</v>
          </cell>
          <cell r="AM319" t="str">
            <v/>
          </cell>
          <cell r="AN319" t="str">
            <v/>
          </cell>
          <cell r="AO319">
            <v>0</v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>
            <v>0</v>
          </cell>
          <cell r="AX319">
            <v>1740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 t="str">
            <v/>
          </cell>
          <cell r="BJ319" t="str">
            <v/>
          </cell>
          <cell r="BK319" t="str">
            <v/>
          </cell>
          <cell r="BL319" t="str">
            <v/>
          </cell>
          <cell r="BM319" t="str">
            <v/>
          </cell>
          <cell r="BN319" t="str">
            <v>ЖСК Изумрудные холмы-3</v>
          </cell>
          <cell r="BO319" t="str">
            <v/>
          </cell>
          <cell r="BP319" t="str">
            <v/>
          </cell>
          <cell r="BQ319" t="str">
            <v/>
          </cell>
          <cell r="BR319" t="str">
            <v/>
          </cell>
          <cell r="BS319" t="str">
            <v/>
          </cell>
          <cell r="BT319" t="str">
            <v/>
          </cell>
          <cell r="BU319" t="str">
            <v/>
          </cell>
          <cell r="BV319" t="str">
            <v/>
          </cell>
          <cell r="BW319" t="str">
            <v/>
          </cell>
          <cell r="BX319" t="str">
            <v/>
          </cell>
          <cell r="BY319" t="str">
            <v/>
          </cell>
          <cell r="BZ319" t="str">
            <v/>
          </cell>
          <cell r="CA319" t="str">
            <v/>
          </cell>
          <cell r="CB319" t="str">
            <v/>
          </cell>
          <cell r="CC319" t="str">
            <v/>
          </cell>
          <cell r="CD319" t="str">
            <v/>
          </cell>
        </row>
        <row r="320">
          <cell r="A320" t="str">
            <v>316</v>
          </cell>
          <cell r="B320" t="str">
            <v/>
          </cell>
          <cell r="C320">
            <v>0</v>
          </cell>
          <cell r="D320">
            <v>0</v>
          </cell>
          <cell r="E320">
            <v>36.200000000000003</v>
          </cell>
          <cell r="F320">
            <v>36.200000000000003</v>
          </cell>
          <cell r="G320">
            <v>0</v>
          </cell>
          <cell r="H320">
            <v>2843.96</v>
          </cell>
          <cell r="I320">
            <v>102951.5</v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 t="str">
            <v/>
          </cell>
          <cell r="AL320">
            <v>0</v>
          </cell>
          <cell r="AM320" t="str">
            <v/>
          </cell>
          <cell r="AN320" t="str">
            <v/>
          </cell>
          <cell r="AO320">
            <v>0</v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>
            <v>0</v>
          </cell>
          <cell r="AX320">
            <v>1344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 t="str">
            <v/>
          </cell>
          <cell r="BJ320" t="str">
            <v/>
          </cell>
          <cell r="BK320" t="str">
            <v/>
          </cell>
          <cell r="BL320" t="str">
            <v/>
          </cell>
          <cell r="BM320" t="str">
            <v/>
          </cell>
          <cell r="BN320" t="str">
            <v>ЖСК Изумрудные холмы-3</v>
          </cell>
          <cell r="BO320" t="str">
            <v/>
          </cell>
          <cell r="BP320" t="str">
            <v/>
          </cell>
          <cell r="BQ320" t="str">
            <v/>
          </cell>
          <cell r="BR320" t="str">
            <v/>
          </cell>
          <cell r="BS320" t="str">
            <v/>
          </cell>
          <cell r="BT320" t="str">
            <v/>
          </cell>
          <cell r="BU320" t="str">
            <v/>
          </cell>
          <cell r="BV320" t="str">
            <v/>
          </cell>
          <cell r="BW320" t="str">
            <v/>
          </cell>
          <cell r="BX320" t="str">
            <v/>
          </cell>
          <cell r="BY320" t="str">
            <v/>
          </cell>
          <cell r="BZ320" t="str">
            <v/>
          </cell>
          <cell r="CA320" t="str">
            <v/>
          </cell>
          <cell r="CB320" t="str">
            <v/>
          </cell>
          <cell r="CC320" t="str">
            <v/>
          </cell>
          <cell r="CD320" t="str">
            <v/>
          </cell>
        </row>
        <row r="321">
          <cell r="A321" t="str">
            <v>317</v>
          </cell>
          <cell r="B321" t="str">
            <v/>
          </cell>
          <cell r="C321">
            <v>0</v>
          </cell>
          <cell r="D321">
            <v>0</v>
          </cell>
          <cell r="E321">
            <v>35.9</v>
          </cell>
          <cell r="F321">
            <v>35.9</v>
          </cell>
          <cell r="G321">
            <v>0</v>
          </cell>
          <cell r="H321">
            <v>2843.77</v>
          </cell>
          <cell r="I321">
            <v>102091.5</v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 t="str">
            <v/>
          </cell>
          <cell r="AL321">
            <v>0</v>
          </cell>
          <cell r="AM321" t="str">
            <v/>
          </cell>
          <cell r="AN321" t="str">
            <v/>
          </cell>
          <cell r="AO321">
            <v>0</v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>
            <v>0</v>
          </cell>
          <cell r="AX321">
            <v>1356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 t="str">
            <v/>
          </cell>
          <cell r="BJ321" t="str">
            <v/>
          </cell>
          <cell r="BK321" t="str">
            <v/>
          </cell>
          <cell r="BL321" t="str">
            <v/>
          </cell>
          <cell r="BM321" t="str">
            <v/>
          </cell>
          <cell r="BN321" t="str">
            <v>ЖСК Изумрудные холмы-3</v>
          </cell>
          <cell r="BO321" t="str">
            <v/>
          </cell>
          <cell r="BP321" t="str">
            <v/>
          </cell>
          <cell r="BQ321" t="str">
            <v/>
          </cell>
          <cell r="BR321" t="str">
            <v/>
          </cell>
          <cell r="BS321" t="str">
            <v/>
          </cell>
          <cell r="BT321" t="str">
            <v/>
          </cell>
          <cell r="BU321" t="str">
            <v/>
          </cell>
          <cell r="BV321" t="str">
            <v/>
          </cell>
          <cell r="BW321" t="str">
            <v/>
          </cell>
          <cell r="BX321" t="str">
            <v/>
          </cell>
          <cell r="BY321" t="str">
            <v/>
          </cell>
          <cell r="BZ321" t="str">
            <v/>
          </cell>
          <cell r="CA321" t="str">
            <v/>
          </cell>
          <cell r="CB321" t="str">
            <v/>
          </cell>
          <cell r="CC321" t="str">
            <v/>
          </cell>
          <cell r="CD321" t="str">
            <v/>
          </cell>
        </row>
        <row r="322">
          <cell r="A322" t="str">
            <v>318</v>
          </cell>
          <cell r="B322" t="str">
            <v/>
          </cell>
          <cell r="C322">
            <v>0</v>
          </cell>
          <cell r="D322">
            <v>0</v>
          </cell>
          <cell r="E322">
            <v>36.1</v>
          </cell>
          <cell r="F322">
            <v>36.1</v>
          </cell>
          <cell r="G322">
            <v>0</v>
          </cell>
          <cell r="H322">
            <v>2843.81</v>
          </cell>
          <cell r="I322">
            <v>102661.5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 t="str">
            <v/>
          </cell>
          <cell r="AL322">
            <v>0</v>
          </cell>
          <cell r="AM322" t="str">
            <v/>
          </cell>
          <cell r="AN322" t="str">
            <v/>
          </cell>
          <cell r="AO322">
            <v>0</v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>
            <v>0</v>
          </cell>
          <cell r="AX322">
            <v>1680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 t="str">
            <v/>
          </cell>
          <cell r="BJ322" t="str">
            <v/>
          </cell>
          <cell r="BK322" t="str">
            <v/>
          </cell>
          <cell r="BL322" t="str">
            <v/>
          </cell>
          <cell r="BM322" t="str">
            <v/>
          </cell>
          <cell r="BN322" t="str">
            <v>ЖСК Изумрудные холмы-3</v>
          </cell>
          <cell r="BO322" t="str">
            <v/>
          </cell>
          <cell r="BP322" t="str">
            <v/>
          </cell>
          <cell r="BQ322" t="str">
            <v/>
          </cell>
          <cell r="BR322" t="str">
            <v/>
          </cell>
          <cell r="BS322" t="str">
            <v/>
          </cell>
          <cell r="BT322" t="str">
            <v/>
          </cell>
          <cell r="BU322" t="str">
            <v/>
          </cell>
          <cell r="BV322" t="str">
            <v/>
          </cell>
          <cell r="BW322" t="str">
            <v/>
          </cell>
          <cell r="BX322" t="str">
            <v/>
          </cell>
          <cell r="BY322" t="str">
            <v/>
          </cell>
          <cell r="BZ322" t="str">
            <v/>
          </cell>
          <cell r="CA322" t="str">
            <v/>
          </cell>
          <cell r="CB322" t="str">
            <v/>
          </cell>
          <cell r="CC322" t="str">
            <v/>
          </cell>
          <cell r="CD322" t="str">
            <v/>
          </cell>
        </row>
        <row r="323">
          <cell r="A323" t="str">
            <v>319</v>
          </cell>
          <cell r="B323" t="str">
            <v/>
          </cell>
          <cell r="C323">
            <v>0</v>
          </cell>
          <cell r="D323">
            <v>0</v>
          </cell>
          <cell r="E323">
            <v>62.2</v>
          </cell>
          <cell r="F323">
            <v>62.2</v>
          </cell>
          <cell r="G323">
            <v>0</v>
          </cell>
          <cell r="H323">
            <v>2752.76</v>
          </cell>
          <cell r="I323">
            <v>171221.5</v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 t="str">
            <v/>
          </cell>
          <cell r="AL323">
            <v>0</v>
          </cell>
          <cell r="AM323" t="str">
            <v/>
          </cell>
          <cell r="AN323" t="str">
            <v/>
          </cell>
          <cell r="AO323">
            <v>0</v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>
            <v>0</v>
          </cell>
          <cell r="AX323">
            <v>1716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 t="str">
            <v/>
          </cell>
          <cell r="BJ323" t="str">
            <v/>
          </cell>
          <cell r="BK323" t="str">
            <v/>
          </cell>
          <cell r="BL323" t="str">
            <v/>
          </cell>
          <cell r="BM323" t="str">
            <v/>
          </cell>
          <cell r="BN323" t="str">
            <v>ЖСК Изумрудные холмы-3</v>
          </cell>
          <cell r="BO323" t="str">
            <v/>
          </cell>
          <cell r="BP323" t="str">
            <v/>
          </cell>
          <cell r="BQ323" t="str">
            <v/>
          </cell>
          <cell r="BR323" t="str">
            <v/>
          </cell>
          <cell r="BS323" t="str">
            <v/>
          </cell>
          <cell r="BT323" t="str">
            <v/>
          </cell>
          <cell r="BU323" t="str">
            <v/>
          </cell>
          <cell r="BV323" t="str">
            <v/>
          </cell>
          <cell r="BW323" t="str">
            <v/>
          </cell>
          <cell r="BX323" t="str">
            <v/>
          </cell>
          <cell r="BY323" t="str">
            <v/>
          </cell>
          <cell r="BZ323" t="str">
            <v/>
          </cell>
          <cell r="CA323" t="str">
            <v/>
          </cell>
          <cell r="CB323" t="str">
            <v/>
          </cell>
          <cell r="CC323" t="str">
            <v/>
          </cell>
          <cell r="CD323" t="str">
            <v/>
          </cell>
        </row>
        <row r="324">
          <cell r="A324" t="str">
            <v>315</v>
          </cell>
          <cell r="B324" t="str">
            <v/>
          </cell>
          <cell r="C324">
            <v>0</v>
          </cell>
          <cell r="D324">
            <v>0</v>
          </cell>
          <cell r="E324">
            <v>79.7</v>
          </cell>
          <cell r="F324">
            <v>79.7</v>
          </cell>
          <cell r="G324">
            <v>0</v>
          </cell>
          <cell r="H324">
            <v>2632.77</v>
          </cell>
          <cell r="I324">
            <v>209831.5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 t="str">
            <v/>
          </cell>
          <cell r="AL324">
            <v>0</v>
          </cell>
          <cell r="AM324" t="str">
            <v/>
          </cell>
          <cell r="AN324" t="str">
            <v/>
          </cell>
          <cell r="AO324">
            <v>0</v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>
            <v>0</v>
          </cell>
          <cell r="AX324">
            <v>1740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 t="str">
            <v/>
          </cell>
          <cell r="BJ324" t="str">
            <v/>
          </cell>
          <cell r="BK324" t="str">
            <v/>
          </cell>
          <cell r="BL324" t="str">
            <v/>
          </cell>
          <cell r="BM324" t="str">
            <v/>
          </cell>
          <cell r="BN324" t="str">
            <v>ЖСК Изумрудные холмы-3</v>
          </cell>
          <cell r="BO324" t="str">
            <v/>
          </cell>
          <cell r="BP324" t="str">
            <v/>
          </cell>
          <cell r="BQ324" t="str">
            <v/>
          </cell>
          <cell r="BR324" t="str">
            <v/>
          </cell>
          <cell r="BS324" t="str">
            <v/>
          </cell>
          <cell r="BT324" t="str">
            <v/>
          </cell>
          <cell r="BU324" t="str">
            <v/>
          </cell>
          <cell r="BV324" t="str">
            <v/>
          </cell>
          <cell r="BW324" t="str">
            <v/>
          </cell>
          <cell r="BX324" t="str">
            <v/>
          </cell>
          <cell r="BY324" t="str">
            <v/>
          </cell>
          <cell r="BZ324" t="str">
            <v/>
          </cell>
          <cell r="CA324" t="str">
            <v/>
          </cell>
          <cell r="CB324" t="str">
            <v/>
          </cell>
          <cell r="CC324" t="str">
            <v/>
          </cell>
          <cell r="CD324" t="str">
            <v/>
          </cell>
        </row>
        <row r="325">
          <cell r="A325" t="str">
            <v>321</v>
          </cell>
          <cell r="B325" t="str">
            <v/>
          </cell>
          <cell r="C325">
            <v>0</v>
          </cell>
          <cell r="D325">
            <v>0</v>
          </cell>
          <cell r="E325">
            <v>36.200000000000003</v>
          </cell>
          <cell r="F325">
            <v>36.200000000000003</v>
          </cell>
          <cell r="G325">
            <v>0</v>
          </cell>
          <cell r="H325">
            <v>2843.96</v>
          </cell>
          <cell r="I325">
            <v>102951.5</v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 t="str">
            <v/>
          </cell>
          <cell r="AL325">
            <v>0</v>
          </cell>
          <cell r="AM325" t="str">
            <v/>
          </cell>
          <cell r="AN325" t="str">
            <v/>
          </cell>
          <cell r="AO325">
            <v>0</v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>
            <v>0</v>
          </cell>
          <cell r="AX325">
            <v>1344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 t="str">
            <v/>
          </cell>
          <cell r="BJ325" t="str">
            <v/>
          </cell>
          <cell r="BK325" t="str">
            <v/>
          </cell>
          <cell r="BL325" t="str">
            <v/>
          </cell>
          <cell r="BM325" t="str">
            <v/>
          </cell>
          <cell r="BN325" t="str">
            <v>ЖСК Изумрудные холмы-3</v>
          </cell>
          <cell r="BO325" t="str">
            <v/>
          </cell>
          <cell r="BP325" t="str">
            <v/>
          </cell>
          <cell r="BQ325" t="str">
            <v/>
          </cell>
          <cell r="BR325" t="str">
            <v/>
          </cell>
          <cell r="BS325" t="str">
            <v/>
          </cell>
          <cell r="BT325" t="str">
            <v/>
          </cell>
          <cell r="BU325" t="str">
            <v/>
          </cell>
          <cell r="BV325" t="str">
            <v/>
          </cell>
          <cell r="BW325" t="str">
            <v/>
          </cell>
          <cell r="BX325" t="str">
            <v/>
          </cell>
          <cell r="BY325" t="str">
            <v/>
          </cell>
          <cell r="BZ325" t="str">
            <v/>
          </cell>
          <cell r="CA325" t="str">
            <v/>
          </cell>
          <cell r="CB325" t="str">
            <v/>
          </cell>
          <cell r="CC325" t="str">
            <v/>
          </cell>
          <cell r="CD325" t="str">
            <v/>
          </cell>
        </row>
        <row r="326">
          <cell r="A326" t="str">
            <v>322</v>
          </cell>
          <cell r="B326" t="str">
            <v/>
          </cell>
          <cell r="C326">
            <v>0</v>
          </cell>
          <cell r="D326">
            <v>0</v>
          </cell>
          <cell r="E326">
            <v>35.9</v>
          </cell>
          <cell r="F326">
            <v>35.9</v>
          </cell>
          <cell r="G326">
            <v>0</v>
          </cell>
          <cell r="H326">
            <v>2843.77</v>
          </cell>
          <cell r="I326">
            <v>102091.5</v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 t="str">
            <v/>
          </cell>
          <cell r="AL326">
            <v>0</v>
          </cell>
          <cell r="AM326" t="str">
            <v/>
          </cell>
          <cell r="AN326" t="str">
            <v/>
          </cell>
          <cell r="AO326">
            <v>0</v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>
            <v>0</v>
          </cell>
          <cell r="AX326">
            <v>1356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 t="str">
            <v/>
          </cell>
          <cell r="BJ326" t="str">
            <v/>
          </cell>
          <cell r="BK326" t="str">
            <v/>
          </cell>
          <cell r="BL326" t="str">
            <v/>
          </cell>
          <cell r="BM326" t="str">
            <v/>
          </cell>
          <cell r="BN326" t="str">
            <v>ЖСК Изумрудные холмы-3</v>
          </cell>
          <cell r="BO326" t="str">
            <v/>
          </cell>
          <cell r="BP326" t="str">
            <v/>
          </cell>
          <cell r="BQ326" t="str">
            <v/>
          </cell>
          <cell r="BR326" t="str">
            <v/>
          </cell>
          <cell r="BS326" t="str">
            <v/>
          </cell>
          <cell r="BT326" t="str">
            <v/>
          </cell>
          <cell r="BU326" t="str">
            <v/>
          </cell>
          <cell r="BV326" t="str">
            <v/>
          </cell>
          <cell r="BW326" t="str">
            <v/>
          </cell>
          <cell r="BX326" t="str">
            <v/>
          </cell>
          <cell r="BY326" t="str">
            <v/>
          </cell>
          <cell r="BZ326" t="str">
            <v/>
          </cell>
          <cell r="CA326" t="str">
            <v/>
          </cell>
          <cell r="CB326" t="str">
            <v/>
          </cell>
          <cell r="CC326" t="str">
            <v/>
          </cell>
          <cell r="CD326" t="str">
            <v/>
          </cell>
        </row>
        <row r="327">
          <cell r="A327" t="str">
            <v>323</v>
          </cell>
          <cell r="B327" t="str">
            <v/>
          </cell>
          <cell r="C327">
            <v>0</v>
          </cell>
          <cell r="D327">
            <v>0</v>
          </cell>
          <cell r="E327">
            <v>36.1</v>
          </cell>
          <cell r="F327">
            <v>36.1</v>
          </cell>
          <cell r="G327">
            <v>0</v>
          </cell>
          <cell r="H327">
            <v>2843.81</v>
          </cell>
          <cell r="I327">
            <v>102661.5</v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 t="str">
            <v/>
          </cell>
          <cell r="AL327">
            <v>0</v>
          </cell>
          <cell r="AM327" t="str">
            <v/>
          </cell>
          <cell r="AN327" t="str">
            <v/>
          </cell>
          <cell r="AO327">
            <v>0</v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>
            <v>0</v>
          </cell>
          <cell r="AX327">
            <v>1680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 t="str">
            <v/>
          </cell>
          <cell r="BJ327" t="str">
            <v/>
          </cell>
          <cell r="BK327" t="str">
            <v/>
          </cell>
          <cell r="BL327" t="str">
            <v/>
          </cell>
          <cell r="BM327" t="str">
            <v/>
          </cell>
          <cell r="BN327" t="str">
            <v>ЖСК Изумрудные холмы-3</v>
          </cell>
          <cell r="BO327" t="str">
            <v/>
          </cell>
          <cell r="BP327" t="str">
            <v/>
          </cell>
          <cell r="BQ327" t="str">
            <v/>
          </cell>
          <cell r="BR327" t="str">
            <v/>
          </cell>
          <cell r="BS327" t="str">
            <v/>
          </cell>
          <cell r="BT327" t="str">
            <v/>
          </cell>
          <cell r="BU327" t="str">
            <v/>
          </cell>
          <cell r="BV327" t="str">
            <v/>
          </cell>
          <cell r="BW327" t="str">
            <v/>
          </cell>
          <cell r="BX327" t="str">
            <v/>
          </cell>
          <cell r="BY327" t="str">
            <v/>
          </cell>
          <cell r="BZ327" t="str">
            <v/>
          </cell>
          <cell r="CA327" t="str">
            <v/>
          </cell>
          <cell r="CB327" t="str">
            <v/>
          </cell>
          <cell r="CC327" t="str">
            <v/>
          </cell>
          <cell r="CD327" t="str">
            <v/>
          </cell>
        </row>
        <row r="328">
          <cell r="A328" t="str">
            <v>324</v>
          </cell>
          <cell r="B328" t="str">
            <v/>
          </cell>
          <cell r="C328">
            <v>0</v>
          </cell>
          <cell r="D328">
            <v>0</v>
          </cell>
          <cell r="E328">
            <v>62.2</v>
          </cell>
          <cell r="F328">
            <v>62.2</v>
          </cell>
          <cell r="G328">
            <v>59.6</v>
          </cell>
          <cell r="H328">
            <v>2752.76</v>
          </cell>
          <cell r="I328">
            <v>0</v>
          </cell>
          <cell r="J328" t="str">
            <v>ДПН</v>
          </cell>
          <cell r="K328" t="str">
            <v>Утвержден</v>
          </cell>
          <cell r="L328" t="str">
            <v>67-КР-11</v>
          </cell>
          <cell r="M328">
            <v>41005</v>
          </cell>
          <cell r="N328" t="str">
            <v>Опанасенко Наталья Ивановна</v>
          </cell>
          <cell r="O328">
            <v>62.2</v>
          </cell>
          <cell r="P328">
            <v>2560.06</v>
          </cell>
          <cell r="Q328">
            <v>2560.06</v>
          </cell>
          <cell r="R328">
            <v>32</v>
          </cell>
          <cell r="S328">
            <v>159236</v>
          </cell>
          <cell r="T328">
            <v>5095552</v>
          </cell>
          <cell r="U328">
            <v>20353</v>
          </cell>
          <cell r="V328">
            <v>651296</v>
          </cell>
          <cell r="W328">
            <v>138883</v>
          </cell>
          <cell r="X328">
            <v>4444256</v>
          </cell>
          <cell r="Y328">
            <v>0</v>
          </cell>
          <cell r="Z328">
            <v>0</v>
          </cell>
          <cell r="AA328">
            <v>20353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159236</v>
          </cell>
          <cell r="AK328" t="str">
            <v/>
          </cell>
          <cell r="AL328">
            <v>0</v>
          </cell>
          <cell r="AM328" t="str">
            <v/>
          </cell>
          <cell r="AN328" t="str">
            <v/>
          </cell>
          <cell r="AO328">
            <v>0</v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>РФ, Москва,  ул. Марш. Тухачевского дом №37/21 кв.424</v>
          </cell>
          <cell r="AU328" t="str">
            <v>РФ, Москва,  ул. Марш. Тухачевского дом №37/21 кв.424</v>
          </cell>
          <cell r="AV328" t="str">
            <v>7(917) 513-98-98</v>
          </cell>
          <cell r="AW328">
            <v>0</v>
          </cell>
          <cell r="AX328">
            <v>1716</v>
          </cell>
          <cell r="AY328">
            <v>0</v>
          </cell>
          <cell r="AZ328">
            <v>0</v>
          </cell>
          <cell r="BA328">
            <v>0</v>
          </cell>
          <cell r="BB328">
            <v>19072</v>
          </cell>
          <cell r="BC328">
            <v>596</v>
          </cell>
          <cell r="BD328">
            <v>19072</v>
          </cell>
          <cell r="BE328">
            <v>-596</v>
          </cell>
          <cell r="BF328">
            <v>0</v>
          </cell>
          <cell r="BG328">
            <v>0</v>
          </cell>
          <cell r="BH328">
            <v>0</v>
          </cell>
          <cell r="BI328" t="str">
            <v>МСК-Эталон</v>
          </cell>
          <cell r="BJ328" t="str">
            <v>Маркович И.Е.</v>
          </cell>
          <cell r="BK328" t="str">
            <v/>
          </cell>
          <cell r="BL328" t="str">
            <v/>
          </cell>
          <cell r="BM328" t="str">
            <v>ЖСК Изумрудные холмы-3</v>
          </cell>
          <cell r="BN328" t="str">
            <v>ЖСК Изумрудные холмы-3</v>
          </cell>
          <cell r="BO328">
            <v>41820</v>
          </cell>
          <cell r="BP328">
            <v>42344</v>
          </cell>
          <cell r="BQ328">
            <v>41031</v>
          </cell>
          <cell r="BR328" t="str">
            <v>Рассрочка после ГК</v>
          </cell>
          <cell r="BS328" t="str">
            <v/>
          </cell>
          <cell r="BT328" t="str">
            <v>7.00% Акция "Выставка-недвижимость "-ИХ; рассрочка: 0.00% ИХ Рассрочка 0% 4 года до 2015-12-06</v>
          </cell>
          <cell r="BU328">
            <v>2752.76</v>
          </cell>
          <cell r="BV328">
            <v>171221.5</v>
          </cell>
          <cell r="BW328" t="str">
            <v>С подготовкой  под чистовую отделку</v>
          </cell>
          <cell r="BX328" t="str">
            <v/>
          </cell>
          <cell r="BY328" t="str">
            <v/>
          </cell>
          <cell r="BZ328" t="str">
            <v/>
          </cell>
          <cell r="CA328" t="str">
            <v/>
          </cell>
          <cell r="CB328" t="str">
            <v/>
          </cell>
          <cell r="CC328" t="str">
            <v/>
          </cell>
          <cell r="CD328" t="str">
            <v/>
          </cell>
        </row>
        <row r="329">
          <cell r="A329" t="str">
            <v>320</v>
          </cell>
          <cell r="B329" t="str">
            <v/>
          </cell>
          <cell r="C329">
            <v>0</v>
          </cell>
          <cell r="D329">
            <v>0</v>
          </cell>
          <cell r="E329">
            <v>79.7</v>
          </cell>
          <cell r="F329">
            <v>79.7</v>
          </cell>
          <cell r="G329">
            <v>0</v>
          </cell>
          <cell r="H329">
            <v>2632.77</v>
          </cell>
          <cell r="I329">
            <v>209831.5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 t="str">
            <v/>
          </cell>
          <cell r="AL329">
            <v>0</v>
          </cell>
          <cell r="AM329" t="str">
            <v/>
          </cell>
          <cell r="AN329" t="str">
            <v/>
          </cell>
          <cell r="AO329">
            <v>0</v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>
            <v>0</v>
          </cell>
          <cell r="AX329">
            <v>1740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 t="str">
            <v/>
          </cell>
          <cell r="BJ329" t="str">
            <v/>
          </cell>
          <cell r="BK329" t="str">
            <v/>
          </cell>
          <cell r="BL329" t="str">
            <v/>
          </cell>
          <cell r="BM329" t="str">
            <v/>
          </cell>
          <cell r="BN329" t="str">
            <v>ЖСК Изумрудные холмы-3</v>
          </cell>
          <cell r="BO329" t="str">
            <v/>
          </cell>
          <cell r="BP329" t="str">
            <v/>
          </cell>
          <cell r="BQ329" t="str">
            <v/>
          </cell>
          <cell r="BR329" t="str">
            <v/>
          </cell>
          <cell r="BS329" t="str">
            <v/>
          </cell>
          <cell r="BT329" t="str">
            <v/>
          </cell>
          <cell r="BU329" t="str">
            <v/>
          </cell>
          <cell r="BV329" t="str">
            <v/>
          </cell>
          <cell r="BW329" t="str">
            <v/>
          </cell>
          <cell r="BX329" t="str">
            <v/>
          </cell>
          <cell r="BY329" t="str">
            <v/>
          </cell>
          <cell r="BZ329" t="str">
            <v/>
          </cell>
          <cell r="CA329" t="str">
            <v/>
          </cell>
          <cell r="CB329" t="str">
            <v/>
          </cell>
          <cell r="CC329" t="str">
            <v/>
          </cell>
          <cell r="CD329" t="str">
            <v/>
          </cell>
        </row>
        <row r="330">
          <cell r="A330" t="str">
            <v>326</v>
          </cell>
          <cell r="B330" t="str">
            <v/>
          </cell>
          <cell r="C330">
            <v>0</v>
          </cell>
          <cell r="D330">
            <v>0</v>
          </cell>
          <cell r="E330">
            <v>36.200000000000003</v>
          </cell>
          <cell r="F330">
            <v>36.200000000000003</v>
          </cell>
          <cell r="G330">
            <v>0</v>
          </cell>
          <cell r="H330">
            <v>2843.96</v>
          </cell>
          <cell r="I330">
            <v>102951.5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 t="str">
            <v/>
          </cell>
          <cell r="AL330">
            <v>0</v>
          </cell>
          <cell r="AM330" t="str">
            <v/>
          </cell>
          <cell r="AN330" t="str">
            <v/>
          </cell>
          <cell r="AO330">
            <v>0</v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>
            <v>0</v>
          </cell>
          <cell r="AX330">
            <v>756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 t="str">
            <v/>
          </cell>
          <cell r="BJ330" t="str">
            <v/>
          </cell>
          <cell r="BK330" t="str">
            <v/>
          </cell>
          <cell r="BL330" t="str">
            <v/>
          </cell>
          <cell r="BM330" t="str">
            <v/>
          </cell>
          <cell r="BN330" t="str">
            <v>ЖСК Изумрудные холмы-3</v>
          </cell>
          <cell r="BO330" t="str">
            <v/>
          </cell>
          <cell r="BP330" t="str">
            <v/>
          </cell>
          <cell r="BQ330" t="str">
            <v/>
          </cell>
          <cell r="BR330" t="str">
            <v/>
          </cell>
          <cell r="BS330" t="str">
            <v/>
          </cell>
          <cell r="BT330" t="str">
            <v/>
          </cell>
          <cell r="BU330" t="str">
            <v/>
          </cell>
          <cell r="BV330" t="str">
            <v/>
          </cell>
          <cell r="BW330" t="str">
            <v/>
          </cell>
          <cell r="BX330" t="str">
            <v/>
          </cell>
          <cell r="BY330" t="str">
            <v/>
          </cell>
          <cell r="BZ330" t="str">
            <v/>
          </cell>
          <cell r="CA330" t="str">
            <v/>
          </cell>
          <cell r="CB330" t="str">
            <v/>
          </cell>
          <cell r="CC330" t="str">
            <v/>
          </cell>
          <cell r="CD330" t="str">
            <v/>
          </cell>
        </row>
        <row r="331">
          <cell r="A331" t="str">
            <v>327</v>
          </cell>
          <cell r="B331" t="str">
            <v/>
          </cell>
          <cell r="C331">
            <v>0</v>
          </cell>
          <cell r="D331">
            <v>0</v>
          </cell>
          <cell r="E331">
            <v>35.9</v>
          </cell>
          <cell r="F331">
            <v>35.9</v>
          </cell>
          <cell r="G331">
            <v>0</v>
          </cell>
          <cell r="H331">
            <v>2843.77</v>
          </cell>
          <cell r="I331">
            <v>102091.5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 t="str">
            <v/>
          </cell>
          <cell r="AL331">
            <v>0</v>
          </cell>
          <cell r="AM331" t="str">
            <v/>
          </cell>
          <cell r="AN331" t="str">
            <v/>
          </cell>
          <cell r="AO331">
            <v>0</v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>
            <v>0</v>
          </cell>
          <cell r="AX331">
            <v>768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 t="str">
            <v/>
          </cell>
          <cell r="BJ331" t="str">
            <v/>
          </cell>
          <cell r="BK331" t="str">
            <v/>
          </cell>
          <cell r="BL331" t="str">
            <v/>
          </cell>
          <cell r="BM331" t="str">
            <v/>
          </cell>
          <cell r="BN331" t="str">
            <v>ЖСК Изумрудные холмы-3</v>
          </cell>
          <cell r="BO331" t="str">
            <v/>
          </cell>
          <cell r="BP331" t="str">
            <v/>
          </cell>
          <cell r="BQ331" t="str">
            <v/>
          </cell>
          <cell r="BR331" t="str">
            <v/>
          </cell>
          <cell r="BS331" t="str">
            <v/>
          </cell>
          <cell r="BT331" t="str">
            <v/>
          </cell>
          <cell r="BU331" t="str">
            <v/>
          </cell>
          <cell r="BV331" t="str">
            <v/>
          </cell>
          <cell r="BW331" t="str">
            <v/>
          </cell>
          <cell r="BX331" t="str">
            <v/>
          </cell>
          <cell r="BY331" t="str">
            <v/>
          </cell>
          <cell r="BZ331" t="str">
            <v/>
          </cell>
          <cell r="CA331" t="str">
            <v/>
          </cell>
          <cell r="CB331" t="str">
            <v/>
          </cell>
          <cell r="CC331" t="str">
            <v/>
          </cell>
          <cell r="CD331" t="str">
            <v/>
          </cell>
        </row>
        <row r="332">
          <cell r="A332" t="str">
            <v>328</v>
          </cell>
          <cell r="B332" t="str">
            <v/>
          </cell>
          <cell r="C332">
            <v>0</v>
          </cell>
          <cell r="D332">
            <v>0</v>
          </cell>
          <cell r="E332">
            <v>36.1</v>
          </cell>
          <cell r="F332">
            <v>36.1</v>
          </cell>
          <cell r="G332">
            <v>0</v>
          </cell>
          <cell r="H332">
            <v>2843.81</v>
          </cell>
          <cell r="I332">
            <v>102661.5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 t="str">
            <v/>
          </cell>
          <cell r="AL332">
            <v>0</v>
          </cell>
          <cell r="AM332" t="str">
            <v/>
          </cell>
          <cell r="AN332" t="str">
            <v/>
          </cell>
          <cell r="AO332">
            <v>0</v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>
            <v>0</v>
          </cell>
          <cell r="AX332">
            <v>948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 t="str">
            <v/>
          </cell>
          <cell r="BJ332" t="str">
            <v/>
          </cell>
          <cell r="BK332" t="str">
            <v/>
          </cell>
          <cell r="BL332" t="str">
            <v/>
          </cell>
          <cell r="BM332" t="str">
            <v/>
          </cell>
          <cell r="BN332" t="str">
            <v>ЖСК Изумрудные холмы-3</v>
          </cell>
          <cell r="BO332" t="str">
            <v/>
          </cell>
          <cell r="BP332" t="str">
            <v/>
          </cell>
          <cell r="BQ332" t="str">
            <v/>
          </cell>
          <cell r="BR332" t="str">
            <v/>
          </cell>
          <cell r="BS332" t="str">
            <v/>
          </cell>
          <cell r="BT332" t="str">
            <v/>
          </cell>
          <cell r="BU332" t="str">
            <v/>
          </cell>
          <cell r="BV332" t="str">
            <v/>
          </cell>
          <cell r="BW332" t="str">
            <v/>
          </cell>
          <cell r="BX332" t="str">
            <v/>
          </cell>
          <cell r="BY332" t="str">
            <v/>
          </cell>
          <cell r="BZ332" t="str">
            <v/>
          </cell>
          <cell r="CA332" t="str">
            <v/>
          </cell>
          <cell r="CB332" t="str">
            <v/>
          </cell>
          <cell r="CC332" t="str">
            <v/>
          </cell>
          <cell r="CD332" t="str">
            <v/>
          </cell>
        </row>
        <row r="333">
          <cell r="A333" t="str">
            <v>329</v>
          </cell>
          <cell r="B333" t="str">
            <v/>
          </cell>
          <cell r="C333">
            <v>0</v>
          </cell>
          <cell r="D333">
            <v>0</v>
          </cell>
          <cell r="E333">
            <v>62.2</v>
          </cell>
          <cell r="F333">
            <v>62.2</v>
          </cell>
          <cell r="G333">
            <v>59.6</v>
          </cell>
          <cell r="H333">
            <v>2752.76</v>
          </cell>
          <cell r="I333">
            <v>0</v>
          </cell>
          <cell r="J333" t="str">
            <v>ДПН</v>
          </cell>
          <cell r="K333" t="str">
            <v>Утвержден</v>
          </cell>
          <cell r="L333" t="str">
            <v>75-КР-11</v>
          </cell>
          <cell r="M333">
            <v>41020</v>
          </cell>
          <cell r="N333" t="str">
            <v>Архангельский Юрий Валерьевич</v>
          </cell>
          <cell r="O333">
            <v>62.2</v>
          </cell>
          <cell r="P333">
            <v>2257.2800000000002</v>
          </cell>
          <cell r="Q333">
            <v>2257.2800000000002</v>
          </cell>
          <cell r="R333">
            <v>32</v>
          </cell>
          <cell r="S333">
            <v>140403</v>
          </cell>
          <cell r="T333">
            <v>4492896</v>
          </cell>
          <cell r="U333">
            <v>140403</v>
          </cell>
          <cell r="V333">
            <v>4492896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140403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140403</v>
          </cell>
          <cell r="AK333" t="str">
            <v/>
          </cell>
          <cell r="AL333">
            <v>0</v>
          </cell>
          <cell r="AM333" t="str">
            <v/>
          </cell>
          <cell r="AN333" t="str">
            <v/>
          </cell>
          <cell r="AO333">
            <v>0</v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>РФ, Москва,  Рязанский пр-т, д.95, корп.2, кв.57</v>
          </cell>
          <cell r="AU333" t="str">
            <v>РФ, Москва,   Рязанский пр-т, д.95, корп.2, кв.57</v>
          </cell>
          <cell r="AV333" t="str">
            <v>7 (910) 436 56 49;8 (916) 137 90 28</v>
          </cell>
          <cell r="AW333">
            <v>0</v>
          </cell>
          <cell r="AX333">
            <v>972</v>
          </cell>
          <cell r="AY333">
            <v>0</v>
          </cell>
          <cell r="AZ333">
            <v>0</v>
          </cell>
          <cell r="BA333">
            <v>0</v>
          </cell>
          <cell r="BB333">
            <v>19072</v>
          </cell>
          <cell r="BC333">
            <v>596</v>
          </cell>
          <cell r="BD333">
            <v>19072</v>
          </cell>
          <cell r="BE333">
            <v>-596</v>
          </cell>
          <cell r="BF333">
            <v>0</v>
          </cell>
          <cell r="BG333">
            <v>0</v>
          </cell>
          <cell r="BH333">
            <v>0</v>
          </cell>
          <cell r="BI333" t="str">
            <v>МСК-Эталон</v>
          </cell>
          <cell r="BJ333" t="str">
            <v>Валуева Е.В.</v>
          </cell>
          <cell r="BK333" t="str">
            <v/>
          </cell>
          <cell r="BL333" t="str">
            <v/>
          </cell>
          <cell r="BM333" t="str">
            <v>ЖСК Изумрудные холмы-3</v>
          </cell>
          <cell r="BN333" t="str">
            <v>ЖСК Изумрудные холмы-3</v>
          </cell>
          <cell r="BO333">
            <v>41820</v>
          </cell>
          <cell r="BP333">
            <v>41027</v>
          </cell>
          <cell r="BQ333">
            <v>41026</v>
          </cell>
          <cell r="BR333" t="str">
            <v>100% оплата</v>
          </cell>
          <cell r="BS333" t="str">
            <v/>
          </cell>
          <cell r="BT333" t="str">
            <v>15.00% Скидка 15% при 100%-й оплате -ИХ; 5.00% Акция "Выставка-недвижимость "-ИХ</v>
          </cell>
          <cell r="BU333">
            <v>2752.76</v>
          </cell>
          <cell r="BV333">
            <v>171221.5</v>
          </cell>
          <cell r="BW333" t="str">
            <v>С подготовкой  под чистовую отделку</v>
          </cell>
          <cell r="BX333" t="str">
            <v/>
          </cell>
          <cell r="BY333" t="str">
            <v/>
          </cell>
          <cell r="BZ333" t="str">
            <v/>
          </cell>
          <cell r="CA333" t="str">
            <v/>
          </cell>
          <cell r="CB333" t="str">
            <v/>
          </cell>
          <cell r="CC333" t="str">
            <v/>
          </cell>
          <cell r="CD333" t="str">
            <v/>
          </cell>
        </row>
        <row r="334">
          <cell r="A334" t="str">
            <v>325</v>
          </cell>
          <cell r="B334" t="str">
            <v/>
          </cell>
          <cell r="C334">
            <v>0</v>
          </cell>
          <cell r="D334">
            <v>0</v>
          </cell>
          <cell r="E334">
            <v>79.7</v>
          </cell>
          <cell r="F334">
            <v>79.7</v>
          </cell>
          <cell r="G334">
            <v>0</v>
          </cell>
          <cell r="H334">
            <v>2632.77</v>
          </cell>
          <cell r="I334">
            <v>209831.5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 t="str">
            <v/>
          </cell>
          <cell r="AL334">
            <v>0</v>
          </cell>
          <cell r="AM334" t="str">
            <v/>
          </cell>
          <cell r="AN334" t="str">
            <v/>
          </cell>
          <cell r="AO334">
            <v>0</v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>
            <v>0</v>
          </cell>
          <cell r="AX334">
            <v>984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 t="str">
            <v/>
          </cell>
          <cell r="BJ334" t="str">
            <v/>
          </cell>
          <cell r="BK334" t="str">
            <v/>
          </cell>
          <cell r="BL334" t="str">
            <v/>
          </cell>
          <cell r="BM334" t="str">
            <v/>
          </cell>
          <cell r="BN334" t="str">
            <v>ЖСК Изумрудные холмы-3</v>
          </cell>
          <cell r="BO334" t="str">
            <v/>
          </cell>
          <cell r="BP334" t="str">
            <v/>
          </cell>
          <cell r="BQ334" t="str">
            <v/>
          </cell>
          <cell r="BR334" t="str">
            <v/>
          </cell>
          <cell r="BS334" t="str">
            <v/>
          </cell>
          <cell r="BT334" t="str">
            <v/>
          </cell>
          <cell r="BU334" t="str">
            <v/>
          </cell>
          <cell r="BV334" t="str">
            <v/>
          </cell>
          <cell r="BW334" t="str">
            <v/>
          </cell>
          <cell r="BX334" t="str">
            <v/>
          </cell>
          <cell r="BY334" t="str">
            <v/>
          </cell>
          <cell r="BZ334" t="str">
            <v/>
          </cell>
          <cell r="CA334" t="str">
            <v/>
          </cell>
          <cell r="CB334" t="str">
            <v/>
          </cell>
          <cell r="CC334" t="str">
            <v/>
          </cell>
          <cell r="CD334" t="str">
            <v/>
          </cell>
        </row>
        <row r="335">
          <cell r="A335" t="str">
            <v>331</v>
          </cell>
          <cell r="B335" t="str">
            <v/>
          </cell>
          <cell r="C335">
            <v>0</v>
          </cell>
          <cell r="D335">
            <v>0</v>
          </cell>
          <cell r="E335">
            <v>36.200000000000003</v>
          </cell>
          <cell r="F335">
            <v>36.200000000000003</v>
          </cell>
          <cell r="G335">
            <v>0</v>
          </cell>
          <cell r="H335">
            <v>2843.96</v>
          </cell>
          <cell r="I335">
            <v>102951.5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 t="str">
            <v/>
          </cell>
          <cell r="AL335">
            <v>0</v>
          </cell>
          <cell r="AM335" t="str">
            <v/>
          </cell>
          <cell r="AN335" t="str">
            <v/>
          </cell>
          <cell r="AO335">
            <v>0</v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>
            <v>0</v>
          </cell>
          <cell r="AX335">
            <v>756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 t="str">
            <v/>
          </cell>
          <cell r="BJ335" t="str">
            <v/>
          </cell>
          <cell r="BK335" t="str">
            <v/>
          </cell>
          <cell r="BL335" t="str">
            <v/>
          </cell>
          <cell r="BM335" t="str">
            <v/>
          </cell>
          <cell r="BN335" t="str">
            <v>ЖСК Изумрудные холмы-3</v>
          </cell>
          <cell r="BO335" t="str">
            <v/>
          </cell>
          <cell r="BP335" t="str">
            <v/>
          </cell>
          <cell r="BQ335" t="str">
            <v/>
          </cell>
          <cell r="BR335" t="str">
            <v/>
          </cell>
          <cell r="BS335" t="str">
            <v/>
          </cell>
          <cell r="BT335" t="str">
            <v/>
          </cell>
          <cell r="BU335" t="str">
            <v/>
          </cell>
          <cell r="BV335" t="str">
            <v/>
          </cell>
          <cell r="BW335" t="str">
            <v/>
          </cell>
          <cell r="BX335" t="str">
            <v/>
          </cell>
          <cell r="BY335" t="str">
            <v/>
          </cell>
          <cell r="BZ335" t="str">
            <v/>
          </cell>
          <cell r="CA335" t="str">
            <v/>
          </cell>
          <cell r="CB335" t="str">
            <v/>
          </cell>
          <cell r="CC335" t="str">
            <v/>
          </cell>
          <cell r="CD335" t="str">
            <v/>
          </cell>
        </row>
        <row r="336">
          <cell r="A336" t="str">
            <v>332</v>
          </cell>
          <cell r="B336" t="str">
            <v/>
          </cell>
          <cell r="C336">
            <v>0</v>
          </cell>
          <cell r="D336">
            <v>0</v>
          </cell>
          <cell r="E336">
            <v>35.9</v>
          </cell>
          <cell r="F336">
            <v>35.9</v>
          </cell>
          <cell r="G336">
            <v>0</v>
          </cell>
          <cell r="H336">
            <v>2843.77</v>
          </cell>
          <cell r="I336">
            <v>102091.5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 t="str">
            <v/>
          </cell>
          <cell r="AL336">
            <v>0</v>
          </cell>
          <cell r="AM336" t="str">
            <v/>
          </cell>
          <cell r="AN336" t="str">
            <v/>
          </cell>
          <cell r="AO336">
            <v>0</v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>
            <v>0</v>
          </cell>
          <cell r="AX336">
            <v>768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 t="str">
            <v/>
          </cell>
          <cell r="BJ336" t="str">
            <v/>
          </cell>
          <cell r="BK336" t="str">
            <v/>
          </cell>
          <cell r="BL336" t="str">
            <v/>
          </cell>
          <cell r="BM336" t="str">
            <v/>
          </cell>
          <cell r="BN336" t="str">
            <v>ЖСК Изумрудные холмы-3</v>
          </cell>
          <cell r="BO336" t="str">
            <v/>
          </cell>
          <cell r="BP336" t="str">
            <v/>
          </cell>
          <cell r="BQ336" t="str">
            <v/>
          </cell>
          <cell r="BR336" t="str">
            <v/>
          </cell>
          <cell r="BS336" t="str">
            <v/>
          </cell>
          <cell r="BT336" t="str">
            <v/>
          </cell>
          <cell r="BU336" t="str">
            <v/>
          </cell>
          <cell r="BV336" t="str">
            <v/>
          </cell>
          <cell r="BW336" t="str">
            <v/>
          </cell>
          <cell r="BX336" t="str">
            <v/>
          </cell>
          <cell r="BY336" t="str">
            <v/>
          </cell>
          <cell r="BZ336" t="str">
            <v/>
          </cell>
          <cell r="CA336" t="str">
            <v/>
          </cell>
          <cell r="CB336" t="str">
            <v/>
          </cell>
          <cell r="CC336" t="str">
            <v/>
          </cell>
          <cell r="CD336" t="str">
            <v/>
          </cell>
        </row>
        <row r="337">
          <cell r="A337" t="str">
            <v>333</v>
          </cell>
          <cell r="B337" t="str">
            <v/>
          </cell>
          <cell r="C337">
            <v>0</v>
          </cell>
          <cell r="D337">
            <v>0</v>
          </cell>
          <cell r="E337">
            <v>36.1</v>
          </cell>
          <cell r="F337">
            <v>36.1</v>
          </cell>
          <cell r="G337">
            <v>0</v>
          </cell>
          <cell r="H337">
            <v>2843.81</v>
          </cell>
          <cell r="I337">
            <v>102661.5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 t="str">
            <v/>
          </cell>
          <cell r="AL337">
            <v>0</v>
          </cell>
          <cell r="AM337" t="str">
            <v/>
          </cell>
          <cell r="AN337" t="str">
            <v/>
          </cell>
          <cell r="AO337">
            <v>0</v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>
            <v>0</v>
          </cell>
          <cell r="AX337">
            <v>948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 t="str">
            <v/>
          </cell>
          <cell r="BJ337" t="str">
            <v/>
          </cell>
          <cell r="BK337" t="str">
            <v/>
          </cell>
          <cell r="BL337" t="str">
            <v/>
          </cell>
          <cell r="BM337" t="str">
            <v/>
          </cell>
          <cell r="BN337" t="str">
            <v>ЖСК Изумрудные холмы-3</v>
          </cell>
          <cell r="BO337" t="str">
            <v/>
          </cell>
          <cell r="BP337" t="str">
            <v/>
          </cell>
          <cell r="BQ337" t="str">
            <v/>
          </cell>
          <cell r="BR337" t="str">
            <v/>
          </cell>
          <cell r="BS337" t="str">
            <v/>
          </cell>
          <cell r="BT337" t="str">
            <v/>
          </cell>
          <cell r="BU337" t="str">
            <v/>
          </cell>
          <cell r="BV337" t="str">
            <v/>
          </cell>
          <cell r="BW337" t="str">
            <v/>
          </cell>
          <cell r="BX337" t="str">
            <v/>
          </cell>
          <cell r="BY337" t="str">
            <v/>
          </cell>
          <cell r="BZ337" t="str">
            <v/>
          </cell>
          <cell r="CA337" t="str">
            <v/>
          </cell>
          <cell r="CB337" t="str">
            <v/>
          </cell>
          <cell r="CC337" t="str">
            <v/>
          </cell>
          <cell r="CD337" t="str">
            <v/>
          </cell>
        </row>
        <row r="338">
          <cell r="A338" t="str">
            <v>334</v>
          </cell>
          <cell r="B338" t="str">
            <v/>
          </cell>
          <cell r="C338">
            <v>0</v>
          </cell>
          <cell r="D338">
            <v>0</v>
          </cell>
          <cell r="E338">
            <v>62.2</v>
          </cell>
          <cell r="F338">
            <v>62.2</v>
          </cell>
          <cell r="G338">
            <v>0</v>
          </cell>
          <cell r="H338">
            <v>2752.76</v>
          </cell>
          <cell r="I338">
            <v>171221.5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 t="str">
            <v/>
          </cell>
          <cell r="AL338">
            <v>0</v>
          </cell>
          <cell r="AM338" t="str">
            <v/>
          </cell>
          <cell r="AN338" t="str">
            <v/>
          </cell>
          <cell r="AO338">
            <v>0</v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>
            <v>0</v>
          </cell>
          <cell r="AX338">
            <v>972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 t="str">
            <v/>
          </cell>
          <cell r="BJ338" t="str">
            <v/>
          </cell>
          <cell r="BK338" t="str">
            <v/>
          </cell>
          <cell r="BL338" t="str">
            <v/>
          </cell>
          <cell r="BM338" t="str">
            <v/>
          </cell>
          <cell r="BN338" t="str">
            <v>ЖСК Изумрудные холмы-3</v>
          </cell>
          <cell r="BO338" t="str">
            <v/>
          </cell>
          <cell r="BP338" t="str">
            <v/>
          </cell>
          <cell r="BQ338" t="str">
            <v/>
          </cell>
          <cell r="BR338" t="str">
            <v/>
          </cell>
          <cell r="BS338" t="str">
            <v/>
          </cell>
          <cell r="BT338" t="str">
            <v/>
          </cell>
          <cell r="BU338" t="str">
            <v/>
          </cell>
          <cell r="BV338" t="str">
            <v/>
          </cell>
          <cell r="BW338" t="str">
            <v/>
          </cell>
          <cell r="BX338" t="str">
            <v/>
          </cell>
          <cell r="BY338" t="str">
            <v/>
          </cell>
          <cell r="BZ338" t="str">
            <v/>
          </cell>
          <cell r="CA338" t="str">
            <v/>
          </cell>
          <cell r="CB338" t="str">
            <v/>
          </cell>
          <cell r="CC338" t="str">
            <v/>
          </cell>
          <cell r="CD338" t="str">
            <v/>
          </cell>
        </row>
        <row r="339">
          <cell r="A339" t="str">
            <v>330</v>
          </cell>
          <cell r="B339" t="str">
            <v/>
          </cell>
          <cell r="C339">
            <v>0</v>
          </cell>
          <cell r="D339">
            <v>0</v>
          </cell>
          <cell r="E339">
            <v>79.7</v>
          </cell>
          <cell r="F339">
            <v>79.7</v>
          </cell>
          <cell r="G339">
            <v>0</v>
          </cell>
          <cell r="H339">
            <v>2632.77</v>
          </cell>
          <cell r="I339">
            <v>209831.5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 t="str">
            <v/>
          </cell>
          <cell r="AL339">
            <v>0</v>
          </cell>
          <cell r="AM339" t="str">
            <v/>
          </cell>
          <cell r="AN339" t="str">
            <v/>
          </cell>
          <cell r="AO339">
            <v>0</v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>
            <v>0</v>
          </cell>
          <cell r="AX339">
            <v>984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 t="str">
            <v/>
          </cell>
          <cell r="BJ339" t="str">
            <v/>
          </cell>
          <cell r="BK339" t="str">
            <v/>
          </cell>
          <cell r="BL339" t="str">
            <v/>
          </cell>
          <cell r="BM339" t="str">
            <v/>
          </cell>
          <cell r="BN339" t="str">
            <v>ЖСК Изумрудные холмы-3</v>
          </cell>
          <cell r="BO339" t="str">
            <v/>
          </cell>
          <cell r="BP339" t="str">
            <v/>
          </cell>
          <cell r="BQ339" t="str">
            <v/>
          </cell>
          <cell r="BR339" t="str">
            <v/>
          </cell>
          <cell r="BS339" t="str">
            <v/>
          </cell>
          <cell r="BT339" t="str">
            <v/>
          </cell>
          <cell r="BU339" t="str">
            <v/>
          </cell>
          <cell r="BV339" t="str">
            <v/>
          </cell>
          <cell r="BW339" t="str">
            <v/>
          </cell>
          <cell r="BX339" t="str">
            <v/>
          </cell>
          <cell r="BY339" t="str">
            <v/>
          </cell>
          <cell r="BZ339" t="str">
            <v/>
          </cell>
          <cell r="CA339" t="str">
            <v/>
          </cell>
          <cell r="CB339" t="str">
            <v/>
          </cell>
          <cell r="CC339" t="str">
            <v/>
          </cell>
          <cell r="CD339" t="str">
            <v/>
          </cell>
        </row>
        <row r="340">
          <cell r="A340" t="str">
            <v>336</v>
          </cell>
          <cell r="B340" t="str">
            <v/>
          </cell>
          <cell r="C340">
            <v>0</v>
          </cell>
          <cell r="D340">
            <v>0</v>
          </cell>
          <cell r="E340">
            <v>36.200000000000003</v>
          </cell>
          <cell r="F340">
            <v>36.200000000000003</v>
          </cell>
          <cell r="G340">
            <v>0</v>
          </cell>
          <cell r="H340">
            <v>2843.96</v>
          </cell>
          <cell r="I340">
            <v>102951.5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 t="str">
            <v/>
          </cell>
          <cell r="AL340">
            <v>0</v>
          </cell>
          <cell r="AM340" t="str">
            <v/>
          </cell>
          <cell r="AN340" t="str">
            <v/>
          </cell>
          <cell r="AO340">
            <v>0</v>
          </cell>
          <cell r="AP340" t="str">
            <v/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>
            <v>0</v>
          </cell>
          <cell r="AX340">
            <v>756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 t="str">
            <v/>
          </cell>
          <cell r="BJ340" t="str">
            <v/>
          </cell>
          <cell r="BK340" t="str">
            <v/>
          </cell>
          <cell r="BL340" t="str">
            <v/>
          </cell>
          <cell r="BM340" t="str">
            <v/>
          </cell>
          <cell r="BN340" t="str">
            <v>ЖСК Изумрудные холмы-3</v>
          </cell>
          <cell r="BO340" t="str">
            <v/>
          </cell>
          <cell r="BP340" t="str">
            <v/>
          </cell>
          <cell r="BQ340" t="str">
            <v/>
          </cell>
          <cell r="BR340" t="str">
            <v/>
          </cell>
          <cell r="BS340" t="str">
            <v/>
          </cell>
          <cell r="BT340" t="str">
            <v/>
          </cell>
          <cell r="BU340" t="str">
            <v/>
          </cell>
          <cell r="BV340" t="str">
            <v/>
          </cell>
          <cell r="BW340" t="str">
            <v/>
          </cell>
          <cell r="BX340" t="str">
            <v/>
          </cell>
          <cell r="BY340" t="str">
            <v/>
          </cell>
          <cell r="BZ340" t="str">
            <v/>
          </cell>
          <cell r="CA340" t="str">
            <v/>
          </cell>
          <cell r="CB340" t="str">
            <v/>
          </cell>
          <cell r="CC340" t="str">
            <v/>
          </cell>
          <cell r="CD340" t="str">
            <v/>
          </cell>
        </row>
        <row r="341">
          <cell r="A341" t="str">
            <v>337</v>
          </cell>
          <cell r="B341" t="str">
            <v/>
          </cell>
          <cell r="C341">
            <v>0</v>
          </cell>
          <cell r="D341">
            <v>0</v>
          </cell>
          <cell r="E341">
            <v>35.9</v>
          </cell>
          <cell r="F341">
            <v>35.9</v>
          </cell>
          <cell r="G341">
            <v>0</v>
          </cell>
          <cell r="H341">
            <v>2843.77</v>
          </cell>
          <cell r="I341">
            <v>102091.5</v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 t="str">
            <v/>
          </cell>
          <cell r="AL341">
            <v>0</v>
          </cell>
          <cell r="AM341" t="str">
            <v/>
          </cell>
          <cell r="AN341" t="str">
            <v/>
          </cell>
          <cell r="AO341">
            <v>0</v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>
            <v>0</v>
          </cell>
          <cell r="AX341">
            <v>768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 t="str">
            <v/>
          </cell>
          <cell r="BJ341" t="str">
            <v/>
          </cell>
          <cell r="BK341" t="str">
            <v/>
          </cell>
          <cell r="BL341" t="str">
            <v/>
          </cell>
          <cell r="BM341" t="str">
            <v/>
          </cell>
          <cell r="BN341" t="str">
            <v>ЖСК Изумрудные холмы-3</v>
          </cell>
          <cell r="BO341" t="str">
            <v/>
          </cell>
          <cell r="BP341" t="str">
            <v/>
          </cell>
          <cell r="BQ341" t="str">
            <v/>
          </cell>
          <cell r="BR341" t="str">
            <v/>
          </cell>
          <cell r="BS341" t="str">
            <v/>
          </cell>
          <cell r="BT341" t="str">
            <v/>
          </cell>
          <cell r="BU341" t="str">
            <v/>
          </cell>
          <cell r="BV341" t="str">
            <v/>
          </cell>
          <cell r="BW341" t="str">
            <v/>
          </cell>
          <cell r="BX341" t="str">
            <v/>
          </cell>
          <cell r="BY341" t="str">
            <v/>
          </cell>
          <cell r="BZ341" t="str">
            <v/>
          </cell>
          <cell r="CA341" t="str">
            <v/>
          </cell>
          <cell r="CB341" t="str">
            <v/>
          </cell>
          <cell r="CC341" t="str">
            <v/>
          </cell>
          <cell r="CD341" t="str">
            <v/>
          </cell>
        </row>
        <row r="342">
          <cell r="A342" t="str">
            <v>338</v>
          </cell>
          <cell r="B342" t="str">
            <v/>
          </cell>
          <cell r="C342">
            <v>0</v>
          </cell>
          <cell r="D342">
            <v>0</v>
          </cell>
          <cell r="E342">
            <v>36.1</v>
          </cell>
          <cell r="F342">
            <v>36.1</v>
          </cell>
          <cell r="G342">
            <v>0</v>
          </cell>
          <cell r="H342">
            <v>2843.81</v>
          </cell>
          <cell r="I342">
            <v>102661.5</v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 t="str">
            <v/>
          </cell>
          <cell r="AL342">
            <v>0</v>
          </cell>
          <cell r="AM342" t="str">
            <v/>
          </cell>
          <cell r="AN342" t="str">
            <v/>
          </cell>
          <cell r="AO342">
            <v>0</v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>
            <v>0</v>
          </cell>
          <cell r="AX342">
            <v>948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 t="str">
            <v/>
          </cell>
          <cell r="BJ342" t="str">
            <v/>
          </cell>
          <cell r="BK342" t="str">
            <v/>
          </cell>
          <cell r="BL342" t="str">
            <v/>
          </cell>
          <cell r="BM342" t="str">
            <v/>
          </cell>
          <cell r="BN342" t="str">
            <v>ЖСК Изумрудные холмы-3</v>
          </cell>
          <cell r="BO342" t="str">
            <v/>
          </cell>
          <cell r="BP342" t="str">
            <v/>
          </cell>
          <cell r="BQ342" t="str">
            <v/>
          </cell>
          <cell r="BR342" t="str">
            <v/>
          </cell>
          <cell r="BS342" t="str">
            <v/>
          </cell>
          <cell r="BT342" t="str">
            <v/>
          </cell>
          <cell r="BU342" t="str">
            <v/>
          </cell>
          <cell r="BV342" t="str">
            <v/>
          </cell>
          <cell r="BW342" t="str">
            <v/>
          </cell>
          <cell r="BX342" t="str">
            <v/>
          </cell>
          <cell r="BY342" t="str">
            <v/>
          </cell>
          <cell r="BZ342" t="str">
            <v/>
          </cell>
          <cell r="CA342" t="str">
            <v/>
          </cell>
          <cell r="CB342" t="str">
            <v/>
          </cell>
          <cell r="CC342" t="str">
            <v/>
          </cell>
          <cell r="CD342" t="str">
            <v/>
          </cell>
        </row>
        <row r="343">
          <cell r="A343" t="str">
            <v>339</v>
          </cell>
          <cell r="B343" t="str">
            <v/>
          </cell>
          <cell r="C343">
            <v>0</v>
          </cell>
          <cell r="D343">
            <v>0</v>
          </cell>
          <cell r="E343">
            <v>62.2</v>
          </cell>
          <cell r="F343">
            <v>62.2</v>
          </cell>
          <cell r="G343">
            <v>0</v>
          </cell>
          <cell r="H343">
            <v>2752.76</v>
          </cell>
          <cell r="I343">
            <v>171221.5</v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 t="str">
            <v/>
          </cell>
          <cell r="AL343">
            <v>0</v>
          </cell>
          <cell r="AM343" t="str">
            <v/>
          </cell>
          <cell r="AN343" t="str">
            <v/>
          </cell>
          <cell r="AO343">
            <v>0</v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>
            <v>0</v>
          </cell>
          <cell r="AX343">
            <v>972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 t="str">
            <v/>
          </cell>
          <cell r="BJ343" t="str">
            <v/>
          </cell>
          <cell r="BK343" t="str">
            <v/>
          </cell>
          <cell r="BL343" t="str">
            <v/>
          </cell>
          <cell r="BM343" t="str">
            <v/>
          </cell>
          <cell r="BN343" t="str">
            <v>ЖСК Изумрудные холмы-3</v>
          </cell>
          <cell r="BO343" t="str">
            <v/>
          </cell>
          <cell r="BP343" t="str">
            <v/>
          </cell>
          <cell r="BQ343" t="str">
            <v/>
          </cell>
          <cell r="BR343" t="str">
            <v/>
          </cell>
          <cell r="BS343" t="str">
            <v/>
          </cell>
          <cell r="BT343" t="str">
            <v/>
          </cell>
          <cell r="BU343" t="str">
            <v/>
          </cell>
          <cell r="BV343" t="str">
            <v/>
          </cell>
          <cell r="BW343" t="str">
            <v/>
          </cell>
          <cell r="BX343" t="str">
            <v/>
          </cell>
          <cell r="BY343" t="str">
            <v/>
          </cell>
          <cell r="BZ343" t="str">
            <v/>
          </cell>
          <cell r="CA343" t="str">
            <v/>
          </cell>
          <cell r="CB343" t="str">
            <v/>
          </cell>
          <cell r="CC343" t="str">
            <v/>
          </cell>
          <cell r="CD343" t="str">
            <v/>
          </cell>
        </row>
        <row r="344">
          <cell r="A344" t="str">
            <v>335</v>
          </cell>
          <cell r="B344" t="str">
            <v/>
          </cell>
          <cell r="C344">
            <v>0</v>
          </cell>
          <cell r="D344">
            <v>0</v>
          </cell>
          <cell r="E344">
            <v>79.7</v>
          </cell>
          <cell r="F344">
            <v>79.7</v>
          </cell>
          <cell r="G344">
            <v>0</v>
          </cell>
          <cell r="H344">
            <v>2632.77</v>
          </cell>
          <cell r="I344">
            <v>209831.5</v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 t="str">
            <v/>
          </cell>
          <cell r="AL344">
            <v>0</v>
          </cell>
          <cell r="AM344" t="str">
            <v/>
          </cell>
          <cell r="AN344" t="str">
            <v/>
          </cell>
          <cell r="AO344">
            <v>0</v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 t="str">
            <v/>
          </cell>
          <cell r="AW344">
            <v>0</v>
          </cell>
          <cell r="AX344">
            <v>984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 t="str">
            <v/>
          </cell>
          <cell r="BJ344" t="str">
            <v/>
          </cell>
          <cell r="BK344" t="str">
            <v/>
          </cell>
          <cell r="BL344" t="str">
            <v/>
          </cell>
          <cell r="BM344" t="str">
            <v/>
          </cell>
          <cell r="BN344" t="str">
            <v>ЖСК Изумрудные холмы-3</v>
          </cell>
          <cell r="BO344" t="str">
            <v/>
          </cell>
          <cell r="BP344" t="str">
            <v/>
          </cell>
          <cell r="BQ344" t="str">
            <v/>
          </cell>
          <cell r="BR344" t="str">
            <v/>
          </cell>
          <cell r="BS344" t="str">
            <v/>
          </cell>
          <cell r="BT344" t="str">
            <v/>
          </cell>
          <cell r="BU344" t="str">
            <v/>
          </cell>
          <cell r="BV344" t="str">
            <v/>
          </cell>
          <cell r="BW344" t="str">
            <v/>
          </cell>
          <cell r="BX344" t="str">
            <v/>
          </cell>
          <cell r="BY344" t="str">
            <v/>
          </cell>
          <cell r="BZ344" t="str">
            <v/>
          </cell>
          <cell r="CA344" t="str">
            <v/>
          </cell>
          <cell r="CB344" t="str">
            <v/>
          </cell>
          <cell r="CC344" t="str">
            <v/>
          </cell>
          <cell r="CD344" t="str">
            <v/>
          </cell>
        </row>
        <row r="345">
          <cell r="A345" t="str">
            <v>341</v>
          </cell>
          <cell r="B345" t="str">
            <v/>
          </cell>
          <cell r="C345">
            <v>0</v>
          </cell>
          <cell r="D345">
            <v>0</v>
          </cell>
          <cell r="E345">
            <v>36.200000000000003</v>
          </cell>
          <cell r="F345">
            <v>36.200000000000003</v>
          </cell>
          <cell r="G345">
            <v>0</v>
          </cell>
          <cell r="H345">
            <v>2843.96</v>
          </cell>
          <cell r="I345">
            <v>102951.5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 t="str">
            <v/>
          </cell>
          <cell r="AL345">
            <v>0</v>
          </cell>
          <cell r="AM345" t="str">
            <v/>
          </cell>
          <cell r="AN345" t="str">
            <v/>
          </cell>
          <cell r="AO345">
            <v>0</v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>
            <v>0</v>
          </cell>
          <cell r="AX345">
            <v>756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 t="str">
            <v/>
          </cell>
          <cell r="BJ345" t="str">
            <v/>
          </cell>
          <cell r="BK345" t="str">
            <v/>
          </cell>
          <cell r="BL345" t="str">
            <v/>
          </cell>
          <cell r="BM345" t="str">
            <v/>
          </cell>
          <cell r="BN345" t="str">
            <v>ЖСК Изумрудные холмы-3</v>
          </cell>
          <cell r="BO345" t="str">
            <v/>
          </cell>
          <cell r="BP345" t="str">
            <v/>
          </cell>
          <cell r="BQ345" t="str">
            <v/>
          </cell>
          <cell r="BR345" t="str">
            <v/>
          </cell>
          <cell r="BS345" t="str">
            <v/>
          </cell>
          <cell r="BT345" t="str">
            <v/>
          </cell>
          <cell r="BU345" t="str">
            <v/>
          </cell>
          <cell r="BV345" t="str">
            <v/>
          </cell>
          <cell r="BW345" t="str">
            <v/>
          </cell>
          <cell r="BX345" t="str">
            <v/>
          </cell>
          <cell r="BY345" t="str">
            <v/>
          </cell>
          <cell r="BZ345" t="str">
            <v/>
          </cell>
          <cell r="CA345" t="str">
            <v/>
          </cell>
          <cell r="CB345" t="str">
            <v/>
          </cell>
          <cell r="CC345" t="str">
            <v/>
          </cell>
          <cell r="CD345" t="str">
            <v/>
          </cell>
        </row>
        <row r="346">
          <cell r="A346" t="str">
            <v>342</v>
          </cell>
          <cell r="B346" t="str">
            <v/>
          </cell>
          <cell r="C346">
            <v>0</v>
          </cell>
          <cell r="D346">
            <v>0</v>
          </cell>
          <cell r="E346">
            <v>35.9</v>
          </cell>
          <cell r="F346">
            <v>35.9</v>
          </cell>
          <cell r="G346">
            <v>0</v>
          </cell>
          <cell r="H346">
            <v>2843.77</v>
          </cell>
          <cell r="I346">
            <v>102091.5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 t="str">
            <v/>
          </cell>
          <cell r="AL346">
            <v>0</v>
          </cell>
          <cell r="AM346" t="str">
            <v/>
          </cell>
          <cell r="AN346" t="str">
            <v/>
          </cell>
          <cell r="AO346">
            <v>0</v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>
            <v>0</v>
          </cell>
          <cell r="AX346">
            <v>768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 t="str">
            <v/>
          </cell>
          <cell r="BJ346" t="str">
            <v/>
          </cell>
          <cell r="BK346" t="str">
            <v/>
          </cell>
          <cell r="BL346" t="str">
            <v/>
          </cell>
          <cell r="BM346" t="str">
            <v/>
          </cell>
          <cell r="BN346" t="str">
            <v>ЖСК Изумрудные холмы-3</v>
          </cell>
          <cell r="BO346" t="str">
            <v/>
          </cell>
          <cell r="BP346" t="str">
            <v/>
          </cell>
          <cell r="BQ346" t="str">
            <v/>
          </cell>
          <cell r="BR346" t="str">
            <v/>
          </cell>
          <cell r="BS346" t="str">
            <v/>
          </cell>
          <cell r="BT346" t="str">
            <v/>
          </cell>
          <cell r="BU346" t="str">
            <v/>
          </cell>
          <cell r="BV346" t="str">
            <v/>
          </cell>
          <cell r="BW346" t="str">
            <v/>
          </cell>
          <cell r="BX346" t="str">
            <v/>
          </cell>
          <cell r="BY346" t="str">
            <v/>
          </cell>
          <cell r="BZ346" t="str">
            <v/>
          </cell>
          <cell r="CA346" t="str">
            <v/>
          </cell>
          <cell r="CB346" t="str">
            <v/>
          </cell>
          <cell r="CC346" t="str">
            <v/>
          </cell>
          <cell r="CD346" t="str">
            <v/>
          </cell>
        </row>
        <row r="347">
          <cell r="A347" t="str">
            <v>343</v>
          </cell>
          <cell r="B347" t="str">
            <v/>
          </cell>
          <cell r="C347">
            <v>0</v>
          </cell>
          <cell r="D347">
            <v>0</v>
          </cell>
          <cell r="E347">
            <v>36.1</v>
          </cell>
          <cell r="F347">
            <v>36.1</v>
          </cell>
          <cell r="G347">
            <v>0</v>
          </cell>
          <cell r="H347">
            <v>2843.81</v>
          </cell>
          <cell r="I347">
            <v>102661.5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 t="str">
            <v/>
          </cell>
          <cell r="AL347">
            <v>0</v>
          </cell>
          <cell r="AM347" t="str">
            <v/>
          </cell>
          <cell r="AN347" t="str">
            <v/>
          </cell>
          <cell r="AO347">
            <v>0</v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>
            <v>0</v>
          </cell>
          <cell r="AX347">
            <v>948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 t="str">
            <v/>
          </cell>
          <cell r="BJ347" t="str">
            <v/>
          </cell>
          <cell r="BK347" t="str">
            <v/>
          </cell>
          <cell r="BL347" t="str">
            <v/>
          </cell>
          <cell r="BM347" t="str">
            <v/>
          </cell>
          <cell r="BN347" t="str">
            <v>ЖСК Изумрудные холмы-3</v>
          </cell>
          <cell r="BO347" t="str">
            <v/>
          </cell>
          <cell r="BP347" t="str">
            <v/>
          </cell>
          <cell r="BQ347" t="str">
            <v/>
          </cell>
          <cell r="BR347" t="str">
            <v/>
          </cell>
          <cell r="BS347" t="str">
            <v/>
          </cell>
          <cell r="BT347" t="str">
            <v/>
          </cell>
          <cell r="BU347" t="str">
            <v/>
          </cell>
          <cell r="BV347" t="str">
            <v/>
          </cell>
          <cell r="BW347" t="str">
            <v/>
          </cell>
          <cell r="BX347" t="str">
            <v/>
          </cell>
          <cell r="BY347" t="str">
            <v/>
          </cell>
          <cell r="BZ347" t="str">
            <v/>
          </cell>
          <cell r="CA347" t="str">
            <v/>
          </cell>
          <cell r="CB347" t="str">
            <v/>
          </cell>
          <cell r="CC347" t="str">
            <v/>
          </cell>
          <cell r="CD347" t="str">
            <v/>
          </cell>
        </row>
        <row r="348">
          <cell r="A348" t="str">
            <v>344</v>
          </cell>
          <cell r="B348" t="str">
            <v/>
          </cell>
          <cell r="C348">
            <v>0</v>
          </cell>
          <cell r="D348">
            <v>0</v>
          </cell>
          <cell r="E348">
            <v>62.2</v>
          </cell>
          <cell r="F348">
            <v>62.2</v>
          </cell>
          <cell r="G348">
            <v>59.6</v>
          </cell>
          <cell r="H348">
            <v>2752.76</v>
          </cell>
          <cell r="I348">
            <v>0</v>
          </cell>
          <cell r="J348" t="str">
            <v>ДПН</v>
          </cell>
          <cell r="K348" t="str">
            <v>Утвержден</v>
          </cell>
          <cell r="L348" t="str">
            <v>59-КР-11</v>
          </cell>
          <cell r="M348">
            <v>40994</v>
          </cell>
          <cell r="N348" t="str">
            <v>Золотова Вероника Владимировна</v>
          </cell>
          <cell r="O348">
            <v>62.2</v>
          </cell>
          <cell r="P348">
            <v>2560.06</v>
          </cell>
          <cell r="Q348">
            <v>2560.06</v>
          </cell>
          <cell r="R348">
            <v>32</v>
          </cell>
          <cell r="S348">
            <v>159236</v>
          </cell>
          <cell r="T348">
            <v>5095552</v>
          </cell>
          <cell r="U348">
            <v>139512</v>
          </cell>
          <cell r="V348">
            <v>4464384</v>
          </cell>
          <cell r="W348">
            <v>19724</v>
          </cell>
          <cell r="X348">
            <v>631168</v>
          </cell>
          <cell r="Y348">
            <v>0</v>
          </cell>
          <cell r="Z348">
            <v>0</v>
          </cell>
          <cell r="AA348">
            <v>139512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159236</v>
          </cell>
          <cell r="AK348" t="str">
            <v/>
          </cell>
          <cell r="AL348">
            <v>0</v>
          </cell>
          <cell r="AM348" t="str">
            <v/>
          </cell>
          <cell r="AN348" t="str">
            <v/>
          </cell>
          <cell r="AO348">
            <v>0</v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>РФ, Московская обл, Красногорск, ул. Ленина, дом 65, кв. 59</v>
          </cell>
          <cell r="AU348" t="str">
            <v>РФ, Московская обл, Красногорск, ул. Ленина, дом 65, кв. 59</v>
          </cell>
          <cell r="AV348" t="str">
            <v>8(916) 850-00-13; 8(916) 882-78-05</v>
          </cell>
          <cell r="AW348">
            <v>0</v>
          </cell>
          <cell r="AX348">
            <v>972</v>
          </cell>
          <cell r="AY348">
            <v>0</v>
          </cell>
          <cell r="AZ348">
            <v>0</v>
          </cell>
          <cell r="BA348">
            <v>0</v>
          </cell>
          <cell r="BB348">
            <v>19072</v>
          </cell>
          <cell r="BC348">
            <v>596</v>
          </cell>
          <cell r="BD348">
            <v>19072</v>
          </cell>
          <cell r="BE348">
            <v>-596</v>
          </cell>
          <cell r="BF348">
            <v>0</v>
          </cell>
          <cell r="BG348">
            <v>0</v>
          </cell>
          <cell r="BH348">
            <v>0</v>
          </cell>
          <cell r="BI348" t="str">
            <v>МСК-Красногорск</v>
          </cell>
          <cell r="BJ348" t="str">
            <v>Тихонова Ю.В.</v>
          </cell>
          <cell r="BK348" t="str">
            <v/>
          </cell>
          <cell r="BL348" t="str">
            <v/>
          </cell>
          <cell r="BM348" t="str">
            <v>ЖСК Изумрудные холмы-3</v>
          </cell>
          <cell r="BN348" t="str">
            <v>ЖСК Изумрудные холмы-3</v>
          </cell>
          <cell r="BO348">
            <v>41820</v>
          </cell>
          <cell r="BP348">
            <v>42364</v>
          </cell>
          <cell r="BQ348">
            <v>41019</v>
          </cell>
          <cell r="BR348" t="str">
            <v>Рассрочка после ГК</v>
          </cell>
          <cell r="BS348" t="str">
            <v/>
          </cell>
          <cell r="BT348" t="str">
            <v>7.00% Акция "Весенняя скидка" - ИХ; рассрочка: 0.00% ИХ Рассрочка 0% 4 года до 2015-12-26</v>
          </cell>
          <cell r="BU348">
            <v>2752.76</v>
          </cell>
          <cell r="BV348">
            <v>171221.5</v>
          </cell>
          <cell r="BW348" t="str">
            <v>С подготовкой  под чистовую отделку</v>
          </cell>
          <cell r="BX348" t="str">
            <v/>
          </cell>
          <cell r="BY348" t="str">
            <v/>
          </cell>
          <cell r="BZ348" t="str">
            <v/>
          </cell>
          <cell r="CA348" t="str">
            <v/>
          </cell>
          <cell r="CB348" t="str">
            <v/>
          </cell>
          <cell r="CC348" t="str">
            <v/>
          </cell>
          <cell r="CD348" t="str">
            <v/>
          </cell>
        </row>
        <row r="349">
          <cell r="A349" t="str">
            <v>340</v>
          </cell>
          <cell r="B349" t="str">
            <v/>
          </cell>
          <cell r="C349">
            <v>0</v>
          </cell>
          <cell r="D349">
            <v>0</v>
          </cell>
          <cell r="E349">
            <v>79.7</v>
          </cell>
          <cell r="F349">
            <v>79.7</v>
          </cell>
          <cell r="G349">
            <v>77.099999999999994</v>
          </cell>
          <cell r="H349">
            <v>2632.77</v>
          </cell>
          <cell r="I349">
            <v>0</v>
          </cell>
          <cell r="J349" t="str">
            <v>ДПН</v>
          </cell>
          <cell r="K349" t="str">
            <v>Утвержден</v>
          </cell>
          <cell r="L349" t="str">
            <v>12-КР-11</v>
          </cell>
          <cell r="M349">
            <v>40935</v>
          </cell>
          <cell r="N349" t="str">
            <v>Куляш Нина Семеновна</v>
          </cell>
          <cell r="O349">
            <v>79.7</v>
          </cell>
          <cell r="P349">
            <v>2579.3000000000002</v>
          </cell>
          <cell r="Q349">
            <v>2579.3000000000002</v>
          </cell>
          <cell r="R349">
            <v>32</v>
          </cell>
          <cell r="S349">
            <v>205570</v>
          </cell>
          <cell r="T349">
            <v>6578240</v>
          </cell>
          <cell r="U349">
            <v>43702</v>
          </cell>
          <cell r="V349">
            <v>1398464</v>
          </cell>
          <cell r="W349">
            <v>161868</v>
          </cell>
          <cell r="X349">
            <v>5179776</v>
          </cell>
          <cell r="Y349">
            <v>0</v>
          </cell>
          <cell r="Z349">
            <v>0</v>
          </cell>
          <cell r="AA349">
            <v>43702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205570</v>
          </cell>
          <cell r="AK349" t="str">
            <v/>
          </cell>
          <cell r="AL349">
            <v>0</v>
          </cell>
          <cell r="AM349" t="str">
            <v/>
          </cell>
          <cell r="AN349" t="str">
            <v/>
          </cell>
          <cell r="AO349">
            <v>0</v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>РФ, Москва, Москва, гор. Москва, Ходынский бульвар, дом 13, кв. 230</v>
          </cell>
          <cell r="AU349" t="str">
            <v>РФ, Москва, Москва, гор. Москва, Ходынский бульвар, дом 13, кв. 230</v>
          </cell>
          <cell r="AV349" t="str">
            <v>8(909) 907-28-28</v>
          </cell>
          <cell r="AW349">
            <v>0</v>
          </cell>
          <cell r="AX349">
            <v>984</v>
          </cell>
          <cell r="AY349">
            <v>0</v>
          </cell>
          <cell r="AZ349">
            <v>0</v>
          </cell>
          <cell r="BA349">
            <v>0</v>
          </cell>
          <cell r="BB349">
            <v>24672</v>
          </cell>
          <cell r="BC349">
            <v>771</v>
          </cell>
          <cell r="BD349">
            <v>24672</v>
          </cell>
          <cell r="BE349">
            <v>-771</v>
          </cell>
          <cell r="BF349">
            <v>0</v>
          </cell>
          <cell r="BG349">
            <v>0</v>
          </cell>
          <cell r="BH349">
            <v>0</v>
          </cell>
          <cell r="BI349" t="str">
            <v>МСК-Красногорск</v>
          </cell>
          <cell r="BJ349" t="str">
            <v>Тихонова Ю.В.</v>
          </cell>
          <cell r="BK349" t="str">
            <v/>
          </cell>
          <cell r="BL349" t="str">
            <v/>
          </cell>
          <cell r="BM349" t="str">
            <v>ЖСК Изумрудные холмы-3</v>
          </cell>
          <cell r="BN349" t="str">
            <v>ЖСК Изумрудные холмы-3</v>
          </cell>
          <cell r="BO349">
            <v>42369</v>
          </cell>
          <cell r="BP349">
            <v>41817</v>
          </cell>
          <cell r="BQ349">
            <v>41025</v>
          </cell>
          <cell r="BR349" t="str">
            <v>Рассрочка после ГК</v>
          </cell>
          <cell r="BS349" t="str">
            <v/>
          </cell>
          <cell r="BT349" t="str">
            <v xml:space="preserve"> без скидок,ОПВ меньше 30%; 12.00% Новогодняя скидка по ИХ(2012) -12% с первого взноса; рассрочка: 0.00% ИХ Рассрочка 0% 4 года до 2014-06-27</v>
          </cell>
          <cell r="BU349">
            <v>2632.77</v>
          </cell>
          <cell r="BV349">
            <v>209831.5</v>
          </cell>
          <cell r="BW349" t="str">
            <v>С подготовкой  под чистовую отделку</v>
          </cell>
          <cell r="BX349" t="str">
            <v/>
          </cell>
          <cell r="BY349" t="str">
            <v/>
          </cell>
          <cell r="BZ349" t="str">
            <v/>
          </cell>
          <cell r="CA349" t="str">
            <v/>
          </cell>
          <cell r="CB349" t="str">
            <v/>
          </cell>
          <cell r="CC349" t="str">
            <v/>
          </cell>
          <cell r="CD349" t="str">
            <v/>
          </cell>
        </row>
        <row r="350">
          <cell r="A350" t="str">
            <v>346</v>
          </cell>
          <cell r="B350" t="str">
            <v/>
          </cell>
          <cell r="C350">
            <v>0</v>
          </cell>
          <cell r="D350">
            <v>0</v>
          </cell>
          <cell r="E350">
            <v>36.200000000000003</v>
          </cell>
          <cell r="F350">
            <v>36.200000000000003</v>
          </cell>
          <cell r="G350">
            <v>0</v>
          </cell>
          <cell r="H350">
            <v>2843.96</v>
          </cell>
          <cell r="I350">
            <v>102951.5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 t="str">
            <v/>
          </cell>
          <cell r="AL350">
            <v>0</v>
          </cell>
          <cell r="AM350" t="str">
            <v/>
          </cell>
          <cell r="AN350" t="str">
            <v/>
          </cell>
          <cell r="AO350">
            <v>0</v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>
            <v>0</v>
          </cell>
          <cell r="AX350">
            <v>1344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 t="str">
            <v/>
          </cell>
          <cell r="BJ350" t="str">
            <v/>
          </cell>
          <cell r="BK350" t="str">
            <v/>
          </cell>
          <cell r="BL350" t="str">
            <v/>
          </cell>
          <cell r="BM350" t="str">
            <v/>
          </cell>
          <cell r="BN350" t="str">
            <v>ЖСК Изумрудные холмы-3</v>
          </cell>
          <cell r="BO350" t="str">
            <v/>
          </cell>
          <cell r="BP350" t="str">
            <v/>
          </cell>
          <cell r="BQ350" t="str">
            <v/>
          </cell>
          <cell r="BR350" t="str">
            <v/>
          </cell>
          <cell r="BS350" t="str">
            <v/>
          </cell>
          <cell r="BT350" t="str">
            <v/>
          </cell>
          <cell r="BU350" t="str">
            <v/>
          </cell>
          <cell r="BV350" t="str">
            <v/>
          </cell>
          <cell r="BW350" t="str">
            <v/>
          </cell>
          <cell r="BX350" t="str">
            <v/>
          </cell>
          <cell r="BY350" t="str">
            <v/>
          </cell>
          <cell r="BZ350" t="str">
            <v/>
          </cell>
          <cell r="CA350" t="str">
            <v/>
          </cell>
          <cell r="CB350" t="str">
            <v/>
          </cell>
          <cell r="CC350" t="str">
            <v/>
          </cell>
          <cell r="CD350" t="str">
            <v/>
          </cell>
        </row>
        <row r="351">
          <cell r="A351" t="str">
            <v>347</v>
          </cell>
          <cell r="B351" t="str">
            <v/>
          </cell>
          <cell r="C351">
            <v>0</v>
          </cell>
          <cell r="D351">
            <v>0</v>
          </cell>
          <cell r="E351">
            <v>35.9</v>
          </cell>
          <cell r="F351">
            <v>35.9</v>
          </cell>
          <cell r="G351">
            <v>0</v>
          </cell>
          <cell r="H351">
            <v>2843.77</v>
          </cell>
          <cell r="I351">
            <v>102091.5</v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 t="str">
            <v/>
          </cell>
          <cell r="AL351">
            <v>0</v>
          </cell>
          <cell r="AM351" t="str">
            <v/>
          </cell>
          <cell r="AN351" t="str">
            <v/>
          </cell>
          <cell r="AO351">
            <v>0</v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>
            <v>0</v>
          </cell>
          <cell r="AX351">
            <v>1356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 t="str">
            <v/>
          </cell>
          <cell r="BJ351" t="str">
            <v/>
          </cell>
          <cell r="BK351" t="str">
            <v/>
          </cell>
          <cell r="BL351" t="str">
            <v/>
          </cell>
          <cell r="BM351" t="str">
            <v/>
          </cell>
          <cell r="BN351" t="str">
            <v>ЖСК Изумрудные холмы-3</v>
          </cell>
          <cell r="BO351" t="str">
            <v/>
          </cell>
          <cell r="BP351" t="str">
            <v/>
          </cell>
          <cell r="BQ351" t="str">
            <v/>
          </cell>
          <cell r="BR351" t="str">
            <v/>
          </cell>
          <cell r="BS351" t="str">
            <v/>
          </cell>
          <cell r="BT351" t="str">
            <v/>
          </cell>
          <cell r="BU351" t="str">
            <v/>
          </cell>
          <cell r="BV351" t="str">
            <v/>
          </cell>
          <cell r="BW351" t="str">
            <v/>
          </cell>
          <cell r="BX351" t="str">
            <v/>
          </cell>
          <cell r="BY351" t="str">
            <v/>
          </cell>
          <cell r="BZ351" t="str">
            <v/>
          </cell>
          <cell r="CA351" t="str">
            <v/>
          </cell>
          <cell r="CB351" t="str">
            <v/>
          </cell>
          <cell r="CC351" t="str">
            <v/>
          </cell>
          <cell r="CD351" t="str">
            <v/>
          </cell>
        </row>
        <row r="352">
          <cell r="A352" t="str">
            <v>348</v>
          </cell>
          <cell r="B352" t="str">
            <v/>
          </cell>
          <cell r="C352">
            <v>0</v>
          </cell>
          <cell r="D352">
            <v>0</v>
          </cell>
          <cell r="E352">
            <v>36.1</v>
          </cell>
          <cell r="F352">
            <v>36.1</v>
          </cell>
          <cell r="G352">
            <v>0</v>
          </cell>
          <cell r="H352">
            <v>2843.81</v>
          </cell>
          <cell r="I352">
            <v>102661.5</v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 t="str">
            <v/>
          </cell>
          <cell r="AL352">
            <v>0</v>
          </cell>
          <cell r="AM352" t="str">
            <v/>
          </cell>
          <cell r="AN352" t="str">
            <v/>
          </cell>
          <cell r="AO352">
            <v>0</v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>
            <v>0</v>
          </cell>
          <cell r="AX352">
            <v>1680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 t="str">
            <v/>
          </cell>
          <cell r="BJ352" t="str">
            <v/>
          </cell>
          <cell r="BK352" t="str">
            <v/>
          </cell>
          <cell r="BL352" t="str">
            <v/>
          </cell>
          <cell r="BM352" t="str">
            <v/>
          </cell>
          <cell r="BN352" t="str">
            <v>ЖСК Изумрудные холмы-3</v>
          </cell>
          <cell r="BO352" t="str">
            <v/>
          </cell>
          <cell r="BP352" t="str">
            <v/>
          </cell>
          <cell r="BQ352" t="str">
            <v/>
          </cell>
          <cell r="BR352" t="str">
            <v/>
          </cell>
          <cell r="BS352" t="str">
            <v/>
          </cell>
          <cell r="BT352" t="str">
            <v/>
          </cell>
          <cell r="BU352" t="str">
            <v/>
          </cell>
          <cell r="BV352" t="str">
            <v/>
          </cell>
          <cell r="BW352" t="str">
            <v/>
          </cell>
          <cell r="BX352" t="str">
            <v/>
          </cell>
          <cell r="BY352" t="str">
            <v/>
          </cell>
          <cell r="BZ352" t="str">
            <v/>
          </cell>
          <cell r="CA352" t="str">
            <v/>
          </cell>
          <cell r="CB352" t="str">
            <v/>
          </cell>
          <cell r="CC352" t="str">
            <v/>
          </cell>
          <cell r="CD352" t="str">
            <v/>
          </cell>
        </row>
        <row r="353">
          <cell r="A353" t="str">
            <v>349</v>
          </cell>
          <cell r="B353" t="str">
            <v/>
          </cell>
          <cell r="C353">
            <v>0</v>
          </cell>
          <cell r="D353">
            <v>0</v>
          </cell>
          <cell r="E353">
            <v>62.2</v>
          </cell>
          <cell r="F353">
            <v>62.2</v>
          </cell>
          <cell r="G353">
            <v>0</v>
          </cell>
          <cell r="H353">
            <v>2752.76</v>
          </cell>
          <cell r="I353">
            <v>171221.5</v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 t="str">
            <v/>
          </cell>
          <cell r="AL353">
            <v>0</v>
          </cell>
          <cell r="AM353" t="str">
            <v/>
          </cell>
          <cell r="AN353" t="str">
            <v/>
          </cell>
          <cell r="AO353">
            <v>0</v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>
            <v>0</v>
          </cell>
          <cell r="AX353">
            <v>1716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 t="str">
            <v/>
          </cell>
          <cell r="BJ353" t="str">
            <v/>
          </cell>
          <cell r="BK353" t="str">
            <v/>
          </cell>
          <cell r="BL353" t="str">
            <v/>
          </cell>
          <cell r="BM353" t="str">
            <v/>
          </cell>
          <cell r="BN353" t="str">
            <v>ЖСК Изумрудные холмы-3</v>
          </cell>
          <cell r="BO353" t="str">
            <v/>
          </cell>
          <cell r="BP353" t="str">
            <v/>
          </cell>
          <cell r="BQ353" t="str">
            <v/>
          </cell>
          <cell r="BR353" t="str">
            <v/>
          </cell>
          <cell r="BS353" t="str">
            <v/>
          </cell>
          <cell r="BT353" t="str">
            <v/>
          </cell>
          <cell r="BU353" t="str">
            <v/>
          </cell>
          <cell r="BV353" t="str">
            <v/>
          </cell>
          <cell r="BW353" t="str">
            <v/>
          </cell>
          <cell r="BX353" t="str">
            <v/>
          </cell>
          <cell r="BY353" t="str">
            <v/>
          </cell>
          <cell r="BZ353" t="str">
            <v/>
          </cell>
          <cell r="CA353" t="str">
            <v/>
          </cell>
          <cell r="CB353" t="str">
            <v/>
          </cell>
          <cell r="CC353" t="str">
            <v/>
          </cell>
          <cell r="CD353" t="str">
            <v/>
          </cell>
        </row>
        <row r="354">
          <cell r="A354" t="str">
            <v>345</v>
          </cell>
          <cell r="B354" t="str">
            <v/>
          </cell>
          <cell r="C354">
            <v>0</v>
          </cell>
          <cell r="D354">
            <v>0</v>
          </cell>
          <cell r="E354">
            <v>79.7</v>
          </cell>
          <cell r="F354">
            <v>79.7</v>
          </cell>
          <cell r="G354">
            <v>0</v>
          </cell>
          <cell r="H354">
            <v>2632.77</v>
          </cell>
          <cell r="I354">
            <v>209831.5</v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 t="str">
            <v/>
          </cell>
          <cell r="AL354">
            <v>0</v>
          </cell>
          <cell r="AM354" t="str">
            <v/>
          </cell>
          <cell r="AN354" t="str">
            <v/>
          </cell>
          <cell r="AO354">
            <v>0</v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>
            <v>0</v>
          </cell>
          <cell r="AX354">
            <v>1740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 t="str">
            <v/>
          </cell>
          <cell r="BJ354" t="str">
            <v/>
          </cell>
          <cell r="BK354" t="str">
            <v/>
          </cell>
          <cell r="BL354" t="str">
            <v/>
          </cell>
          <cell r="BM354" t="str">
            <v/>
          </cell>
          <cell r="BN354" t="str">
            <v>ЖСК Изумрудные холмы-3</v>
          </cell>
          <cell r="BO354" t="str">
            <v/>
          </cell>
          <cell r="BP354" t="str">
            <v/>
          </cell>
          <cell r="BQ354" t="str">
            <v/>
          </cell>
          <cell r="BR354" t="str">
            <v/>
          </cell>
          <cell r="BS354" t="str">
            <v/>
          </cell>
          <cell r="BT354" t="str">
            <v/>
          </cell>
          <cell r="BU354" t="str">
            <v/>
          </cell>
          <cell r="BV354" t="str">
            <v/>
          </cell>
          <cell r="BW354" t="str">
            <v/>
          </cell>
          <cell r="BX354" t="str">
            <v/>
          </cell>
          <cell r="BY354" t="str">
            <v/>
          </cell>
          <cell r="BZ354" t="str">
            <v/>
          </cell>
          <cell r="CA354" t="str">
            <v/>
          </cell>
          <cell r="CB354" t="str">
            <v/>
          </cell>
          <cell r="CC354" t="str">
            <v/>
          </cell>
          <cell r="CD354" t="str">
            <v/>
          </cell>
        </row>
        <row r="355">
          <cell r="A355" t="str">
            <v>351</v>
          </cell>
          <cell r="B355" t="str">
            <v/>
          </cell>
          <cell r="C355">
            <v>0</v>
          </cell>
          <cell r="D355">
            <v>0</v>
          </cell>
          <cell r="E355">
            <v>36.200000000000003</v>
          </cell>
          <cell r="F355">
            <v>36.200000000000003</v>
          </cell>
          <cell r="G355">
            <v>0</v>
          </cell>
          <cell r="H355">
            <v>2843.96</v>
          </cell>
          <cell r="I355">
            <v>102951.5</v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 t="str">
            <v/>
          </cell>
          <cell r="AL355">
            <v>0</v>
          </cell>
          <cell r="AM355" t="str">
            <v/>
          </cell>
          <cell r="AN355" t="str">
            <v/>
          </cell>
          <cell r="AO355">
            <v>0</v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>
            <v>0</v>
          </cell>
          <cell r="AX355">
            <v>1344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 t="str">
            <v/>
          </cell>
          <cell r="BJ355" t="str">
            <v/>
          </cell>
          <cell r="BK355" t="str">
            <v/>
          </cell>
          <cell r="BL355" t="str">
            <v/>
          </cell>
          <cell r="BM355" t="str">
            <v/>
          </cell>
          <cell r="BN355" t="str">
            <v>ЖСК Изумрудные холмы-3</v>
          </cell>
          <cell r="BO355" t="str">
            <v/>
          </cell>
          <cell r="BP355" t="str">
            <v/>
          </cell>
          <cell r="BQ355" t="str">
            <v/>
          </cell>
          <cell r="BR355" t="str">
            <v/>
          </cell>
          <cell r="BS355" t="str">
            <v/>
          </cell>
          <cell r="BT355" t="str">
            <v/>
          </cell>
          <cell r="BU355" t="str">
            <v/>
          </cell>
          <cell r="BV355" t="str">
            <v/>
          </cell>
          <cell r="BW355" t="str">
            <v/>
          </cell>
          <cell r="BX355" t="str">
            <v/>
          </cell>
          <cell r="BY355" t="str">
            <v/>
          </cell>
          <cell r="BZ355" t="str">
            <v/>
          </cell>
          <cell r="CA355" t="str">
            <v/>
          </cell>
          <cell r="CB355" t="str">
            <v/>
          </cell>
          <cell r="CC355" t="str">
            <v/>
          </cell>
          <cell r="CD355" t="str">
            <v/>
          </cell>
        </row>
        <row r="356">
          <cell r="A356" t="str">
            <v>352</v>
          </cell>
          <cell r="B356" t="str">
            <v/>
          </cell>
          <cell r="C356">
            <v>0</v>
          </cell>
          <cell r="D356">
            <v>0</v>
          </cell>
          <cell r="E356">
            <v>35.9</v>
          </cell>
          <cell r="F356">
            <v>35.9</v>
          </cell>
          <cell r="G356">
            <v>0</v>
          </cell>
          <cell r="H356">
            <v>2843.77</v>
          </cell>
          <cell r="I356">
            <v>102091.5</v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 t="str">
            <v/>
          </cell>
          <cell r="AL356">
            <v>0</v>
          </cell>
          <cell r="AM356" t="str">
            <v/>
          </cell>
          <cell r="AN356" t="str">
            <v/>
          </cell>
          <cell r="AO356">
            <v>0</v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>
            <v>0</v>
          </cell>
          <cell r="AX356">
            <v>1356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 t="str">
            <v/>
          </cell>
          <cell r="BJ356" t="str">
            <v/>
          </cell>
          <cell r="BK356" t="str">
            <v/>
          </cell>
          <cell r="BL356" t="str">
            <v/>
          </cell>
          <cell r="BM356" t="str">
            <v/>
          </cell>
          <cell r="BN356" t="str">
            <v>ЖСК Изумрудные холмы-3</v>
          </cell>
          <cell r="BO356" t="str">
            <v/>
          </cell>
          <cell r="BP356" t="str">
            <v/>
          </cell>
          <cell r="BQ356" t="str">
            <v/>
          </cell>
          <cell r="BR356" t="str">
            <v/>
          </cell>
          <cell r="BS356" t="str">
            <v/>
          </cell>
          <cell r="BT356" t="str">
            <v/>
          </cell>
          <cell r="BU356" t="str">
            <v/>
          </cell>
          <cell r="BV356" t="str">
            <v/>
          </cell>
          <cell r="BW356" t="str">
            <v/>
          </cell>
          <cell r="BX356" t="str">
            <v/>
          </cell>
          <cell r="BY356" t="str">
            <v/>
          </cell>
          <cell r="BZ356" t="str">
            <v/>
          </cell>
          <cell r="CA356" t="str">
            <v/>
          </cell>
          <cell r="CB356" t="str">
            <v/>
          </cell>
          <cell r="CC356" t="str">
            <v/>
          </cell>
          <cell r="CD356" t="str">
            <v/>
          </cell>
        </row>
        <row r="357">
          <cell r="A357" t="str">
            <v>353</v>
          </cell>
          <cell r="B357" t="str">
            <v/>
          </cell>
          <cell r="C357">
            <v>0</v>
          </cell>
          <cell r="D357">
            <v>0</v>
          </cell>
          <cell r="E357">
            <v>36.1</v>
          </cell>
          <cell r="F357">
            <v>36.1</v>
          </cell>
          <cell r="G357">
            <v>0</v>
          </cell>
          <cell r="H357">
            <v>2843.81</v>
          </cell>
          <cell r="I357">
            <v>102661.5</v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 t="str">
            <v/>
          </cell>
          <cell r="AL357">
            <v>0</v>
          </cell>
          <cell r="AM357" t="str">
            <v/>
          </cell>
          <cell r="AN357" t="str">
            <v/>
          </cell>
          <cell r="AO357">
            <v>0</v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>
            <v>0</v>
          </cell>
          <cell r="AX357">
            <v>1680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 t="str">
            <v/>
          </cell>
          <cell r="BJ357" t="str">
            <v/>
          </cell>
          <cell r="BK357" t="str">
            <v/>
          </cell>
          <cell r="BL357" t="str">
            <v/>
          </cell>
          <cell r="BM357" t="str">
            <v/>
          </cell>
          <cell r="BN357" t="str">
            <v>ЖСК Изумрудные холмы-3</v>
          </cell>
          <cell r="BO357" t="str">
            <v/>
          </cell>
          <cell r="BP357" t="str">
            <v/>
          </cell>
          <cell r="BQ357" t="str">
            <v/>
          </cell>
          <cell r="BR357" t="str">
            <v/>
          </cell>
          <cell r="BS357" t="str">
            <v/>
          </cell>
          <cell r="BT357" t="str">
            <v/>
          </cell>
          <cell r="BU357" t="str">
            <v/>
          </cell>
          <cell r="BV357" t="str">
            <v/>
          </cell>
          <cell r="BW357" t="str">
            <v/>
          </cell>
          <cell r="BX357" t="str">
            <v/>
          </cell>
          <cell r="BY357" t="str">
            <v/>
          </cell>
          <cell r="BZ357" t="str">
            <v/>
          </cell>
          <cell r="CA357" t="str">
            <v/>
          </cell>
          <cell r="CB357" t="str">
            <v/>
          </cell>
          <cell r="CC357" t="str">
            <v/>
          </cell>
          <cell r="CD357" t="str">
            <v/>
          </cell>
        </row>
        <row r="358">
          <cell r="A358" t="str">
            <v>354</v>
          </cell>
          <cell r="B358" t="str">
            <v/>
          </cell>
          <cell r="C358">
            <v>0</v>
          </cell>
          <cell r="D358">
            <v>0</v>
          </cell>
          <cell r="E358">
            <v>62.2</v>
          </cell>
          <cell r="F358">
            <v>62.2</v>
          </cell>
          <cell r="G358">
            <v>0</v>
          </cell>
          <cell r="H358">
            <v>2752.76</v>
          </cell>
          <cell r="I358">
            <v>171221.5</v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 t="str">
            <v/>
          </cell>
          <cell r="AL358">
            <v>0</v>
          </cell>
          <cell r="AM358" t="str">
            <v/>
          </cell>
          <cell r="AN358" t="str">
            <v/>
          </cell>
          <cell r="AO358">
            <v>0</v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>
            <v>0</v>
          </cell>
          <cell r="AX358">
            <v>1716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 t="str">
            <v/>
          </cell>
          <cell r="BJ358" t="str">
            <v/>
          </cell>
          <cell r="BK358" t="str">
            <v/>
          </cell>
          <cell r="BL358" t="str">
            <v/>
          </cell>
          <cell r="BM358" t="str">
            <v/>
          </cell>
          <cell r="BN358" t="str">
            <v>ЖСК Изумрудные холмы-3</v>
          </cell>
          <cell r="BO358" t="str">
            <v/>
          </cell>
          <cell r="BP358" t="str">
            <v/>
          </cell>
          <cell r="BQ358" t="str">
            <v/>
          </cell>
          <cell r="BR358" t="str">
            <v/>
          </cell>
          <cell r="BS358" t="str">
            <v/>
          </cell>
          <cell r="BT358" t="str">
            <v/>
          </cell>
          <cell r="BU358" t="str">
            <v/>
          </cell>
          <cell r="BV358" t="str">
            <v/>
          </cell>
          <cell r="BW358" t="str">
            <v/>
          </cell>
          <cell r="BX358" t="str">
            <v/>
          </cell>
          <cell r="BY358" t="str">
            <v/>
          </cell>
          <cell r="BZ358" t="str">
            <v/>
          </cell>
          <cell r="CA358" t="str">
            <v/>
          </cell>
          <cell r="CB358" t="str">
            <v/>
          </cell>
          <cell r="CC358" t="str">
            <v/>
          </cell>
          <cell r="CD358" t="str">
            <v/>
          </cell>
        </row>
        <row r="359">
          <cell r="A359" t="str">
            <v>350</v>
          </cell>
          <cell r="B359" t="str">
            <v/>
          </cell>
          <cell r="C359">
            <v>0</v>
          </cell>
          <cell r="D359">
            <v>0</v>
          </cell>
          <cell r="E359">
            <v>79.7</v>
          </cell>
          <cell r="F359">
            <v>79.7</v>
          </cell>
          <cell r="G359">
            <v>0</v>
          </cell>
          <cell r="H359">
            <v>2632.77</v>
          </cell>
          <cell r="I359">
            <v>209831.5</v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 t="str">
            <v/>
          </cell>
          <cell r="AL359">
            <v>0</v>
          </cell>
          <cell r="AM359" t="str">
            <v/>
          </cell>
          <cell r="AN359" t="str">
            <v/>
          </cell>
          <cell r="AO359">
            <v>0</v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>
            <v>0</v>
          </cell>
          <cell r="AX359">
            <v>1740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 t="str">
            <v/>
          </cell>
          <cell r="BJ359" t="str">
            <v/>
          </cell>
          <cell r="BK359" t="str">
            <v/>
          </cell>
          <cell r="BL359" t="str">
            <v/>
          </cell>
          <cell r="BM359" t="str">
            <v/>
          </cell>
          <cell r="BN359" t="str">
            <v>ЖСК Изумрудные холмы-3</v>
          </cell>
          <cell r="BO359" t="str">
            <v/>
          </cell>
          <cell r="BP359" t="str">
            <v/>
          </cell>
          <cell r="BQ359" t="str">
            <v/>
          </cell>
          <cell r="BR359" t="str">
            <v/>
          </cell>
          <cell r="BS359" t="str">
            <v/>
          </cell>
          <cell r="BT359" t="str">
            <v/>
          </cell>
          <cell r="BU359" t="str">
            <v/>
          </cell>
          <cell r="BV359" t="str">
            <v/>
          </cell>
          <cell r="BW359" t="str">
            <v/>
          </cell>
          <cell r="BX359" t="str">
            <v/>
          </cell>
          <cell r="BY359" t="str">
            <v/>
          </cell>
          <cell r="BZ359" t="str">
            <v/>
          </cell>
          <cell r="CA359" t="str">
            <v/>
          </cell>
          <cell r="CB359" t="str">
            <v/>
          </cell>
          <cell r="CC359" t="str">
            <v/>
          </cell>
          <cell r="CD359" t="str">
            <v/>
          </cell>
        </row>
        <row r="360">
          <cell r="A360" t="str">
            <v>356</v>
          </cell>
          <cell r="B360" t="str">
            <v/>
          </cell>
          <cell r="C360">
            <v>0</v>
          </cell>
          <cell r="D360">
            <v>0</v>
          </cell>
          <cell r="E360">
            <v>36.200000000000003</v>
          </cell>
          <cell r="F360">
            <v>36.200000000000003</v>
          </cell>
          <cell r="G360">
            <v>0</v>
          </cell>
          <cell r="H360">
            <v>2843.96</v>
          </cell>
          <cell r="I360">
            <v>102951.5</v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 t="str">
            <v/>
          </cell>
          <cell r="AL360">
            <v>0</v>
          </cell>
          <cell r="AM360" t="str">
            <v/>
          </cell>
          <cell r="AN360" t="str">
            <v/>
          </cell>
          <cell r="AO360">
            <v>0</v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>
            <v>0</v>
          </cell>
          <cell r="AX360">
            <v>1344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 t="str">
            <v/>
          </cell>
          <cell r="BJ360" t="str">
            <v/>
          </cell>
          <cell r="BK360" t="str">
            <v/>
          </cell>
          <cell r="BL360" t="str">
            <v/>
          </cell>
          <cell r="BM360" t="str">
            <v/>
          </cell>
          <cell r="BN360" t="str">
            <v>ЖСК Изумрудные холмы-3</v>
          </cell>
          <cell r="BO360" t="str">
            <v/>
          </cell>
          <cell r="BP360" t="str">
            <v/>
          </cell>
          <cell r="BQ360" t="str">
            <v/>
          </cell>
          <cell r="BR360" t="str">
            <v/>
          </cell>
          <cell r="BS360" t="str">
            <v/>
          </cell>
          <cell r="BT360" t="str">
            <v/>
          </cell>
          <cell r="BU360" t="str">
            <v/>
          </cell>
          <cell r="BV360" t="str">
            <v/>
          </cell>
          <cell r="BW360" t="str">
            <v/>
          </cell>
          <cell r="BX360" t="str">
            <v/>
          </cell>
          <cell r="BY360" t="str">
            <v/>
          </cell>
          <cell r="BZ360" t="str">
            <v/>
          </cell>
          <cell r="CA360" t="str">
            <v/>
          </cell>
          <cell r="CB360" t="str">
            <v/>
          </cell>
          <cell r="CC360" t="str">
            <v/>
          </cell>
          <cell r="CD360" t="str">
            <v/>
          </cell>
        </row>
        <row r="361">
          <cell r="A361" t="str">
            <v>357</v>
          </cell>
          <cell r="B361" t="str">
            <v/>
          </cell>
          <cell r="C361">
            <v>0</v>
          </cell>
          <cell r="D361">
            <v>0</v>
          </cell>
          <cell r="E361">
            <v>35.9</v>
          </cell>
          <cell r="F361">
            <v>35.9</v>
          </cell>
          <cell r="G361">
            <v>0</v>
          </cell>
          <cell r="H361">
            <v>2843.77</v>
          </cell>
          <cell r="I361">
            <v>102091.5</v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 t="str">
            <v/>
          </cell>
          <cell r="AL361">
            <v>0</v>
          </cell>
          <cell r="AM361" t="str">
            <v/>
          </cell>
          <cell r="AN361" t="str">
            <v/>
          </cell>
          <cell r="AO361">
            <v>0</v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>
            <v>0</v>
          </cell>
          <cell r="AX361">
            <v>1356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 t="str">
            <v/>
          </cell>
          <cell r="BJ361" t="str">
            <v/>
          </cell>
          <cell r="BK361" t="str">
            <v/>
          </cell>
          <cell r="BL361" t="str">
            <v/>
          </cell>
          <cell r="BM361" t="str">
            <v/>
          </cell>
          <cell r="BN361" t="str">
            <v>ЖСК Изумрудные холмы-3</v>
          </cell>
          <cell r="BO361" t="str">
            <v/>
          </cell>
          <cell r="BP361" t="str">
            <v/>
          </cell>
          <cell r="BQ361" t="str">
            <v/>
          </cell>
          <cell r="BR361" t="str">
            <v/>
          </cell>
          <cell r="BS361" t="str">
            <v/>
          </cell>
          <cell r="BT361" t="str">
            <v/>
          </cell>
          <cell r="BU361" t="str">
            <v/>
          </cell>
          <cell r="BV361" t="str">
            <v/>
          </cell>
          <cell r="BW361" t="str">
            <v/>
          </cell>
          <cell r="BX361" t="str">
            <v/>
          </cell>
          <cell r="BY361" t="str">
            <v/>
          </cell>
          <cell r="BZ361" t="str">
            <v/>
          </cell>
          <cell r="CA361" t="str">
            <v/>
          </cell>
          <cell r="CB361" t="str">
            <v/>
          </cell>
          <cell r="CC361" t="str">
            <v/>
          </cell>
          <cell r="CD361" t="str">
            <v/>
          </cell>
        </row>
        <row r="362">
          <cell r="A362" t="str">
            <v>358</v>
          </cell>
          <cell r="B362" t="str">
            <v/>
          </cell>
          <cell r="C362">
            <v>0</v>
          </cell>
          <cell r="D362">
            <v>0</v>
          </cell>
          <cell r="E362">
            <v>36.1</v>
          </cell>
          <cell r="F362">
            <v>36.1</v>
          </cell>
          <cell r="G362">
            <v>0</v>
          </cell>
          <cell r="H362">
            <v>2843.81</v>
          </cell>
          <cell r="I362">
            <v>102661.5</v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 t="str">
            <v/>
          </cell>
          <cell r="AL362">
            <v>0</v>
          </cell>
          <cell r="AM362" t="str">
            <v/>
          </cell>
          <cell r="AN362" t="str">
            <v/>
          </cell>
          <cell r="AO362">
            <v>0</v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>
            <v>0</v>
          </cell>
          <cell r="AX362">
            <v>1680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 t="str">
            <v/>
          </cell>
          <cell r="BJ362" t="str">
            <v/>
          </cell>
          <cell r="BK362" t="str">
            <v/>
          </cell>
          <cell r="BL362" t="str">
            <v/>
          </cell>
          <cell r="BM362" t="str">
            <v/>
          </cell>
          <cell r="BN362" t="str">
            <v>ЖСК Изумрудные холмы-3</v>
          </cell>
          <cell r="BO362" t="str">
            <v/>
          </cell>
          <cell r="BP362" t="str">
            <v/>
          </cell>
          <cell r="BQ362" t="str">
            <v/>
          </cell>
          <cell r="BR362" t="str">
            <v/>
          </cell>
          <cell r="BS362" t="str">
            <v/>
          </cell>
          <cell r="BT362" t="str">
            <v/>
          </cell>
          <cell r="BU362" t="str">
            <v/>
          </cell>
          <cell r="BV362" t="str">
            <v/>
          </cell>
          <cell r="BW362" t="str">
            <v/>
          </cell>
          <cell r="BX362" t="str">
            <v/>
          </cell>
          <cell r="BY362" t="str">
            <v/>
          </cell>
          <cell r="BZ362" t="str">
            <v/>
          </cell>
          <cell r="CA362" t="str">
            <v/>
          </cell>
          <cell r="CB362" t="str">
            <v/>
          </cell>
          <cell r="CC362" t="str">
            <v/>
          </cell>
          <cell r="CD362" t="str">
            <v/>
          </cell>
        </row>
        <row r="363">
          <cell r="A363" t="str">
            <v>359</v>
          </cell>
          <cell r="B363" t="str">
            <v/>
          </cell>
          <cell r="C363">
            <v>0</v>
          </cell>
          <cell r="D363">
            <v>0</v>
          </cell>
          <cell r="E363">
            <v>62.2</v>
          </cell>
          <cell r="F363">
            <v>62.2</v>
          </cell>
          <cell r="G363">
            <v>0</v>
          </cell>
          <cell r="H363">
            <v>2752.76</v>
          </cell>
          <cell r="I363">
            <v>171221.5</v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 t="str">
            <v/>
          </cell>
          <cell r="AL363">
            <v>0</v>
          </cell>
          <cell r="AM363" t="str">
            <v/>
          </cell>
          <cell r="AN363" t="str">
            <v/>
          </cell>
          <cell r="AO363">
            <v>0</v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>
            <v>0</v>
          </cell>
          <cell r="AX363">
            <v>1716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 t="str">
            <v/>
          </cell>
          <cell r="BJ363" t="str">
            <v/>
          </cell>
          <cell r="BK363" t="str">
            <v/>
          </cell>
          <cell r="BL363" t="str">
            <v/>
          </cell>
          <cell r="BM363" t="str">
            <v/>
          </cell>
          <cell r="BN363" t="str">
            <v>ЖСК Изумрудные холмы-3</v>
          </cell>
          <cell r="BO363" t="str">
            <v/>
          </cell>
          <cell r="BP363" t="str">
            <v/>
          </cell>
          <cell r="BQ363" t="str">
            <v/>
          </cell>
          <cell r="BR363" t="str">
            <v/>
          </cell>
          <cell r="BS363" t="str">
            <v/>
          </cell>
          <cell r="BT363" t="str">
            <v/>
          </cell>
          <cell r="BU363" t="str">
            <v/>
          </cell>
          <cell r="BV363" t="str">
            <v/>
          </cell>
          <cell r="BW363" t="str">
            <v/>
          </cell>
          <cell r="BX363" t="str">
            <v/>
          </cell>
          <cell r="BY363" t="str">
            <v/>
          </cell>
          <cell r="BZ363" t="str">
            <v/>
          </cell>
          <cell r="CA363" t="str">
            <v/>
          </cell>
          <cell r="CB363" t="str">
            <v/>
          </cell>
          <cell r="CC363" t="str">
            <v/>
          </cell>
          <cell r="CD363" t="str">
            <v/>
          </cell>
        </row>
        <row r="364">
          <cell r="A364" t="str">
            <v>355</v>
          </cell>
          <cell r="B364" t="str">
            <v/>
          </cell>
          <cell r="C364">
            <v>0</v>
          </cell>
          <cell r="D364">
            <v>0</v>
          </cell>
          <cell r="E364">
            <v>79.7</v>
          </cell>
          <cell r="F364">
            <v>79.7</v>
          </cell>
          <cell r="G364">
            <v>77.099999999999994</v>
          </cell>
          <cell r="H364">
            <v>2632.77</v>
          </cell>
          <cell r="I364">
            <v>0</v>
          </cell>
          <cell r="J364" t="str">
            <v>ДПН</v>
          </cell>
          <cell r="K364" t="str">
            <v>Утвержден</v>
          </cell>
          <cell r="L364" t="str">
            <v>65-КР-11</v>
          </cell>
          <cell r="M364">
            <v>41001</v>
          </cell>
          <cell r="N364" t="str">
            <v>Ким Сун Хи</v>
          </cell>
          <cell r="O364">
            <v>79.7</v>
          </cell>
          <cell r="P364">
            <v>2448.4699999999998</v>
          </cell>
          <cell r="Q364">
            <v>2448.4699999999998</v>
          </cell>
          <cell r="R364">
            <v>32</v>
          </cell>
          <cell r="S364">
            <v>195143</v>
          </cell>
          <cell r="T364">
            <v>6244576</v>
          </cell>
          <cell r="U364">
            <v>68960</v>
          </cell>
          <cell r="V364">
            <v>2206720</v>
          </cell>
          <cell r="W364">
            <v>126183</v>
          </cell>
          <cell r="X364">
            <v>4037856</v>
          </cell>
          <cell r="Y364">
            <v>0</v>
          </cell>
          <cell r="Z364">
            <v>0</v>
          </cell>
          <cell r="AA364">
            <v>62950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195143</v>
          </cell>
          <cell r="AK364" t="str">
            <v/>
          </cell>
          <cell r="AL364">
            <v>0</v>
          </cell>
          <cell r="AM364" t="str">
            <v/>
          </cell>
          <cell r="AN364" t="str">
            <v/>
          </cell>
          <cell r="AO364">
            <v>0</v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>РФ, Сахалинская обл, г. Южно-Сахалинск, ул. Плодородная, дом 2</v>
          </cell>
          <cell r="AU364" t="str">
            <v>РФ, Московская обл, Химки, ул. Горшина, дом 5, кв. 42</v>
          </cell>
          <cell r="AV364" t="str">
            <v>8-926-847-12-60; 8-926-357-91-44</v>
          </cell>
          <cell r="AW364">
            <v>0</v>
          </cell>
          <cell r="AX364">
            <v>1740</v>
          </cell>
          <cell r="AY364">
            <v>0</v>
          </cell>
          <cell r="AZ364">
            <v>0</v>
          </cell>
          <cell r="BA364">
            <v>0</v>
          </cell>
          <cell r="BB364">
            <v>24672</v>
          </cell>
          <cell r="BC364">
            <v>771</v>
          </cell>
          <cell r="BD364">
            <v>24672</v>
          </cell>
          <cell r="BE364">
            <v>-771</v>
          </cell>
          <cell r="BF364">
            <v>0</v>
          </cell>
          <cell r="BG364">
            <v>0</v>
          </cell>
          <cell r="BH364">
            <v>0</v>
          </cell>
          <cell r="BI364" t="str">
            <v>МСК-Эталон</v>
          </cell>
          <cell r="BJ364" t="str">
            <v>Вишняков В.В.</v>
          </cell>
          <cell r="BK364" t="str">
            <v/>
          </cell>
          <cell r="BL364" t="str">
            <v/>
          </cell>
          <cell r="BM364" t="str">
            <v>ЖСК Изумрудные холмы-3</v>
          </cell>
          <cell r="BN364" t="str">
            <v>ЖСК Изумрудные холмы-3</v>
          </cell>
          <cell r="BO364">
            <v>41820</v>
          </cell>
          <cell r="BP364">
            <v>42369</v>
          </cell>
          <cell r="BQ364">
            <v>41001</v>
          </cell>
          <cell r="BR364" t="str">
            <v>Рассрочка после ГК</v>
          </cell>
          <cell r="BS364" t="str">
            <v/>
          </cell>
          <cell r="BT364" t="str">
            <v>7.00% Акция "Выставка-недвижимость "-ИХ; рассрочка: 0.00% ИХ Рассрочка 0% 4 года до 2015-12-31</v>
          </cell>
          <cell r="BU364">
            <v>2632.77</v>
          </cell>
          <cell r="BV364">
            <v>209831.5</v>
          </cell>
          <cell r="BW364" t="str">
            <v>С подготовкой  под чистовую отделку</v>
          </cell>
          <cell r="BX364" t="str">
            <v/>
          </cell>
          <cell r="BY364" t="str">
            <v/>
          </cell>
          <cell r="BZ364" t="str">
            <v/>
          </cell>
          <cell r="CA364" t="str">
            <v/>
          </cell>
          <cell r="CB364" t="str">
            <v/>
          </cell>
          <cell r="CC364" t="str">
            <v/>
          </cell>
          <cell r="CD364" t="str">
            <v/>
          </cell>
        </row>
        <row r="365">
          <cell r="A365" t="str">
            <v>361</v>
          </cell>
          <cell r="B365" t="str">
            <v/>
          </cell>
          <cell r="C365">
            <v>0</v>
          </cell>
          <cell r="D365">
            <v>0</v>
          </cell>
          <cell r="E365">
            <v>36.1</v>
          </cell>
          <cell r="F365">
            <v>36.1</v>
          </cell>
          <cell r="G365">
            <v>0</v>
          </cell>
          <cell r="H365">
            <v>2819.99</v>
          </cell>
          <cell r="I365">
            <v>101801.5</v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 t="str">
            <v/>
          </cell>
          <cell r="AL365">
            <v>0</v>
          </cell>
          <cell r="AM365" t="str">
            <v/>
          </cell>
          <cell r="AN365" t="str">
            <v/>
          </cell>
          <cell r="AO365">
            <v>0</v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>
            <v>0</v>
          </cell>
          <cell r="AX365">
            <v>1344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 t="str">
            <v/>
          </cell>
          <cell r="BJ365" t="str">
            <v/>
          </cell>
          <cell r="BK365" t="str">
            <v/>
          </cell>
          <cell r="BL365" t="str">
            <v/>
          </cell>
          <cell r="BM365" t="str">
            <v/>
          </cell>
          <cell r="BN365" t="str">
            <v>ЖСК Изумрудные холмы-3</v>
          </cell>
          <cell r="BO365" t="str">
            <v/>
          </cell>
          <cell r="BP365" t="str">
            <v/>
          </cell>
          <cell r="BQ365" t="str">
            <v/>
          </cell>
          <cell r="BR365" t="str">
            <v/>
          </cell>
          <cell r="BS365" t="str">
            <v/>
          </cell>
          <cell r="BT365" t="str">
            <v/>
          </cell>
          <cell r="BU365" t="str">
            <v/>
          </cell>
          <cell r="BV365" t="str">
            <v/>
          </cell>
          <cell r="BW365" t="str">
            <v/>
          </cell>
          <cell r="BX365" t="str">
            <v/>
          </cell>
          <cell r="BY365" t="str">
            <v/>
          </cell>
          <cell r="BZ365" t="str">
            <v/>
          </cell>
          <cell r="CA365" t="str">
            <v/>
          </cell>
          <cell r="CB365" t="str">
            <v/>
          </cell>
          <cell r="CC365" t="str">
            <v/>
          </cell>
          <cell r="CD365" t="str">
            <v/>
          </cell>
        </row>
        <row r="366">
          <cell r="A366" t="str">
            <v>362</v>
          </cell>
          <cell r="B366" t="str">
            <v/>
          </cell>
          <cell r="C366">
            <v>0</v>
          </cell>
          <cell r="D366">
            <v>0</v>
          </cell>
          <cell r="E366">
            <v>35.799999999999997</v>
          </cell>
          <cell r="F366">
            <v>35.799999999999997</v>
          </cell>
          <cell r="G366">
            <v>0</v>
          </cell>
          <cell r="H366">
            <v>2819.87</v>
          </cell>
          <cell r="I366">
            <v>100951.5</v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 t="str">
            <v/>
          </cell>
          <cell r="AL366">
            <v>0</v>
          </cell>
          <cell r="AM366" t="str">
            <v/>
          </cell>
          <cell r="AN366" t="str">
            <v/>
          </cell>
          <cell r="AO366">
            <v>0</v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>
            <v>0</v>
          </cell>
          <cell r="AX366">
            <v>1356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 t="str">
            <v/>
          </cell>
          <cell r="BJ366" t="str">
            <v/>
          </cell>
          <cell r="BK366" t="str">
            <v/>
          </cell>
          <cell r="BL366" t="str">
            <v/>
          </cell>
          <cell r="BM366" t="str">
            <v/>
          </cell>
          <cell r="BN366" t="str">
            <v>ЖСК Изумрудные холмы-3</v>
          </cell>
          <cell r="BO366" t="str">
            <v/>
          </cell>
          <cell r="BP366" t="str">
            <v/>
          </cell>
          <cell r="BQ366" t="str">
            <v/>
          </cell>
          <cell r="BR366" t="str">
            <v/>
          </cell>
          <cell r="BS366" t="str">
            <v/>
          </cell>
          <cell r="BT366" t="str">
            <v/>
          </cell>
          <cell r="BU366" t="str">
            <v/>
          </cell>
          <cell r="BV366" t="str">
            <v/>
          </cell>
          <cell r="BW366" t="str">
            <v/>
          </cell>
          <cell r="BX366" t="str">
            <v/>
          </cell>
          <cell r="BY366" t="str">
            <v/>
          </cell>
          <cell r="BZ366" t="str">
            <v/>
          </cell>
          <cell r="CA366" t="str">
            <v/>
          </cell>
          <cell r="CB366" t="str">
            <v/>
          </cell>
          <cell r="CC366" t="str">
            <v/>
          </cell>
          <cell r="CD366" t="str">
            <v/>
          </cell>
        </row>
        <row r="367">
          <cell r="A367" t="str">
            <v>363</v>
          </cell>
          <cell r="B367" t="str">
            <v/>
          </cell>
          <cell r="C367">
            <v>0</v>
          </cell>
          <cell r="D367">
            <v>0</v>
          </cell>
          <cell r="E367">
            <v>36.1</v>
          </cell>
          <cell r="F367">
            <v>36.1</v>
          </cell>
          <cell r="G367">
            <v>0</v>
          </cell>
          <cell r="H367">
            <v>2819.99</v>
          </cell>
          <cell r="I367">
            <v>101801.5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 t="str">
            <v/>
          </cell>
          <cell r="AL367">
            <v>0</v>
          </cell>
          <cell r="AM367" t="str">
            <v/>
          </cell>
          <cell r="AN367" t="str">
            <v/>
          </cell>
          <cell r="AO367">
            <v>0</v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>
            <v>0</v>
          </cell>
          <cell r="AX367">
            <v>1680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 t="str">
            <v/>
          </cell>
          <cell r="BJ367" t="str">
            <v/>
          </cell>
          <cell r="BK367" t="str">
            <v/>
          </cell>
          <cell r="BL367" t="str">
            <v/>
          </cell>
          <cell r="BM367" t="str">
            <v/>
          </cell>
          <cell r="BN367" t="str">
            <v>ЖСК Изумрудные холмы-3</v>
          </cell>
          <cell r="BO367" t="str">
            <v/>
          </cell>
          <cell r="BP367" t="str">
            <v/>
          </cell>
          <cell r="BQ367" t="str">
            <v/>
          </cell>
          <cell r="BR367" t="str">
            <v/>
          </cell>
          <cell r="BS367" t="str">
            <v/>
          </cell>
          <cell r="BT367" t="str">
            <v/>
          </cell>
          <cell r="BU367" t="str">
            <v/>
          </cell>
          <cell r="BV367" t="str">
            <v/>
          </cell>
          <cell r="BW367" t="str">
            <v/>
          </cell>
          <cell r="BX367" t="str">
            <v/>
          </cell>
          <cell r="BY367" t="str">
            <v/>
          </cell>
          <cell r="BZ367" t="str">
            <v/>
          </cell>
          <cell r="CA367" t="str">
            <v/>
          </cell>
          <cell r="CB367" t="str">
            <v/>
          </cell>
          <cell r="CC367" t="str">
            <v/>
          </cell>
          <cell r="CD367" t="str">
            <v/>
          </cell>
        </row>
        <row r="368">
          <cell r="A368" t="str">
            <v>364</v>
          </cell>
          <cell r="B368" t="str">
            <v/>
          </cell>
          <cell r="C368">
            <v>0</v>
          </cell>
          <cell r="D368">
            <v>0</v>
          </cell>
          <cell r="E368">
            <v>62.1</v>
          </cell>
          <cell r="F368">
            <v>62.1</v>
          </cell>
          <cell r="G368">
            <v>59.5</v>
          </cell>
          <cell r="H368">
            <v>2728.69</v>
          </cell>
          <cell r="I368">
            <v>0</v>
          </cell>
          <cell r="J368" t="str">
            <v>ДПН</v>
          </cell>
          <cell r="K368" t="str">
            <v>Утвержден</v>
          </cell>
          <cell r="L368" t="str">
            <v>6-КР-11</v>
          </cell>
          <cell r="M368">
            <v>40879</v>
          </cell>
          <cell r="N368" t="str">
            <v>Мусиенко Ольга Александровна</v>
          </cell>
          <cell r="O368">
            <v>62.1</v>
          </cell>
          <cell r="P368">
            <v>2691.48</v>
          </cell>
          <cell r="Q368">
            <v>2691.48</v>
          </cell>
          <cell r="R368">
            <v>32</v>
          </cell>
          <cell r="S368">
            <v>167141</v>
          </cell>
          <cell r="T368">
            <v>5348512</v>
          </cell>
          <cell r="U368">
            <v>44760</v>
          </cell>
          <cell r="V368">
            <v>1432320</v>
          </cell>
          <cell r="W368">
            <v>122381</v>
          </cell>
          <cell r="X368">
            <v>3916192</v>
          </cell>
          <cell r="Y368">
            <v>0</v>
          </cell>
          <cell r="Z368">
            <v>0</v>
          </cell>
          <cell r="AA368">
            <v>44760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167141</v>
          </cell>
          <cell r="AK368" t="str">
            <v/>
          </cell>
          <cell r="AL368">
            <v>0</v>
          </cell>
          <cell r="AM368" t="str">
            <v/>
          </cell>
          <cell r="AN368" t="str">
            <v/>
          </cell>
          <cell r="AO368">
            <v>0</v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>РФ, Москва, Москва, ул. Алтуфьевское ш., дом №26 «А», кв.80</v>
          </cell>
          <cell r="AU368" t="str">
            <v>РФ, Москва, Москва, ул. Алтуфьевское ш., дом №26 «А», кв.80</v>
          </cell>
          <cell r="AV368" t="str">
            <v>7 (916) 418-23-64</v>
          </cell>
          <cell r="AW368">
            <v>0</v>
          </cell>
          <cell r="AX368">
            <v>1716</v>
          </cell>
          <cell r="AY368">
            <v>0</v>
          </cell>
          <cell r="AZ368">
            <v>0</v>
          </cell>
          <cell r="BA368">
            <v>0</v>
          </cell>
          <cell r="BB368">
            <v>19040</v>
          </cell>
          <cell r="BC368">
            <v>595</v>
          </cell>
          <cell r="BD368">
            <v>19040</v>
          </cell>
          <cell r="BE368">
            <v>-595</v>
          </cell>
          <cell r="BF368">
            <v>0</v>
          </cell>
          <cell r="BG368">
            <v>0</v>
          </cell>
          <cell r="BH368">
            <v>0</v>
          </cell>
          <cell r="BI368" t="str">
            <v>МСК-Эталон</v>
          </cell>
          <cell r="BJ368" t="str">
            <v>Маркович И.Е.</v>
          </cell>
          <cell r="BK368" t="str">
            <v/>
          </cell>
          <cell r="BL368" t="str">
            <v/>
          </cell>
          <cell r="BM368" t="str">
            <v>ЖСК Изумрудные холмы-3</v>
          </cell>
          <cell r="BN368" t="str">
            <v>ЖСК Изумрудные холмы-3</v>
          </cell>
          <cell r="BO368">
            <v>41820</v>
          </cell>
          <cell r="BP368">
            <v>41710</v>
          </cell>
          <cell r="BQ368">
            <v>41040</v>
          </cell>
          <cell r="BR368" t="str">
            <v>Рассрочка до ГК</v>
          </cell>
          <cell r="BS368" t="str">
            <v/>
          </cell>
          <cell r="BT368" t="str">
            <v xml:space="preserve"> без скидок,ОПВ меньше 30%; 12.00% Новогодняя скидка по ИХ(2012) -12% с первого взноса</v>
          </cell>
          <cell r="BU368">
            <v>2728.69</v>
          </cell>
          <cell r="BV368">
            <v>169451.5</v>
          </cell>
          <cell r="BW368" t="str">
            <v>С подготовкой  под чистовую отделку</v>
          </cell>
          <cell r="BX368" t="str">
            <v/>
          </cell>
          <cell r="BY368" t="str">
            <v/>
          </cell>
          <cell r="BZ368" t="str">
            <v/>
          </cell>
          <cell r="CA368" t="str">
            <v/>
          </cell>
          <cell r="CB368" t="str">
            <v/>
          </cell>
          <cell r="CC368" t="str">
            <v/>
          </cell>
          <cell r="CD368" t="str">
            <v/>
          </cell>
        </row>
        <row r="369">
          <cell r="A369" t="str">
            <v>360</v>
          </cell>
          <cell r="B369" t="str">
            <v/>
          </cell>
          <cell r="C369">
            <v>0</v>
          </cell>
          <cell r="D369">
            <v>0</v>
          </cell>
          <cell r="E369">
            <v>79.599999999999994</v>
          </cell>
          <cell r="F369">
            <v>79.599999999999994</v>
          </cell>
          <cell r="G369">
            <v>0</v>
          </cell>
          <cell r="H369">
            <v>2608.81</v>
          </cell>
          <cell r="I369">
            <v>207661.5</v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 t="str">
            <v/>
          </cell>
          <cell r="AL369">
            <v>0</v>
          </cell>
          <cell r="AM369" t="str">
            <v/>
          </cell>
          <cell r="AN369" t="str">
            <v/>
          </cell>
          <cell r="AO369">
            <v>0</v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>
            <v>0</v>
          </cell>
          <cell r="AX369">
            <v>1740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 t="str">
            <v/>
          </cell>
          <cell r="BJ369" t="str">
            <v/>
          </cell>
          <cell r="BK369" t="str">
            <v/>
          </cell>
          <cell r="BL369" t="str">
            <v/>
          </cell>
          <cell r="BM369" t="str">
            <v/>
          </cell>
          <cell r="BN369" t="str">
            <v>ЖСК Изумрудные холмы-3</v>
          </cell>
          <cell r="BO369" t="str">
            <v/>
          </cell>
          <cell r="BP369" t="str">
            <v/>
          </cell>
          <cell r="BQ369" t="str">
            <v/>
          </cell>
          <cell r="BR369" t="str">
            <v/>
          </cell>
          <cell r="BS369" t="str">
            <v/>
          </cell>
          <cell r="BT369" t="str">
            <v/>
          </cell>
          <cell r="BU369" t="str">
            <v/>
          </cell>
          <cell r="BV369" t="str">
            <v/>
          </cell>
          <cell r="BW369" t="str">
            <v/>
          </cell>
          <cell r="BX369" t="str">
            <v/>
          </cell>
          <cell r="BY369" t="str">
            <v/>
          </cell>
          <cell r="BZ369" t="str">
            <v/>
          </cell>
          <cell r="CA369" t="str">
            <v/>
          </cell>
          <cell r="CB369" t="str">
            <v/>
          </cell>
          <cell r="CC369" t="str">
            <v/>
          </cell>
          <cell r="CD369" t="str">
            <v/>
          </cell>
        </row>
        <row r="370">
          <cell r="A370" t="str">
            <v>367</v>
          </cell>
          <cell r="B370" t="str">
            <v/>
          </cell>
          <cell r="C370">
            <v>0</v>
          </cell>
          <cell r="D370">
            <v>0</v>
          </cell>
          <cell r="E370">
            <v>40.9</v>
          </cell>
          <cell r="F370">
            <v>40.9</v>
          </cell>
          <cell r="G370">
            <v>40.9</v>
          </cell>
          <cell r="H370">
            <v>2824.73</v>
          </cell>
          <cell r="I370">
            <v>0</v>
          </cell>
          <cell r="J370" t="str">
            <v>Передача</v>
          </cell>
          <cell r="K370" t="str">
            <v>Утвержден</v>
          </cell>
          <cell r="L370" t="str">
            <v>35-КР-11</v>
          </cell>
          <cell r="M370">
            <v>40989</v>
          </cell>
          <cell r="N370" t="str">
            <v>Администрация городского поселения Красногорск Красногорского муниципального р-на Московской обл.</v>
          </cell>
          <cell r="O370">
            <v>40.9</v>
          </cell>
          <cell r="P370">
            <v>0</v>
          </cell>
          <cell r="Q370">
            <v>0</v>
          </cell>
          <cell r="R370">
            <v>32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 t="str">
            <v/>
          </cell>
          <cell r="AL370">
            <v>0</v>
          </cell>
          <cell r="AM370" t="str">
            <v/>
          </cell>
          <cell r="AN370" t="str">
            <v/>
          </cell>
          <cell r="AO370">
            <v>0</v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>РФ, Московская обл, Красногорск,</v>
          </cell>
          <cell r="AU370" t="str">
            <v>РФ, Московская обл, Красногорск,</v>
          </cell>
          <cell r="AV370" t="str">
            <v/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 t="str">
            <v>МСК-Красногорск</v>
          </cell>
          <cell r="BJ370" t="str">
            <v>Кузнецова Т.М.</v>
          </cell>
          <cell r="BK370" t="str">
            <v/>
          </cell>
          <cell r="BL370" t="str">
            <v/>
          </cell>
          <cell r="BM370" t="str">
            <v>ЖСК Изумрудные холмы-3</v>
          </cell>
          <cell r="BN370" t="str">
            <v>ЖСК Изумрудные холмы-3</v>
          </cell>
          <cell r="BO370">
            <v>41820</v>
          </cell>
          <cell r="BP370">
            <v>41051</v>
          </cell>
          <cell r="BQ370" t="str">
            <v/>
          </cell>
          <cell r="BR370" t="str">
            <v>Рассрочка до ГК</v>
          </cell>
          <cell r="BS370" t="str">
            <v/>
          </cell>
          <cell r="BT370" t="str">
            <v xml:space="preserve"> без скидок - 100% ОПВ</v>
          </cell>
          <cell r="BU370">
            <v>2824.73</v>
          </cell>
          <cell r="BV370">
            <v>115531.5</v>
          </cell>
          <cell r="BW370" t="str">
            <v xml:space="preserve"> Без выполнения отделочных работ</v>
          </cell>
          <cell r="BX370" t="str">
            <v/>
          </cell>
          <cell r="BY370" t="str">
            <v/>
          </cell>
          <cell r="BZ370" t="str">
            <v/>
          </cell>
          <cell r="CA370" t="str">
            <v/>
          </cell>
          <cell r="CB370" t="str">
            <v/>
          </cell>
          <cell r="CC370" t="str">
            <v/>
          </cell>
          <cell r="CD370" t="str">
            <v/>
          </cell>
        </row>
        <row r="371">
          <cell r="A371" t="str">
            <v>365</v>
          </cell>
          <cell r="B371" t="str">
            <v/>
          </cell>
          <cell r="C371">
            <v>0</v>
          </cell>
          <cell r="D371">
            <v>0</v>
          </cell>
          <cell r="E371">
            <v>50.5</v>
          </cell>
          <cell r="F371">
            <v>50.5</v>
          </cell>
          <cell r="G371">
            <v>50.5</v>
          </cell>
          <cell r="H371">
            <v>2735.87</v>
          </cell>
          <cell r="I371">
            <v>0</v>
          </cell>
          <cell r="J371" t="str">
            <v>Передача</v>
          </cell>
          <cell r="K371" t="str">
            <v>Утвержден</v>
          </cell>
          <cell r="L371" t="str">
            <v>36-КР-11</v>
          </cell>
          <cell r="M371">
            <v>40989</v>
          </cell>
          <cell r="N371" t="str">
            <v>Администрация городского поселения Красногорск Красногорского муниципального р-на Московской обл.</v>
          </cell>
          <cell r="O371">
            <v>50.5</v>
          </cell>
          <cell r="P371">
            <v>0</v>
          </cell>
          <cell r="Q371">
            <v>0</v>
          </cell>
          <cell r="R371">
            <v>32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 t="str">
            <v/>
          </cell>
          <cell r="AL371">
            <v>0</v>
          </cell>
          <cell r="AM371" t="str">
            <v/>
          </cell>
          <cell r="AN371" t="str">
            <v/>
          </cell>
          <cell r="AO371">
            <v>0</v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>РФ, Московская обл, Красногорск,</v>
          </cell>
          <cell r="AU371" t="str">
            <v>РФ, Московская обл, Красногорск,</v>
          </cell>
          <cell r="AV371" t="str">
            <v/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 t="str">
            <v>МСК-Красногорск</v>
          </cell>
          <cell r="BJ371" t="str">
            <v>Кузнецова Т.М.</v>
          </cell>
          <cell r="BK371" t="str">
            <v/>
          </cell>
          <cell r="BL371" t="str">
            <v/>
          </cell>
          <cell r="BM371" t="str">
            <v>ЖСК Изумрудные холмы-3</v>
          </cell>
          <cell r="BN371" t="str">
            <v>ЖСК Изумрудные холмы-3</v>
          </cell>
          <cell r="BO371">
            <v>41820</v>
          </cell>
          <cell r="BP371">
            <v>41051</v>
          </cell>
          <cell r="BQ371" t="str">
            <v/>
          </cell>
          <cell r="BR371" t="str">
            <v>Рассрочка до ГК</v>
          </cell>
          <cell r="BS371" t="str">
            <v/>
          </cell>
          <cell r="BT371" t="str">
            <v xml:space="preserve"> без скидок - 100% ОПВ</v>
          </cell>
          <cell r="BU371">
            <v>2735.87</v>
          </cell>
          <cell r="BV371">
            <v>138161.5</v>
          </cell>
          <cell r="BW371" t="str">
            <v xml:space="preserve"> Без выполнения отделочных работ</v>
          </cell>
          <cell r="BX371" t="str">
            <v/>
          </cell>
          <cell r="BY371" t="str">
            <v/>
          </cell>
          <cell r="BZ371" t="str">
            <v/>
          </cell>
          <cell r="CA371" t="str">
            <v/>
          </cell>
          <cell r="CB371" t="str">
            <v/>
          </cell>
          <cell r="CC371" t="str">
            <v/>
          </cell>
          <cell r="CD371" t="str">
            <v/>
          </cell>
        </row>
        <row r="372">
          <cell r="A372" t="str">
            <v>366</v>
          </cell>
          <cell r="B372" t="str">
            <v/>
          </cell>
          <cell r="C372">
            <v>0</v>
          </cell>
          <cell r="D372">
            <v>0</v>
          </cell>
          <cell r="E372">
            <v>53.2</v>
          </cell>
          <cell r="F372">
            <v>53.2</v>
          </cell>
          <cell r="G372">
            <v>53.2</v>
          </cell>
          <cell r="H372">
            <v>2728.79</v>
          </cell>
          <cell r="I372">
            <v>0</v>
          </cell>
          <cell r="J372" t="str">
            <v>Передача</v>
          </cell>
          <cell r="K372" t="str">
            <v>Утвержден</v>
          </cell>
          <cell r="L372" t="str">
            <v>37-КР-11</v>
          </cell>
          <cell r="M372">
            <v>40989</v>
          </cell>
          <cell r="N372" t="str">
            <v>Администрация городского поселения Красногорск Красногорского муниципального р-на Московской обл.</v>
          </cell>
          <cell r="O372">
            <v>53.2</v>
          </cell>
          <cell r="P372">
            <v>0</v>
          </cell>
          <cell r="Q372">
            <v>0</v>
          </cell>
          <cell r="R372">
            <v>32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 t="str">
            <v/>
          </cell>
          <cell r="AL372">
            <v>0</v>
          </cell>
          <cell r="AM372" t="str">
            <v/>
          </cell>
          <cell r="AN372" t="str">
            <v/>
          </cell>
          <cell r="AO372">
            <v>0</v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>РФ, Московская обл, Красногорск,</v>
          </cell>
          <cell r="AU372" t="str">
            <v>РФ, Московская обл, Красногорск,</v>
          </cell>
          <cell r="AV372" t="str">
            <v/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 t="str">
            <v>МСК-Красногорск</v>
          </cell>
          <cell r="BJ372" t="str">
            <v>Кузнецова Т.М.</v>
          </cell>
          <cell r="BK372" t="str">
            <v/>
          </cell>
          <cell r="BL372" t="str">
            <v/>
          </cell>
          <cell r="BM372" t="str">
            <v>ЖСК Изумрудные холмы-3</v>
          </cell>
          <cell r="BN372" t="str">
            <v>ЖСК Изумрудные холмы-3</v>
          </cell>
          <cell r="BO372">
            <v>41820</v>
          </cell>
          <cell r="BP372">
            <v>41051</v>
          </cell>
          <cell r="BQ372" t="str">
            <v/>
          </cell>
          <cell r="BR372" t="str">
            <v>Рассрочка до ГК</v>
          </cell>
          <cell r="BS372" t="str">
            <v/>
          </cell>
          <cell r="BT372" t="str">
            <v xml:space="preserve"> без скидок - 100% ОПВ</v>
          </cell>
          <cell r="BU372">
            <v>2728.79</v>
          </cell>
          <cell r="BV372">
            <v>145171.5</v>
          </cell>
          <cell r="BW372" t="str">
            <v xml:space="preserve"> Без выполнения отделочных работ</v>
          </cell>
          <cell r="BX372" t="str">
            <v/>
          </cell>
          <cell r="BY372" t="str">
            <v/>
          </cell>
          <cell r="BZ372" t="str">
            <v/>
          </cell>
          <cell r="CA372" t="str">
            <v/>
          </cell>
          <cell r="CB372" t="str">
            <v/>
          </cell>
          <cell r="CC372" t="str">
            <v/>
          </cell>
          <cell r="CD372" t="str">
            <v/>
          </cell>
        </row>
        <row r="373">
          <cell r="A373" t="str">
            <v>370</v>
          </cell>
          <cell r="B373" t="str">
            <v/>
          </cell>
          <cell r="C373">
            <v>0</v>
          </cell>
          <cell r="D373">
            <v>0</v>
          </cell>
          <cell r="E373">
            <v>41.3</v>
          </cell>
          <cell r="F373">
            <v>41.3</v>
          </cell>
          <cell r="G373">
            <v>0</v>
          </cell>
          <cell r="H373">
            <v>2848.7</v>
          </cell>
          <cell r="I373">
            <v>117651.5</v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 t="str">
            <v/>
          </cell>
          <cell r="AL373">
            <v>0</v>
          </cell>
          <cell r="AM373" t="str">
            <v/>
          </cell>
          <cell r="AN373" t="str">
            <v/>
          </cell>
          <cell r="AO373">
            <v>0</v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>
            <v>0</v>
          </cell>
          <cell r="AX373">
            <v>1332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 t="str">
            <v/>
          </cell>
          <cell r="BJ373" t="str">
            <v/>
          </cell>
          <cell r="BK373" t="str">
            <v/>
          </cell>
          <cell r="BL373" t="str">
            <v/>
          </cell>
          <cell r="BM373" t="str">
            <v/>
          </cell>
          <cell r="BN373" t="str">
            <v>ЖСК Изумрудные холмы-3</v>
          </cell>
          <cell r="BO373" t="str">
            <v/>
          </cell>
          <cell r="BP373" t="str">
            <v/>
          </cell>
          <cell r="BQ373" t="str">
            <v/>
          </cell>
          <cell r="BR373" t="str">
            <v/>
          </cell>
          <cell r="BS373" t="str">
            <v/>
          </cell>
          <cell r="BT373" t="str">
            <v/>
          </cell>
          <cell r="BU373" t="str">
            <v/>
          </cell>
          <cell r="BV373" t="str">
            <v/>
          </cell>
          <cell r="BW373" t="str">
            <v/>
          </cell>
          <cell r="BX373" t="str">
            <v/>
          </cell>
          <cell r="BY373" t="str">
            <v/>
          </cell>
          <cell r="BZ373" t="str">
            <v/>
          </cell>
          <cell r="CA373" t="str">
            <v/>
          </cell>
          <cell r="CB373" t="str">
            <v/>
          </cell>
          <cell r="CC373" t="str">
            <v/>
          </cell>
          <cell r="CD373" t="str">
            <v/>
          </cell>
        </row>
        <row r="374">
          <cell r="A374" t="str">
            <v>371</v>
          </cell>
          <cell r="B374" t="str">
            <v/>
          </cell>
          <cell r="C374">
            <v>0</v>
          </cell>
          <cell r="D374">
            <v>0</v>
          </cell>
          <cell r="E374">
            <v>36.5</v>
          </cell>
          <cell r="F374">
            <v>36.5</v>
          </cell>
          <cell r="G374">
            <v>0</v>
          </cell>
          <cell r="H374">
            <v>2848.81</v>
          </cell>
          <cell r="I374">
            <v>103981.5</v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 t="str">
            <v/>
          </cell>
          <cell r="AL374">
            <v>0</v>
          </cell>
          <cell r="AM374" t="str">
            <v/>
          </cell>
          <cell r="AN374" t="str">
            <v/>
          </cell>
          <cell r="AO374">
            <v>0</v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>
            <v>0</v>
          </cell>
          <cell r="AX374">
            <v>1332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 t="str">
            <v/>
          </cell>
          <cell r="BJ374" t="str">
            <v/>
          </cell>
          <cell r="BK374" t="str">
            <v/>
          </cell>
          <cell r="BL374" t="str">
            <v/>
          </cell>
          <cell r="BM374" t="str">
            <v/>
          </cell>
          <cell r="BN374" t="str">
            <v>ЖСК Изумрудные холмы-3</v>
          </cell>
          <cell r="BO374" t="str">
            <v/>
          </cell>
          <cell r="BP374" t="str">
            <v/>
          </cell>
          <cell r="BQ374" t="str">
            <v/>
          </cell>
          <cell r="BR374" t="str">
            <v/>
          </cell>
          <cell r="BS374" t="str">
            <v/>
          </cell>
          <cell r="BT374" t="str">
            <v/>
          </cell>
          <cell r="BU374" t="str">
            <v/>
          </cell>
          <cell r="BV374" t="str">
            <v/>
          </cell>
          <cell r="BW374" t="str">
            <v/>
          </cell>
          <cell r="BX374" t="str">
            <v/>
          </cell>
          <cell r="BY374" t="str">
            <v/>
          </cell>
          <cell r="BZ374" t="str">
            <v/>
          </cell>
          <cell r="CA374" t="str">
            <v/>
          </cell>
          <cell r="CB374" t="str">
            <v/>
          </cell>
          <cell r="CC374" t="str">
            <v/>
          </cell>
          <cell r="CD374" t="str">
            <v/>
          </cell>
        </row>
        <row r="375">
          <cell r="A375" t="str">
            <v>368</v>
          </cell>
          <cell r="B375" t="str">
            <v/>
          </cell>
          <cell r="C375">
            <v>0</v>
          </cell>
          <cell r="D375">
            <v>0</v>
          </cell>
          <cell r="E375">
            <v>51.4</v>
          </cell>
          <cell r="F375">
            <v>51.4</v>
          </cell>
          <cell r="G375">
            <v>0</v>
          </cell>
          <cell r="H375">
            <v>2759.95</v>
          </cell>
          <cell r="I375">
            <v>141861.5</v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 t="str">
            <v/>
          </cell>
          <cell r="AL375">
            <v>0</v>
          </cell>
          <cell r="AM375" t="str">
            <v/>
          </cell>
          <cell r="AN375" t="str">
            <v/>
          </cell>
          <cell r="AO375">
            <v>0</v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>
            <v>0</v>
          </cell>
          <cell r="AX375">
            <v>1536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 t="str">
            <v/>
          </cell>
          <cell r="BJ375" t="str">
            <v/>
          </cell>
          <cell r="BK375" t="str">
            <v/>
          </cell>
          <cell r="BL375" t="str">
            <v/>
          </cell>
          <cell r="BM375" t="str">
            <v/>
          </cell>
          <cell r="BN375" t="str">
            <v>ЖСК Изумрудные холмы-3</v>
          </cell>
          <cell r="BO375" t="str">
            <v/>
          </cell>
          <cell r="BP375" t="str">
            <v/>
          </cell>
          <cell r="BQ375" t="str">
            <v/>
          </cell>
          <cell r="BR375" t="str">
            <v/>
          </cell>
          <cell r="BS375" t="str">
            <v/>
          </cell>
          <cell r="BT375" t="str">
            <v/>
          </cell>
          <cell r="BU375" t="str">
            <v/>
          </cell>
          <cell r="BV375" t="str">
            <v/>
          </cell>
          <cell r="BW375" t="str">
            <v/>
          </cell>
          <cell r="BX375" t="str">
            <v/>
          </cell>
          <cell r="BY375" t="str">
            <v/>
          </cell>
          <cell r="BZ375" t="str">
            <v/>
          </cell>
          <cell r="CA375" t="str">
            <v/>
          </cell>
          <cell r="CB375" t="str">
            <v/>
          </cell>
          <cell r="CC375" t="str">
            <v/>
          </cell>
          <cell r="CD375" t="str">
            <v/>
          </cell>
        </row>
        <row r="376">
          <cell r="A376" t="str">
            <v>369</v>
          </cell>
          <cell r="B376" t="str">
            <v/>
          </cell>
          <cell r="C376">
            <v>0</v>
          </cell>
          <cell r="D376">
            <v>0</v>
          </cell>
          <cell r="E376">
            <v>57.6</v>
          </cell>
          <cell r="F376">
            <v>57.6</v>
          </cell>
          <cell r="G376">
            <v>0</v>
          </cell>
          <cell r="H376">
            <v>2752.8</v>
          </cell>
          <cell r="I376">
            <v>158561.5</v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 t="str">
            <v/>
          </cell>
          <cell r="AL376">
            <v>0</v>
          </cell>
          <cell r="AM376" t="str">
            <v/>
          </cell>
          <cell r="AN376" t="str">
            <v/>
          </cell>
          <cell r="AO376">
            <v>0</v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>
            <v>0</v>
          </cell>
          <cell r="AX376">
            <v>2100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 t="str">
            <v/>
          </cell>
          <cell r="BJ376" t="str">
            <v/>
          </cell>
          <cell r="BK376" t="str">
            <v/>
          </cell>
          <cell r="BL376" t="str">
            <v/>
          </cell>
          <cell r="BM376" t="str">
            <v/>
          </cell>
          <cell r="BN376" t="str">
            <v>ЖСК Изумрудные холмы-3</v>
          </cell>
          <cell r="BO376" t="str">
            <v/>
          </cell>
          <cell r="BP376" t="str">
            <v/>
          </cell>
          <cell r="BQ376" t="str">
            <v/>
          </cell>
          <cell r="BR376" t="str">
            <v/>
          </cell>
          <cell r="BS376" t="str">
            <v/>
          </cell>
          <cell r="BT376" t="str">
            <v/>
          </cell>
          <cell r="BU376" t="str">
            <v/>
          </cell>
          <cell r="BV376" t="str">
            <v/>
          </cell>
          <cell r="BW376" t="str">
            <v/>
          </cell>
          <cell r="BX376" t="str">
            <v/>
          </cell>
          <cell r="BY376" t="str">
            <v/>
          </cell>
          <cell r="BZ376" t="str">
            <v/>
          </cell>
          <cell r="CA376" t="str">
            <v/>
          </cell>
          <cell r="CB376" t="str">
            <v/>
          </cell>
          <cell r="CC376" t="str">
            <v/>
          </cell>
          <cell r="CD376" t="str">
            <v/>
          </cell>
        </row>
        <row r="377">
          <cell r="A377" t="str">
            <v>372</v>
          </cell>
          <cell r="B377" t="str">
            <v/>
          </cell>
          <cell r="C377">
            <v>0</v>
          </cell>
          <cell r="D377">
            <v>0</v>
          </cell>
          <cell r="E377">
            <v>83.4</v>
          </cell>
          <cell r="F377">
            <v>83.4</v>
          </cell>
          <cell r="G377">
            <v>0</v>
          </cell>
          <cell r="H377">
            <v>2663.93</v>
          </cell>
          <cell r="I377">
            <v>222171.5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 t="str">
            <v/>
          </cell>
          <cell r="AL377">
            <v>0</v>
          </cell>
          <cell r="AM377" t="str">
            <v/>
          </cell>
          <cell r="AN377" t="str">
            <v/>
          </cell>
          <cell r="AO377">
            <v>0</v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>
            <v>0</v>
          </cell>
          <cell r="AX377">
            <v>2616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 t="str">
            <v/>
          </cell>
          <cell r="BJ377" t="str">
            <v/>
          </cell>
          <cell r="BK377" t="str">
            <v/>
          </cell>
          <cell r="BL377" t="str">
            <v/>
          </cell>
          <cell r="BM377" t="str">
            <v/>
          </cell>
          <cell r="BN377" t="str">
            <v>ЖСК Изумрудные холмы-3</v>
          </cell>
          <cell r="BO377" t="str">
            <v/>
          </cell>
          <cell r="BP377" t="str">
            <v/>
          </cell>
          <cell r="BQ377" t="str">
            <v/>
          </cell>
          <cell r="BR377" t="str">
            <v/>
          </cell>
          <cell r="BS377" t="str">
            <v/>
          </cell>
          <cell r="BT377" t="str">
            <v/>
          </cell>
          <cell r="BU377" t="str">
            <v/>
          </cell>
          <cell r="BV377" t="str">
            <v/>
          </cell>
          <cell r="BW377" t="str">
            <v/>
          </cell>
          <cell r="BX377" t="str">
            <v/>
          </cell>
          <cell r="BY377" t="str">
            <v/>
          </cell>
          <cell r="BZ377" t="str">
            <v/>
          </cell>
          <cell r="CA377" t="str">
            <v/>
          </cell>
          <cell r="CB377" t="str">
            <v/>
          </cell>
          <cell r="CC377" t="str">
            <v/>
          </cell>
          <cell r="CD377" t="str">
            <v/>
          </cell>
        </row>
        <row r="378">
          <cell r="A378" t="str">
            <v>375</v>
          </cell>
          <cell r="B378" t="str">
            <v/>
          </cell>
          <cell r="C378">
            <v>0</v>
          </cell>
          <cell r="D378">
            <v>0</v>
          </cell>
          <cell r="E378">
            <v>41.3</v>
          </cell>
          <cell r="F378">
            <v>41.3</v>
          </cell>
          <cell r="G378">
            <v>0</v>
          </cell>
          <cell r="H378">
            <v>2848.7</v>
          </cell>
          <cell r="I378">
            <v>117651.5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 t="str">
            <v/>
          </cell>
          <cell r="AL378">
            <v>0</v>
          </cell>
          <cell r="AM378" t="str">
            <v/>
          </cell>
          <cell r="AN378" t="str">
            <v/>
          </cell>
          <cell r="AO378">
            <v>0</v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>
            <v>0</v>
          </cell>
          <cell r="AX378">
            <v>756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 t="str">
            <v/>
          </cell>
          <cell r="BJ378" t="str">
            <v/>
          </cell>
          <cell r="BK378" t="str">
            <v/>
          </cell>
          <cell r="BL378" t="str">
            <v/>
          </cell>
          <cell r="BM378" t="str">
            <v/>
          </cell>
          <cell r="BN378" t="str">
            <v>ЖСК Изумрудные холмы-3</v>
          </cell>
          <cell r="BO378" t="str">
            <v/>
          </cell>
          <cell r="BP378" t="str">
            <v/>
          </cell>
          <cell r="BQ378" t="str">
            <v/>
          </cell>
          <cell r="BR378" t="str">
            <v/>
          </cell>
          <cell r="BS378" t="str">
            <v/>
          </cell>
          <cell r="BT378" t="str">
            <v/>
          </cell>
          <cell r="BU378" t="str">
            <v/>
          </cell>
          <cell r="BV378" t="str">
            <v/>
          </cell>
          <cell r="BW378" t="str">
            <v/>
          </cell>
          <cell r="BX378" t="str">
            <v/>
          </cell>
          <cell r="BY378" t="str">
            <v/>
          </cell>
          <cell r="BZ378" t="str">
            <v/>
          </cell>
          <cell r="CA378" t="str">
            <v/>
          </cell>
          <cell r="CB378" t="str">
            <v/>
          </cell>
          <cell r="CC378" t="str">
            <v/>
          </cell>
          <cell r="CD378" t="str">
            <v/>
          </cell>
        </row>
        <row r="379">
          <cell r="A379" t="str">
            <v>376</v>
          </cell>
          <cell r="B379" t="str">
            <v/>
          </cell>
          <cell r="C379">
            <v>0</v>
          </cell>
          <cell r="D379">
            <v>0</v>
          </cell>
          <cell r="E379">
            <v>36.5</v>
          </cell>
          <cell r="F379">
            <v>36.5</v>
          </cell>
          <cell r="G379">
            <v>0</v>
          </cell>
          <cell r="H379">
            <v>2848.81</v>
          </cell>
          <cell r="I379">
            <v>103981.5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 t="str">
            <v/>
          </cell>
          <cell r="AL379">
            <v>0</v>
          </cell>
          <cell r="AM379" t="str">
            <v/>
          </cell>
          <cell r="AN379" t="str">
            <v/>
          </cell>
          <cell r="AO379">
            <v>0</v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>
            <v>0</v>
          </cell>
          <cell r="AX379">
            <v>756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 t="str">
            <v/>
          </cell>
          <cell r="BJ379" t="str">
            <v/>
          </cell>
          <cell r="BK379" t="str">
            <v/>
          </cell>
          <cell r="BL379" t="str">
            <v/>
          </cell>
          <cell r="BM379" t="str">
            <v/>
          </cell>
          <cell r="BN379" t="str">
            <v>ЖСК Изумрудные холмы-3</v>
          </cell>
          <cell r="BO379" t="str">
            <v/>
          </cell>
          <cell r="BP379" t="str">
            <v/>
          </cell>
          <cell r="BQ379" t="str">
            <v/>
          </cell>
          <cell r="BR379" t="str">
            <v/>
          </cell>
          <cell r="BS379" t="str">
            <v/>
          </cell>
          <cell r="BT379" t="str">
            <v/>
          </cell>
          <cell r="BU379" t="str">
            <v/>
          </cell>
          <cell r="BV379" t="str">
            <v/>
          </cell>
          <cell r="BW379" t="str">
            <v/>
          </cell>
          <cell r="BX379" t="str">
            <v/>
          </cell>
          <cell r="BY379" t="str">
            <v/>
          </cell>
          <cell r="BZ379" t="str">
            <v/>
          </cell>
          <cell r="CA379" t="str">
            <v/>
          </cell>
          <cell r="CB379" t="str">
            <v/>
          </cell>
          <cell r="CC379" t="str">
            <v/>
          </cell>
          <cell r="CD379" t="str">
            <v/>
          </cell>
        </row>
        <row r="380">
          <cell r="A380" t="str">
            <v>373</v>
          </cell>
          <cell r="B380" t="str">
            <v/>
          </cell>
          <cell r="C380">
            <v>0</v>
          </cell>
          <cell r="D380">
            <v>0</v>
          </cell>
          <cell r="E380">
            <v>51.4</v>
          </cell>
          <cell r="F380">
            <v>51.4</v>
          </cell>
          <cell r="G380">
            <v>0</v>
          </cell>
          <cell r="H380">
            <v>2759.95</v>
          </cell>
          <cell r="I380">
            <v>141861.5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 t="str">
            <v/>
          </cell>
          <cell r="AL380">
            <v>0</v>
          </cell>
          <cell r="AM380" t="str">
            <v/>
          </cell>
          <cell r="AN380" t="str">
            <v/>
          </cell>
          <cell r="AO380">
            <v>0</v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>
            <v>0</v>
          </cell>
          <cell r="AX380">
            <v>864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 t="str">
            <v/>
          </cell>
          <cell r="BJ380" t="str">
            <v/>
          </cell>
          <cell r="BK380" t="str">
            <v/>
          </cell>
          <cell r="BL380" t="str">
            <v/>
          </cell>
          <cell r="BM380" t="str">
            <v/>
          </cell>
          <cell r="BN380" t="str">
            <v>ЖСК Изумрудные холмы-3</v>
          </cell>
          <cell r="BO380" t="str">
            <v/>
          </cell>
          <cell r="BP380" t="str">
            <v/>
          </cell>
          <cell r="BQ380" t="str">
            <v/>
          </cell>
          <cell r="BR380" t="str">
            <v/>
          </cell>
          <cell r="BS380" t="str">
            <v/>
          </cell>
          <cell r="BT380" t="str">
            <v/>
          </cell>
          <cell r="BU380" t="str">
            <v/>
          </cell>
          <cell r="BV380" t="str">
            <v/>
          </cell>
          <cell r="BW380" t="str">
            <v/>
          </cell>
          <cell r="BX380" t="str">
            <v/>
          </cell>
          <cell r="BY380" t="str">
            <v/>
          </cell>
          <cell r="BZ380" t="str">
            <v/>
          </cell>
          <cell r="CA380" t="str">
            <v/>
          </cell>
          <cell r="CB380" t="str">
            <v/>
          </cell>
          <cell r="CC380" t="str">
            <v/>
          </cell>
          <cell r="CD380" t="str">
            <v/>
          </cell>
        </row>
        <row r="381">
          <cell r="A381" t="str">
            <v>374</v>
          </cell>
          <cell r="B381" t="str">
            <v/>
          </cell>
          <cell r="C381">
            <v>0</v>
          </cell>
          <cell r="D381">
            <v>0</v>
          </cell>
          <cell r="E381">
            <v>57.6</v>
          </cell>
          <cell r="F381">
            <v>57.6</v>
          </cell>
          <cell r="G381">
            <v>0</v>
          </cell>
          <cell r="H381">
            <v>2752.8</v>
          </cell>
          <cell r="I381">
            <v>158561.5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 t="str">
            <v/>
          </cell>
          <cell r="AL381">
            <v>0</v>
          </cell>
          <cell r="AM381" t="str">
            <v/>
          </cell>
          <cell r="AN381" t="str">
            <v/>
          </cell>
          <cell r="AO381">
            <v>0</v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>
            <v>0</v>
          </cell>
          <cell r="AX381">
            <v>1188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 t="str">
            <v/>
          </cell>
          <cell r="BJ381" t="str">
            <v/>
          </cell>
          <cell r="BK381" t="str">
            <v/>
          </cell>
          <cell r="BL381" t="str">
            <v/>
          </cell>
          <cell r="BM381" t="str">
            <v/>
          </cell>
          <cell r="BN381" t="str">
            <v>ЖСК Изумрудные холмы-3</v>
          </cell>
          <cell r="BO381" t="str">
            <v/>
          </cell>
          <cell r="BP381" t="str">
            <v/>
          </cell>
          <cell r="BQ381" t="str">
            <v/>
          </cell>
          <cell r="BR381" t="str">
            <v/>
          </cell>
          <cell r="BS381" t="str">
            <v/>
          </cell>
          <cell r="BT381" t="str">
            <v/>
          </cell>
          <cell r="BU381" t="str">
            <v/>
          </cell>
          <cell r="BV381" t="str">
            <v/>
          </cell>
          <cell r="BW381" t="str">
            <v/>
          </cell>
          <cell r="BX381" t="str">
            <v/>
          </cell>
          <cell r="BY381" t="str">
            <v/>
          </cell>
          <cell r="BZ381" t="str">
            <v/>
          </cell>
          <cell r="CA381" t="str">
            <v/>
          </cell>
          <cell r="CB381" t="str">
            <v/>
          </cell>
          <cell r="CC381" t="str">
            <v/>
          </cell>
          <cell r="CD381" t="str">
            <v/>
          </cell>
        </row>
        <row r="382">
          <cell r="A382" t="str">
            <v>377</v>
          </cell>
          <cell r="B382" t="str">
            <v/>
          </cell>
          <cell r="C382">
            <v>0</v>
          </cell>
          <cell r="D382">
            <v>0</v>
          </cell>
          <cell r="E382">
            <v>83.4</v>
          </cell>
          <cell r="F382">
            <v>83.4</v>
          </cell>
          <cell r="G382">
            <v>0</v>
          </cell>
          <cell r="H382">
            <v>2663.93</v>
          </cell>
          <cell r="I382">
            <v>222171.5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 t="str">
            <v/>
          </cell>
          <cell r="AL382">
            <v>0</v>
          </cell>
          <cell r="AM382" t="str">
            <v/>
          </cell>
          <cell r="AN382" t="str">
            <v/>
          </cell>
          <cell r="AO382">
            <v>0</v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>
            <v>0</v>
          </cell>
          <cell r="AX382">
            <v>2616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 t="str">
            <v/>
          </cell>
          <cell r="BJ382" t="str">
            <v/>
          </cell>
          <cell r="BK382" t="str">
            <v/>
          </cell>
          <cell r="BL382" t="str">
            <v/>
          </cell>
          <cell r="BM382" t="str">
            <v/>
          </cell>
          <cell r="BN382" t="str">
            <v>ЖСК Изумрудные холмы-3</v>
          </cell>
          <cell r="BO382" t="str">
            <v/>
          </cell>
          <cell r="BP382" t="str">
            <v/>
          </cell>
          <cell r="BQ382" t="str">
            <v/>
          </cell>
          <cell r="BR382" t="str">
            <v/>
          </cell>
          <cell r="BS382" t="str">
            <v/>
          </cell>
          <cell r="BT382" t="str">
            <v/>
          </cell>
          <cell r="BU382" t="str">
            <v/>
          </cell>
          <cell r="BV382" t="str">
            <v/>
          </cell>
          <cell r="BW382" t="str">
            <v/>
          </cell>
          <cell r="BX382" t="str">
            <v/>
          </cell>
          <cell r="BY382" t="str">
            <v/>
          </cell>
          <cell r="BZ382" t="str">
            <v/>
          </cell>
          <cell r="CA382" t="str">
            <v/>
          </cell>
          <cell r="CB382" t="str">
            <v/>
          </cell>
          <cell r="CC382" t="str">
            <v/>
          </cell>
          <cell r="CD382" t="str">
            <v/>
          </cell>
        </row>
        <row r="383">
          <cell r="A383" t="str">
            <v>380</v>
          </cell>
          <cell r="B383" t="str">
            <v/>
          </cell>
          <cell r="C383">
            <v>0</v>
          </cell>
          <cell r="D383">
            <v>0</v>
          </cell>
          <cell r="E383">
            <v>41.3</v>
          </cell>
          <cell r="F383">
            <v>41.3</v>
          </cell>
          <cell r="G383">
            <v>0</v>
          </cell>
          <cell r="H383">
            <v>2848.7</v>
          </cell>
          <cell r="I383">
            <v>117651.5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 t="str">
            <v/>
          </cell>
          <cell r="AL383">
            <v>0</v>
          </cell>
          <cell r="AM383" t="str">
            <v/>
          </cell>
          <cell r="AN383" t="str">
            <v/>
          </cell>
          <cell r="AO383">
            <v>0</v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>
            <v>0</v>
          </cell>
          <cell r="AX383">
            <v>756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 t="str">
            <v/>
          </cell>
          <cell r="BJ383" t="str">
            <v/>
          </cell>
          <cell r="BK383" t="str">
            <v/>
          </cell>
          <cell r="BL383" t="str">
            <v/>
          </cell>
          <cell r="BM383" t="str">
            <v/>
          </cell>
          <cell r="BN383" t="str">
            <v>ЖСК Изумрудные холмы-3</v>
          </cell>
          <cell r="BO383" t="str">
            <v/>
          </cell>
          <cell r="BP383" t="str">
            <v/>
          </cell>
          <cell r="BQ383" t="str">
            <v/>
          </cell>
          <cell r="BR383" t="str">
            <v/>
          </cell>
          <cell r="BS383" t="str">
            <v/>
          </cell>
          <cell r="BT383" t="str">
            <v/>
          </cell>
          <cell r="BU383" t="str">
            <v/>
          </cell>
          <cell r="BV383" t="str">
            <v/>
          </cell>
          <cell r="BW383" t="str">
            <v/>
          </cell>
          <cell r="BX383" t="str">
            <v/>
          </cell>
          <cell r="BY383" t="str">
            <v/>
          </cell>
          <cell r="BZ383" t="str">
            <v/>
          </cell>
          <cell r="CA383" t="str">
            <v/>
          </cell>
          <cell r="CB383" t="str">
            <v/>
          </cell>
          <cell r="CC383" t="str">
            <v/>
          </cell>
          <cell r="CD383" t="str">
            <v/>
          </cell>
        </row>
        <row r="384">
          <cell r="A384" t="str">
            <v>381</v>
          </cell>
          <cell r="B384" t="str">
            <v/>
          </cell>
          <cell r="C384">
            <v>0</v>
          </cell>
          <cell r="D384">
            <v>0</v>
          </cell>
          <cell r="E384">
            <v>36.5</v>
          </cell>
          <cell r="F384">
            <v>36.5</v>
          </cell>
          <cell r="G384">
            <v>0</v>
          </cell>
          <cell r="H384">
            <v>2848.81</v>
          </cell>
          <cell r="I384">
            <v>103981.5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 t="str">
            <v/>
          </cell>
          <cell r="AL384">
            <v>0</v>
          </cell>
          <cell r="AM384" t="str">
            <v/>
          </cell>
          <cell r="AN384" t="str">
            <v/>
          </cell>
          <cell r="AO384">
            <v>0</v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>
            <v>0</v>
          </cell>
          <cell r="AX384">
            <v>756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 t="str">
            <v/>
          </cell>
          <cell r="BJ384" t="str">
            <v/>
          </cell>
          <cell r="BK384" t="str">
            <v/>
          </cell>
          <cell r="BL384" t="str">
            <v/>
          </cell>
          <cell r="BM384" t="str">
            <v/>
          </cell>
          <cell r="BN384" t="str">
            <v>ЖСК Изумрудные холмы-3</v>
          </cell>
          <cell r="BO384" t="str">
            <v/>
          </cell>
          <cell r="BP384" t="str">
            <v/>
          </cell>
          <cell r="BQ384" t="str">
            <v/>
          </cell>
          <cell r="BR384" t="str">
            <v/>
          </cell>
          <cell r="BS384" t="str">
            <v/>
          </cell>
          <cell r="BT384" t="str">
            <v/>
          </cell>
          <cell r="BU384" t="str">
            <v/>
          </cell>
          <cell r="BV384" t="str">
            <v/>
          </cell>
          <cell r="BW384" t="str">
            <v/>
          </cell>
          <cell r="BX384" t="str">
            <v/>
          </cell>
          <cell r="BY384" t="str">
            <v/>
          </cell>
          <cell r="BZ384" t="str">
            <v/>
          </cell>
          <cell r="CA384" t="str">
            <v/>
          </cell>
          <cell r="CB384" t="str">
            <v/>
          </cell>
          <cell r="CC384" t="str">
            <v/>
          </cell>
          <cell r="CD384" t="str">
            <v/>
          </cell>
        </row>
        <row r="385">
          <cell r="A385" t="str">
            <v>378</v>
          </cell>
          <cell r="B385" t="str">
            <v/>
          </cell>
          <cell r="C385">
            <v>0</v>
          </cell>
          <cell r="D385">
            <v>0</v>
          </cell>
          <cell r="E385">
            <v>51.4</v>
          </cell>
          <cell r="F385">
            <v>51.4</v>
          </cell>
          <cell r="G385">
            <v>0</v>
          </cell>
          <cell r="H385">
            <v>2759.95</v>
          </cell>
          <cell r="I385">
            <v>141861.5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 t="str">
            <v/>
          </cell>
          <cell r="AL385">
            <v>0</v>
          </cell>
          <cell r="AM385" t="str">
            <v/>
          </cell>
          <cell r="AN385" t="str">
            <v/>
          </cell>
          <cell r="AO385">
            <v>0</v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>
            <v>0</v>
          </cell>
          <cell r="AX385">
            <v>864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 t="str">
            <v/>
          </cell>
          <cell r="BJ385" t="str">
            <v/>
          </cell>
          <cell r="BK385" t="str">
            <v/>
          </cell>
          <cell r="BL385" t="str">
            <v/>
          </cell>
          <cell r="BM385" t="str">
            <v/>
          </cell>
          <cell r="BN385" t="str">
            <v>ЖСК Изумрудные холмы-3</v>
          </cell>
          <cell r="BO385" t="str">
            <v/>
          </cell>
          <cell r="BP385" t="str">
            <v/>
          </cell>
          <cell r="BQ385" t="str">
            <v/>
          </cell>
          <cell r="BR385" t="str">
            <v/>
          </cell>
          <cell r="BS385" t="str">
            <v/>
          </cell>
          <cell r="BT385" t="str">
            <v/>
          </cell>
          <cell r="BU385" t="str">
            <v/>
          </cell>
          <cell r="BV385" t="str">
            <v/>
          </cell>
          <cell r="BW385" t="str">
            <v/>
          </cell>
          <cell r="BX385" t="str">
            <v/>
          </cell>
          <cell r="BY385" t="str">
            <v/>
          </cell>
          <cell r="BZ385" t="str">
            <v/>
          </cell>
          <cell r="CA385" t="str">
            <v/>
          </cell>
          <cell r="CB385" t="str">
            <v/>
          </cell>
          <cell r="CC385" t="str">
            <v/>
          </cell>
          <cell r="CD385" t="str">
            <v/>
          </cell>
        </row>
        <row r="386">
          <cell r="A386" t="str">
            <v>379</v>
          </cell>
          <cell r="B386" t="str">
            <v/>
          </cell>
          <cell r="C386">
            <v>0</v>
          </cell>
          <cell r="D386">
            <v>0</v>
          </cell>
          <cell r="E386">
            <v>57.6</v>
          </cell>
          <cell r="F386">
            <v>57.6</v>
          </cell>
          <cell r="G386">
            <v>0</v>
          </cell>
          <cell r="H386">
            <v>2752.8</v>
          </cell>
          <cell r="I386">
            <v>158561.5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 t="str">
            <v/>
          </cell>
          <cell r="AL386">
            <v>0</v>
          </cell>
          <cell r="AM386" t="str">
            <v/>
          </cell>
          <cell r="AN386" t="str">
            <v/>
          </cell>
          <cell r="AO386">
            <v>0</v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>
            <v>0</v>
          </cell>
          <cell r="AX386">
            <v>1188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 t="str">
            <v/>
          </cell>
          <cell r="BJ386" t="str">
            <v/>
          </cell>
          <cell r="BK386" t="str">
            <v/>
          </cell>
          <cell r="BL386" t="str">
            <v/>
          </cell>
          <cell r="BM386" t="str">
            <v/>
          </cell>
          <cell r="BN386" t="str">
            <v>ЖСК Изумрудные холмы-3</v>
          </cell>
          <cell r="BO386" t="str">
            <v/>
          </cell>
          <cell r="BP386" t="str">
            <v/>
          </cell>
          <cell r="BQ386" t="str">
            <v/>
          </cell>
          <cell r="BR386" t="str">
            <v/>
          </cell>
          <cell r="BS386" t="str">
            <v/>
          </cell>
          <cell r="BT386" t="str">
            <v/>
          </cell>
          <cell r="BU386" t="str">
            <v/>
          </cell>
          <cell r="BV386" t="str">
            <v/>
          </cell>
          <cell r="BW386" t="str">
            <v/>
          </cell>
          <cell r="BX386" t="str">
            <v/>
          </cell>
          <cell r="BY386" t="str">
            <v/>
          </cell>
          <cell r="BZ386" t="str">
            <v/>
          </cell>
          <cell r="CA386" t="str">
            <v/>
          </cell>
          <cell r="CB386" t="str">
            <v/>
          </cell>
          <cell r="CC386" t="str">
            <v/>
          </cell>
          <cell r="CD386" t="str">
            <v/>
          </cell>
        </row>
        <row r="387">
          <cell r="A387" t="str">
            <v>382</v>
          </cell>
          <cell r="B387" t="str">
            <v/>
          </cell>
          <cell r="C387">
            <v>0</v>
          </cell>
          <cell r="D387">
            <v>0</v>
          </cell>
          <cell r="E387">
            <v>83.4</v>
          </cell>
          <cell r="F387">
            <v>83.4</v>
          </cell>
          <cell r="G387">
            <v>0</v>
          </cell>
          <cell r="H387">
            <v>2663.93</v>
          </cell>
          <cell r="I387">
            <v>222171.5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 t="str">
            <v/>
          </cell>
          <cell r="AL387">
            <v>0</v>
          </cell>
          <cell r="AM387" t="str">
            <v/>
          </cell>
          <cell r="AN387" t="str">
            <v/>
          </cell>
          <cell r="AO387">
            <v>0</v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>
            <v>0</v>
          </cell>
          <cell r="AX387">
            <v>2616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 t="str">
            <v/>
          </cell>
          <cell r="BJ387" t="str">
            <v/>
          </cell>
          <cell r="BK387" t="str">
            <v/>
          </cell>
          <cell r="BL387" t="str">
            <v/>
          </cell>
          <cell r="BM387" t="str">
            <v/>
          </cell>
          <cell r="BN387" t="str">
            <v>ЖСК Изумрудные холмы-3</v>
          </cell>
          <cell r="BO387" t="str">
            <v/>
          </cell>
          <cell r="BP387" t="str">
            <v/>
          </cell>
          <cell r="BQ387" t="str">
            <v/>
          </cell>
          <cell r="BR387" t="str">
            <v/>
          </cell>
          <cell r="BS387" t="str">
            <v/>
          </cell>
          <cell r="BT387" t="str">
            <v/>
          </cell>
          <cell r="BU387" t="str">
            <v/>
          </cell>
          <cell r="BV387" t="str">
            <v/>
          </cell>
          <cell r="BW387" t="str">
            <v/>
          </cell>
          <cell r="BX387" t="str">
            <v/>
          </cell>
          <cell r="BY387" t="str">
            <v/>
          </cell>
          <cell r="BZ387" t="str">
            <v/>
          </cell>
          <cell r="CA387" t="str">
            <v/>
          </cell>
          <cell r="CB387" t="str">
            <v/>
          </cell>
          <cell r="CC387" t="str">
            <v/>
          </cell>
          <cell r="CD387" t="str">
            <v/>
          </cell>
        </row>
        <row r="388">
          <cell r="A388" t="str">
            <v>385</v>
          </cell>
          <cell r="B388" t="str">
            <v/>
          </cell>
          <cell r="C388">
            <v>0</v>
          </cell>
          <cell r="D388">
            <v>0</v>
          </cell>
          <cell r="E388">
            <v>41.3</v>
          </cell>
          <cell r="F388">
            <v>41.3</v>
          </cell>
          <cell r="G388">
            <v>0</v>
          </cell>
          <cell r="H388">
            <v>2848.7</v>
          </cell>
          <cell r="I388">
            <v>117651.5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 t="str">
            <v/>
          </cell>
          <cell r="AL388">
            <v>0</v>
          </cell>
          <cell r="AM388" t="str">
            <v/>
          </cell>
          <cell r="AN388" t="str">
            <v/>
          </cell>
          <cell r="AO388">
            <v>0</v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>
            <v>0</v>
          </cell>
          <cell r="AX388">
            <v>756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 t="str">
            <v/>
          </cell>
          <cell r="BJ388" t="str">
            <v/>
          </cell>
          <cell r="BK388" t="str">
            <v/>
          </cell>
          <cell r="BL388" t="str">
            <v/>
          </cell>
          <cell r="BM388" t="str">
            <v/>
          </cell>
          <cell r="BN388" t="str">
            <v>ЖСК Изумрудные холмы-3</v>
          </cell>
          <cell r="BO388" t="str">
            <v/>
          </cell>
          <cell r="BP388" t="str">
            <v/>
          </cell>
          <cell r="BQ388" t="str">
            <v/>
          </cell>
          <cell r="BR388" t="str">
            <v/>
          </cell>
          <cell r="BS388" t="str">
            <v/>
          </cell>
          <cell r="BT388" t="str">
            <v/>
          </cell>
          <cell r="BU388" t="str">
            <v/>
          </cell>
          <cell r="BV388" t="str">
            <v/>
          </cell>
          <cell r="BW388" t="str">
            <v/>
          </cell>
          <cell r="BX388" t="str">
            <v/>
          </cell>
          <cell r="BY388" t="str">
            <v/>
          </cell>
          <cell r="BZ388" t="str">
            <v/>
          </cell>
          <cell r="CA388" t="str">
            <v/>
          </cell>
          <cell r="CB388" t="str">
            <v/>
          </cell>
          <cell r="CC388" t="str">
            <v/>
          </cell>
          <cell r="CD388" t="str">
            <v/>
          </cell>
        </row>
        <row r="389">
          <cell r="A389" t="str">
            <v>386</v>
          </cell>
          <cell r="B389" t="str">
            <v/>
          </cell>
          <cell r="C389">
            <v>0</v>
          </cell>
          <cell r="D389">
            <v>0</v>
          </cell>
          <cell r="E389">
            <v>36.5</v>
          </cell>
          <cell r="F389">
            <v>36.5</v>
          </cell>
          <cell r="G389">
            <v>0</v>
          </cell>
          <cell r="H389">
            <v>2848.81</v>
          </cell>
          <cell r="I389">
            <v>103981.5</v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 t="str">
            <v/>
          </cell>
          <cell r="AL389">
            <v>0</v>
          </cell>
          <cell r="AM389" t="str">
            <v/>
          </cell>
          <cell r="AN389" t="str">
            <v/>
          </cell>
          <cell r="AO389">
            <v>0</v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>
            <v>0</v>
          </cell>
          <cell r="AX389">
            <v>756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 t="str">
            <v/>
          </cell>
          <cell r="BJ389" t="str">
            <v/>
          </cell>
          <cell r="BK389" t="str">
            <v/>
          </cell>
          <cell r="BL389" t="str">
            <v/>
          </cell>
          <cell r="BM389" t="str">
            <v/>
          </cell>
          <cell r="BN389" t="str">
            <v>ЖСК Изумрудные холмы-3</v>
          </cell>
          <cell r="BO389" t="str">
            <v/>
          </cell>
          <cell r="BP389" t="str">
            <v/>
          </cell>
          <cell r="BQ389" t="str">
            <v/>
          </cell>
          <cell r="BR389" t="str">
            <v/>
          </cell>
          <cell r="BS389" t="str">
            <v/>
          </cell>
          <cell r="BT389" t="str">
            <v/>
          </cell>
          <cell r="BU389" t="str">
            <v/>
          </cell>
          <cell r="BV389" t="str">
            <v/>
          </cell>
          <cell r="BW389" t="str">
            <v/>
          </cell>
          <cell r="BX389" t="str">
            <v/>
          </cell>
          <cell r="BY389" t="str">
            <v/>
          </cell>
          <cell r="BZ389" t="str">
            <v/>
          </cell>
          <cell r="CA389" t="str">
            <v/>
          </cell>
          <cell r="CB389" t="str">
            <v/>
          </cell>
          <cell r="CC389" t="str">
            <v/>
          </cell>
          <cell r="CD389" t="str">
            <v/>
          </cell>
        </row>
        <row r="390">
          <cell r="A390" t="str">
            <v>383</v>
          </cell>
          <cell r="B390" t="str">
            <v/>
          </cell>
          <cell r="C390">
            <v>0</v>
          </cell>
          <cell r="D390">
            <v>0</v>
          </cell>
          <cell r="E390">
            <v>51.4</v>
          </cell>
          <cell r="F390">
            <v>51.4</v>
          </cell>
          <cell r="G390">
            <v>0</v>
          </cell>
          <cell r="H390">
            <v>2759.95</v>
          </cell>
          <cell r="I390">
            <v>141861.5</v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 t="str">
            <v/>
          </cell>
          <cell r="AL390">
            <v>0</v>
          </cell>
          <cell r="AM390" t="str">
            <v/>
          </cell>
          <cell r="AN390" t="str">
            <v/>
          </cell>
          <cell r="AO390">
            <v>0</v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>
            <v>0</v>
          </cell>
          <cell r="AX390">
            <v>864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 t="str">
            <v/>
          </cell>
          <cell r="BJ390" t="str">
            <v/>
          </cell>
          <cell r="BK390" t="str">
            <v/>
          </cell>
          <cell r="BL390" t="str">
            <v/>
          </cell>
          <cell r="BM390" t="str">
            <v/>
          </cell>
          <cell r="BN390" t="str">
            <v>ЖСК Изумрудные холмы-3</v>
          </cell>
          <cell r="BO390" t="str">
            <v/>
          </cell>
          <cell r="BP390" t="str">
            <v/>
          </cell>
          <cell r="BQ390" t="str">
            <v/>
          </cell>
          <cell r="BR390" t="str">
            <v/>
          </cell>
          <cell r="BS390" t="str">
            <v/>
          </cell>
          <cell r="BT390" t="str">
            <v/>
          </cell>
          <cell r="BU390" t="str">
            <v/>
          </cell>
          <cell r="BV390" t="str">
            <v/>
          </cell>
          <cell r="BW390" t="str">
            <v/>
          </cell>
          <cell r="BX390" t="str">
            <v/>
          </cell>
          <cell r="BY390" t="str">
            <v/>
          </cell>
          <cell r="BZ390" t="str">
            <v/>
          </cell>
          <cell r="CA390" t="str">
            <v/>
          </cell>
          <cell r="CB390" t="str">
            <v/>
          </cell>
          <cell r="CC390" t="str">
            <v/>
          </cell>
          <cell r="CD390" t="str">
            <v/>
          </cell>
        </row>
        <row r="391">
          <cell r="A391" t="str">
            <v>384</v>
          </cell>
          <cell r="B391" t="str">
            <v/>
          </cell>
          <cell r="C391">
            <v>0</v>
          </cell>
          <cell r="D391">
            <v>0</v>
          </cell>
          <cell r="E391">
            <v>57.6</v>
          </cell>
          <cell r="F391">
            <v>57.6</v>
          </cell>
          <cell r="G391">
            <v>0</v>
          </cell>
          <cell r="H391">
            <v>2752.8</v>
          </cell>
          <cell r="I391">
            <v>158561.5</v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 t="str">
            <v/>
          </cell>
          <cell r="AL391">
            <v>0</v>
          </cell>
          <cell r="AM391" t="str">
            <v/>
          </cell>
          <cell r="AN391" t="str">
            <v/>
          </cell>
          <cell r="AO391">
            <v>0</v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>
            <v>0</v>
          </cell>
          <cell r="AX391">
            <v>1188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 t="str">
            <v/>
          </cell>
          <cell r="BJ391" t="str">
            <v/>
          </cell>
          <cell r="BK391" t="str">
            <v/>
          </cell>
          <cell r="BL391" t="str">
            <v/>
          </cell>
          <cell r="BM391" t="str">
            <v/>
          </cell>
          <cell r="BN391" t="str">
            <v>ЖСК Изумрудные холмы-3</v>
          </cell>
          <cell r="BO391" t="str">
            <v/>
          </cell>
          <cell r="BP391" t="str">
            <v/>
          </cell>
          <cell r="BQ391" t="str">
            <v/>
          </cell>
          <cell r="BR391" t="str">
            <v/>
          </cell>
          <cell r="BS391" t="str">
            <v/>
          </cell>
          <cell r="BT391" t="str">
            <v/>
          </cell>
          <cell r="BU391" t="str">
            <v/>
          </cell>
          <cell r="BV391" t="str">
            <v/>
          </cell>
          <cell r="BW391" t="str">
            <v/>
          </cell>
          <cell r="BX391" t="str">
            <v/>
          </cell>
          <cell r="BY391" t="str">
            <v/>
          </cell>
          <cell r="BZ391" t="str">
            <v/>
          </cell>
          <cell r="CA391" t="str">
            <v/>
          </cell>
          <cell r="CB391" t="str">
            <v/>
          </cell>
          <cell r="CC391" t="str">
            <v/>
          </cell>
          <cell r="CD391" t="str">
            <v/>
          </cell>
        </row>
        <row r="392">
          <cell r="A392" t="str">
            <v>387</v>
          </cell>
          <cell r="B392" t="str">
            <v/>
          </cell>
          <cell r="C392">
            <v>0</v>
          </cell>
          <cell r="D392">
            <v>0</v>
          </cell>
          <cell r="E392">
            <v>83.4</v>
          </cell>
          <cell r="F392">
            <v>83.4</v>
          </cell>
          <cell r="G392">
            <v>0</v>
          </cell>
          <cell r="H392">
            <v>2663.93</v>
          </cell>
          <cell r="I392">
            <v>222171.5</v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 t="str">
            <v/>
          </cell>
          <cell r="AL392">
            <v>0</v>
          </cell>
          <cell r="AM392" t="str">
            <v/>
          </cell>
          <cell r="AN392" t="str">
            <v/>
          </cell>
          <cell r="AO392">
            <v>0</v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>
            <v>0</v>
          </cell>
          <cell r="AX392">
            <v>2616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 t="str">
            <v/>
          </cell>
          <cell r="BJ392" t="str">
            <v/>
          </cell>
          <cell r="BK392" t="str">
            <v/>
          </cell>
          <cell r="BL392" t="str">
            <v/>
          </cell>
          <cell r="BM392" t="str">
            <v/>
          </cell>
          <cell r="BN392" t="str">
            <v>ЖСК Изумрудные холмы-3</v>
          </cell>
          <cell r="BO392" t="str">
            <v/>
          </cell>
          <cell r="BP392" t="str">
            <v/>
          </cell>
          <cell r="BQ392" t="str">
            <v/>
          </cell>
          <cell r="BR392" t="str">
            <v/>
          </cell>
          <cell r="BS392" t="str">
            <v/>
          </cell>
          <cell r="BT392" t="str">
            <v/>
          </cell>
          <cell r="BU392" t="str">
            <v/>
          </cell>
          <cell r="BV392" t="str">
            <v/>
          </cell>
          <cell r="BW392" t="str">
            <v/>
          </cell>
          <cell r="BX392" t="str">
            <v/>
          </cell>
          <cell r="BY392" t="str">
            <v/>
          </cell>
          <cell r="BZ392" t="str">
            <v/>
          </cell>
          <cell r="CA392" t="str">
            <v/>
          </cell>
          <cell r="CB392" t="str">
            <v/>
          </cell>
          <cell r="CC392" t="str">
            <v/>
          </cell>
          <cell r="CD392" t="str">
            <v/>
          </cell>
        </row>
        <row r="393">
          <cell r="A393" t="str">
            <v>390</v>
          </cell>
          <cell r="B393" t="str">
            <v/>
          </cell>
          <cell r="C393">
            <v>0</v>
          </cell>
          <cell r="D393">
            <v>0</v>
          </cell>
          <cell r="E393">
            <v>41.3</v>
          </cell>
          <cell r="F393">
            <v>41.3</v>
          </cell>
          <cell r="G393">
            <v>0</v>
          </cell>
          <cell r="H393">
            <v>2848.7</v>
          </cell>
          <cell r="I393">
            <v>117651.5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 t="str">
            <v/>
          </cell>
          <cell r="AL393">
            <v>0</v>
          </cell>
          <cell r="AM393" t="str">
            <v/>
          </cell>
          <cell r="AN393" t="str">
            <v/>
          </cell>
          <cell r="AO393">
            <v>0</v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>
            <v>0</v>
          </cell>
          <cell r="AX393">
            <v>756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 t="str">
            <v/>
          </cell>
          <cell r="BJ393" t="str">
            <v/>
          </cell>
          <cell r="BK393" t="str">
            <v/>
          </cell>
          <cell r="BL393" t="str">
            <v/>
          </cell>
          <cell r="BM393" t="str">
            <v/>
          </cell>
          <cell r="BN393" t="str">
            <v>ЖСК Изумрудные холмы-3</v>
          </cell>
          <cell r="BO393" t="str">
            <v/>
          </cell>
          <cell r="BP393" t="str">
            <v/>
          </cell>
          <cell r="BQ393" t="str">
            <v/>
          </cell>
          <cell r="BR393" t="str">
            <v/>
          </cell>
          <cell r="BS393" t="str">
            <v/>
          </cell>
          <cell r="BT393" t="str">
            <v/>
          </cell>
          <cell r="BU393" t="str">
            <v/>
          </cell>
          <cell r="BV393" t="str">
            <v/>
          </cell>
          <cell r="BW393" t="str">
            <v/>
          </cell>
          <cell r="BX393" t="str">
            <v/>
          </cell>
          <cell r="BY393" t="str">
            <v/>
          </cell>
          <cell r="BZ393" t="str">
            <v/>
          </cell>
          <cell r="CA393" t="str">
            <v/>
          </cell>
          <cell r="CB393" t="str">
            <v/>
          </cell>
          <cell r="CC393" t="str">
            <v/>
          </cell>
          <cell r="CD393" t="str">
            <v/>
          </cell>
        </row>
        <row r="394">
          <cell r="A394" t="str">
            <v>391</v>
          </cell>
          <cell r="B394" t="str">
            <v/>
          </cell>
          <cell r="C394">
            <v>0</v>
          </cell>
          <cell r="D394">
            <v>0</v>
          </cell>
          <cell r="E394">
            <v>36.5</v>
          </cell>
          <cell r="F394">
            <v>36.5</v>
          </cell>
          <cell r="G394">
            <v>0</v>
          </cell>
          <cell r="H394">
            <v>2848.81</v>
          </cell>
          <cell r="I394">
            <v>103981.5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 t="str">
            <v/>
          </cell>
          <cell r="AL394">
            <v>0</v>
          </cell>
          <cell r="AM394" t="str">
            <v/>
          </cell>
          <cell r="AN394" t="str">
            <v/>
          </cell>
          <cell r="AO394">
            <v>0</v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 t="str">
            <v/>
          </cell>
          <cell r="AW394">
            <v>0</v>
          </cell>
          <cell r="AX394">
            <v>756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 t="str">
            <v/>
          </cell>
          <cell r="BJ394" t="str">
            <v/>
          </cell>
          <cell r="BK394" t="str">
            <v/>
          </cell>
          <cell r="BL394" t="str">
            <v/>
          </cell>
          <cell r="BM394" t="str">
            <v/>
          </cell>
          <cell r="BN394" t="str">
            <v>ЖСК Изумрудные холмы-3</v>
          </cell>
          <cell r="BO394" t="str">
            <v/>
          </cell>
          <cell r="BP394" t="str">
            <v/>
          </cell>
          <cell r="BQ394" t="str">
            <v/>
          </cell>
          <cell r="BR394" t="str">
            <v/>
          </cell>
          <cell r="BS394" t="str">
            <v/>
          </cell>
          <cell r="BT394" t="str">
            <v/>
          </cell>
          <cell r="BU394" t="str">
            <v/>
          </cell>
          <cell r="BV394" t="str">
            <v/>
          </cell>
          <cell r="BW394" t="str">
            <v/>
          </cell>
          <cell r="BX394" t="str">
            <v/>
          </cell>
          <cell r="BY394" t="str">
            <v/>
          </cell>
          <cell r="BZ394" t="str">
            <v/>
          </cell>
          <cell r="CA394" t="str">
            <v/>
          </cell>
          <cell r="CB394" t="str">
            <v/>
          </cell>
          <cell r="CC394" t="str">
            <v/>
          </cell>
          <cell r="CD394" t="str">
            <v/>
          </cell>
        </row>
        <row r="395">
          <cell r="A395" t="str">
            <v>388</v>
          </cell>
          <cell r="B395" t="str">
            <v/>
          </cell>
          <cell r="C395">
            <v>0</v>
          </cell>
          <cell r="D395">
            <v>0</v>
          </cell>
          <cell r="E395">
            <v>51.4</v>
          </cell>
          <cell r="F395">
            <v>51.4</v>
          </cell>
          <cell r="G395">
            <v>0</v>
          </cell>
          <cell r="H395">
            <v>2759.95</v>
          </cell>
          <cell r="I395">
            <v>141861.5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 t="str">
            <v/>
          </cell>
          <cell r="AL395">
            <v>0</v>
          </cell>
          <cell r="AM395" t="str">
            <v/>
          </cell>
          <cell r="AN395" t="str">
            <v/>
          </cell>
          <cell r="AO395">
            <v>0</v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>
            <v>0</v>
          </cell>
          <cell r="AX395">
            <v>864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 t="str">
            <v/>
          </cell>
          <cell r="BJ395" t="str">
            <v/>
          </cell>
          <cell r="BK395" t="str">
            <v/>
          </cell>
          <cell r="BL395" t="str">
            <v/>
          </cell>
          <cell r="BM395" t="str">
            <v/>
          </cell>
          <cell r="BN395" t="str">
            <v>ЖСК Изумрудные холмы-3</v>
          </cell>
          <cell r="BO395" t="str">
            <v/>
          </cell>
          <cell r="BP395" t="str">
            <v/>
          </cell>
          <cell r="BQ395" t="str">
            <v/>
          </cell>
          <cell r="BR395" t="str">
            <v/>
          </cell>
          <cell r="BS395" t="str">
            <v/>
          </cell>
          <cell r="BT395" t="str">
            <v/>
          </cell>
          <cell r="BU395" t="str">
            <v/>
          </cell>
          <cell r="BV395" t="str">
            <v/>
          </cell>
          <cell r="BW395" t="str">
            <v/>
          </cell>
          <cell r="BX395" t="str">
            <v/>
          </cell>
          <cell r="BY395" t="str">
            <v/>
          </cell>
          <cell r="BZ395" t="str">
            <v/>
          </cell>
          <cell r="CA395" t="str">
            <v/>
          </cell>
          <cell r="CB395" t="str">
            <v/>
          </cell>
          <cell r="CC395" t="str">
            <v/>
          </cell>
          <cell r="CD395" t="str">
            <v/>
          </cell>
        </row>
        <row r="396">
          <cell r="A396" t="str">
            <v>389</v>
          </cell>
          <cell r="B396" t="str">
            <v/>
          </cell>
          <cell r="C396">
            <v>0</v>
          </cell>
          <cell r="D396">
            <v>0</v>
          </cell>
          <cell r="E396">
            <v>57.6</v>
          </cell>
          <cell r="F396">
            <v>57.6</v>
          </cell>
          <cell r="G396">
            <v>0</v>
          </cell>
          <cell r="H396">
            <v>2752.8</v>
          </cell>
          <cell r="I396">
            <v>158561.5</v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 t="str">
            <v/>
          </cell>
          <cell r="AL396">
            <v>0</v>
          </cell>
          <cell r="AM396" t="str">
            <v/>
          </cell>
          <cell r="AN396" t="str">
            <v/>
          </cell>
          <cell r="AO396">
            <v>0</v>
          </cell>
          <cell r="AP396" t="str">
            <v/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>
            <v>0</v>
          </cell>
          <cell r="AX396">
            <v>1188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 t="str">
            <v/>
          </cell>
          <cell r="BJ396" t="str">
            <v/>
          </cell>
          <cell r="BK396" t="str">
            <v/>
          </cell>
          <cell r="BL396" t="str">
            <v/>
          </cell>
          <cell r="BM396" t="str">
            <v/>
          </cell>
          <cell r="BN396" t="str">
            <v>ЖСК Изумрудные холмы-3</v>
          </cell>
          <cell r="BO396" t="str">
            <v/>
          </cell>
          <cell r="BP396" t="str">
            <v/>
          </cell>
          <cell r="BQ396" t="str">
            <v/>
          </cell>
          <cell r="BR396" t="str">
            <v/>
          </cell>
          <cell r="BS396" t="str">
            <v/>
          </cell>
          <cell r="BT396" t="str">
            <v/>
          </cell>
          <cell r="BU396" t="str">
            <v/>
          </cell>
          <cell r="BV396" t="str">
            <v/>
          </cell>
          <cell r="BW396" t="str">
            <v/>
          </cell>
          <cell r="BX396" t="str">
            <v/>
          </cell>
          <cell r="BY396" t="str">
            <v/>
          </cell>
          <cell r="BZ396" t="str">
            <v/>
          </cell>
          <cell r="CA396" t="str">
            <v/>
          </cell>
          <cell r="CB396" t="str">
            <v/>
          </cell>
          <cell r="CC396" t="str">
            <v/>
          </cell>
          <cell r="CD396" t="str">
            <v/>
          </cell>
        </row>
        <row r="397">
          <cell r="A397" t="str">
            <v>392</v>
          </cell>
          <cell r="B397" t="str">
            <v/>
          </cell>
          <cell r="C397">
            <v>0</v>
          </cell>
          <cell r="D397">
            <v>0</v>
          </cell>
          <cell r="E397">
            <v>83.4</v>
          </cell>
          <cell r="F397">
            <v>83.4</v>
          </cell>
          <cell r="G397">
            <v>0</v>
          </cell>
          <cell r="H397">
            <v>2663.93</v>
          </cell>
          <cell r="I397">
            <v>222171.5</v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 t="str">
            <v/>
          </cell>
          <cell r="AL397">
            <v>0</v>
          </cell>
          <cell r="AM397" t="str">
            <v/>
          </cell>
          <cell r="AN397" t="str">
            <v/>
          </cell>
          <cell r="AO397">
            <v>0</v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>
            <v>0</v>
          </cell>
          <cell r="AX397">
            <v>2616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 t="str">
            <v/>
          </cell>
          <cell r="BJ397" t="str">
            <v/>
          </cell>
          <cell r="BK397" t="str">
            <v/>
          </cell>
          <cell r="BL397" t="str">
            <v/>
          </cell>
          <cell r="BM397" t="str">
            <v/>
          </cell>
          <cell r="BN397" t="str">
            <v>ЖСК Изумрудные холмы-3</v>
          </cell>
          <cell r="BO397" t="str">
            <v/>
          </cell>
          <cell r="BP397" t="str">
            <v/>
          </cell>
          <cell r="BQ397" t="str">
            <v/>
          </cell>
          <cell r="BR397" t="str">
            <v/>
          </cell>
          <cell r="BS397" t="str">
            <v/>
          </cell>
          <cell r="BT397" t="str">
            <v/>
          </cell>
          <cell r="BU397" t="str">
            <v/>
          </cell>
          <cell r="BV397" t="str">
            <v/>
          </cell>
          <cell r="BW397" t="str">
            <v/>
          </cell>
          <cell r="BX397" t="str">
            <v/>
          </cell>
          <cell r="BY397" t="str">
            <v/>
          </cell>
          <cell r="BZ397" t="str">
            <v/>
          </cell>
          <cell r="CA397" t="str">
            <v/>
          </cell>
          <cell r="CB397" t="str">
            <v/>
          </cell>
          <cell r="CC397" t="str">
            <v/>
          </cell>
          <cell r="CD397" t="str">
            <v/>
          </cell>
        </row>
        <row r="398">
          <cell r="A398" t="str">
            <v>395</v>
          </cell>
          <cell r="B398" t="str">
            <v/>
          </cell>
          <cell r="C398">
            <v>0</v>
          </cell>
          <cell r="D398">
            <v>0</v>
          </cell>
          <cell r="E398">
            <v>41.3</v>
          </cell>
          <cell r="F398">
            <v>41.3</v>
          </cell>
          <cell r="G398">
            <v>0</v>
          </cell>
          <cell r="H398">
            <v>2848.7</v>
          </cell>
          <cell r="I398">
            <v>117651.5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 t="str">
            <v/>
          </cell>
          <cell r="AL398">
            <v>0</v>
          </cell>
          <cell r="AM398" t="str">
            <v/>
          </cell>
          <cell r="AN398" t="str">
            <v/>
          </cell>
          <cell r="AO398">
            <v>0</v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>
            <v>0</v>
          </cell>
          <cell r="AX398">
            <v>1332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 t="str">
            <v/>
          </cell>
          <cell r="BJ398" t="str">
            <v/>
          </cell>
          <cell r="BK398" t="str">
            <v/>
          </cell>
          <cell r="BL398" t="str">
            <v/>
          </cell>
          <cell r="BM398" t="str">
            <v/>
          </cell>
          <cell r="BN398" t="str">
            <v>ЖСК Изумрудные холмы-3</v>
          </cell>
          <cell r="BO398" t="str">
            <v/>
          </cell>
          <cell r="BP398" t="str">
            <v/>
          </cell>
          <cell r="BQ398" t="str">
            <v/>
          </cell>
          <cell r="BR398" t="str">
            <v/>
          </cell>
          <cell r="BS398" t="str">
            <v/>
          </cell>
          <cell r="BT398" t="str">
            <v/>
          </cell>
          <cell r="BU398" t="str">
            <v/>
          </cell>
          <cell r="BV398" t="str">
            <v/>
          </cell>
          <cell r="BW398" t="str">
            <v/>
          </cell>
          <cell r="BX398" t="str">
            <v/>
          </cell>
          <cell r="BY398" t="str">
            <v/>
          </cell>
          <cell r="BZ398" t="str">
            <v/>
          </cell>
          <cell r="CA398" t="str">
            <v/>
          </cell>
          <cell r="CB398" t="str">
            <v/>
          </cell>
          <cell r="CC398" t="str">
            <v/>
          </cell>
          <cell r="CD398" t="str">
            <v/>
          </cell>
        </row>
        <row r="399">
          <cell r="A399" t="str">
            <v>396</v>
          </cell>
          <cell r="B399" t="str">
            <v/>
          </cell>
          <cell r="C399">
            <v>0</v>
          </cell>
          <cell r="D399">
            <v>0</v>
          </cell>
          <cell r="E399">
            <v>36.5</v>
          </cell>
          <cell r="F399">
            <v>36.5</v>
          </cell>
          <cell r="G399">
            <v>0</v>
          </cell>
          <cell r="H399">
            <v>2848.81</v>
          </cell>
          <cell r="I399">
            <v>103981.5</v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 t="str">
            <v/>
          </cell>
          <cell r="AL399">
            <v>0</v>
          </cell>
          <cell r="AM399" t="str">
            <v/>
          </cell>
          <cell r="AN399" t="str">
            <v/>
          </cell>
          <cell r="AO399">
            <v>0</v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>
            <v>0</v>
          </cell>
          <cell r="AX399">
            <v>1332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 t="str">
            <v/>
          </cell>
          <cell r="BJ399" t="str">
            <v/>
          </cell>
          <cell r="BK399" t="str">
            <v/>
          </cell>
          <cell r="BL399" t="str">
            <v/>
          </cell>
          <cell r="BM399" t="str">
            <v/>
          </cell>
          <cell r="BN399" t="str">
            <v>ЖСК Изумрудные холмы-3</v>
          </cell>
          <cell r="BO399" t="str">
            <v/>
          </cell>
          <cell r="BP399" t="str">
            <v/>
          </cell>
          <cell r="BQ399" t="str">
            <v/>
          </cell>
          <cell r="BR399" t="str">
            <v/>
          </cell>
          <cell r="BS399" t="str">
            <v/>
          </cell>
          <cell r="BT399" t="str">
            <v/>
          </cell>
          <cell r="BU399" t="str">
            <v/>
          </cell>
          <cell r="BV399" t="str">
            <v/>
          </cell>
          <cell r="BW399" t="str">
            <v/>
          </cell>
          <cell r="BX399" t="str">
            <v/>
          </cell>
          <cell r="BY399" t="str">
            <v/>
          </cell>
          <cell r="BZ399" t="str">
            <v/>
          </cell>
          <cell r="CA399" t="str">
            <v/>
          </cell>
          <cell r="CB399" t="str">
            <v/>
          </cell>
          <cell r="CC399" t="str">
            <v/>
          </cell>
          <cell r="CD399" t="str">
            <v/>
          </cell>
        </row>
        <row r="400">
          <cell r="A400" t="str">
            <v>393</v>
          </cell>
          <cell r="B400" t="str">
            <v/>
          </cell>
          <cell r="C400">
            <v>0</v>
          </cell>
          <cell r="D400">
            <v>0</v>
          </cell>
          <cell r="E400">
            <v>51.4</v>
          </cell>
          <cell r="F400">
            <v>51.4</v>
          </cell>
          <cell r="G400">
            <v>0</v>
          </cell>
          <cell r="H400">
            <v>2759.95</v>
          </cell>
          <cell r="I400">
            <v>141861.5</v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 t="str">
            <v/>
          </cell>
          <cell r="AL400">
            <v>0</v>
          </cell>
          <cell r="AM400" t="str">
            <v/>
          </cell>
          <cell r="AN400" t="str">
            <v/>
          </cell>
          <cell r="AO400">
            <v>0</v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>
            <v>0</v>
          </cell>
          <cell r="AX400">
            <v>1536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 t="str">
            <v/>
          </cell>
          <cell r="BJ400" t="str">
            <v/>
          </cell>
          <cell r="BK400" t="str">
            <v/>
          </cell>
          <cell r="BL400" t="str">
            <v/>
          </cell>
          <cell r="BM400" t="str">
            <v/>
          </cell>
          <cell r="BN400" t="str">
            <v>ЖСК Изумрудные холмы-3</v>
          </cell>
          <cell r="BO400" t="str">
            <v/>
          </cell>
          <cell r="BP400" t="str">
            <v/>
          </cell>
          <cell r="BQ400" t="str">
            <v/>
          </cell>
          <cell r="BR400" t="str">
            <v/>
          </cell>
          <cell r="BS400" t="str">
            <v/>
          </cell>
          <cell r="BT400" t="str">
            <v/>
          </cell>
          <cell r="BU400" t="str">
            <v/>
          </cell>
          <cell r="BV400" t="str">
            <v/>
          </cell>
          <cell r="BW400" t="str">
            <v/>
          </cell>
          <cell r="BX400" t="str">
            <v/>
          </cell>
          <cell r="BY400" t="str">
            <v/>
          </cell>
          <cell r="BZ400" t="str">
            <v/>
          </cell>
          <cell r="CA400" t="str">
            <v/>
          </cell>
          <cell r="CB400" t="str">
            <v/>
          </cell>
          <cell r="CC400" t="str">
            <v/>
          </cell>
          <cell r="CD400" t="str">
            <v/>
          </cell>
        </row>
        <row r="401">
          <cell r="A401" t="str">
            <v>394</v>
          </cell>
          <cell r="B401" t="str">
            <v/>
          </cell>
          <cell r="C401">
            <v>0</v>
          </cell>
          <cell r="D401">
            <v>0</v>
          </cell>
          <cell r="E401">
            <v>57.6</v>
          </cell>
          <cell r="F401">
            <v>57.6</v>
          </cell>
          <cell r="G401">
            <v>0</v>
          </cell>
          <cell r="H401">
            <v>2752.8</v>
          </cell>
          <cell r="I401">
            <v>158561.5</v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 t="str">
            <v/>
          </cell>
          <cell r="AL401">
            <v>0</v>
          </cell>
          <cell r="AM401" t="str">
            <v/>
          </cell>
          <cell r="AN401" t="str">
            <v/>
          </cell>
          <cell r="AO401">
            <v>0</v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>
            <v>0</v>
          </cell>
          <cell r="AX401">
            <v>2100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 t="str">
            <v/>
          </cell>
          <cell r="BJ401" t="str">
            <v/>
          </cell>
          <cell r="BK401" t="str">
            <v/>
          </cell>
          <cell r="BL401" t="str">
            <v/>
          </cell>
          <cell r="BM401" t="str">
            <v/>
          </cell>
          <cell r="BN401" t="str">
            <v>ЖСК Изумрудные холмы-3</v>
          </cell>
          <cell r="BO401" t="str">
            <v/>
          </cell>
          <cell r="BP401" t="str">
            <v/>
          </cell>
          <cell r="BQ401" t="str">
            <v/>
          </cell>
          <cell r="BR401" t="str">
            <v/>
          </cell>
          <cell r="BS401" t="str">
            <v/>
          </cell>
          <cell r="BT401" t="str">
            <v/>
          </cell>
          <cell r="BU401" t="str">
            <v/>
          </cell>
          <cell r="BV401" t="str">
            <v/>
          </cell>
          <cell r="BW401" t="str">
            <v/>
          </cell>
          <cell r="BX401" t="str">
            <v/>
          </cell>
          <cell r="BY401" t="str">
            <v/>
          </cell>
          <cell r="BZ401" t="str">
            <v/>
          </cell>
          <cell r="CA401" t="str">
            <v/>
          </cell>
          <cell r="CB401" t="str">
            <v/>
          </cell>
          <cell r="CC401" t="str">
            <v/>
          </cell>
          <cell r="CD401" t="str">
            <v/>
          </cell>
        </row>
        <row r="402">
          <cell r="A402" t="str">
            <v>397</v>
          </cell>
          <cell r="B402" t="str">
            <v/>
          </cell>
          <cell r="C402">
            <v>0</v>
          </cell>
          <cell r="D402">
            <v>0</v>
          </cell>
          <cell r="E402">
            <v>83.4</v>
          </cell>
          <cell r="F402">
            <v>83.4</v>
          </cell>
          <cell r="G402">
            <v>0</v>
          </cell>
          <cell r="H402">
            <v>2663.93</v>
          </cell>
          <cell r="I402">
            <v>222171.5</v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 t="str">
            <v/>
          </cell>
          <cell r="AL402">
            <v>0</v>
          </cell>
          <cell r="AM402" t="str">
            <v/>
          </cell>
          <cell r="AN402" t="str">
            <v/>
          </cell>
          <cell r="AO402">
            <v>0</v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 t="str">
            <v/>
          </cell>
          <cell r="AW402">
            <v>0</v>
          </cell>
          <cell r="AX402">
            <v>2616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 t="str">
            <v/>
          </cell>
          <cell r="BJ402" t="str">
            <v/>
          </cell>
          <cell r="BK402" t="str">
            <v/>
          </cell>
          <cell r="BL402" t="str">
            <v/>
          </cell>
          <cell r="BM402" t="str">
            <v/>
          </cell>
          <cell r="BN402" t="str">
            <v>ЖСК Изумрудные холмы-3</v>
          </cell>
          <cell r="BO402" t="str">
            <v/>
          </cell>
          <cell r="BP402" t="str">
            <v/>
          </cell>
          <cell r="BQ402" t="str">
            <v/>
          </cell>
          <cell r="BR402" t="str">
            <v/>
          </cell>
          <cell r="BS402" t="str">
            <v/>
          </cell>
          <cell r="BT402" t="str">
            <v/>
          </cell>
          <cell r="BU402" t="str">
            <v/>
          </cell>
          <cell r="BV402" t="str">
            <v/>
          </cell>
          <cell r="BW402" t="str">
            <v/>
          </cell>
          <cell r="BX402" t="str">
            <v/>
          </cell>
          <cell r="BY402" t="str">
            <v/>
          </cell>
          <cell r="BZ402" t="str">
            <v/>
          </cell>
          <cell r="CA402" t="str">
            <v/>
          </cell>
          <cell r="CB402" t="str">
            <v/>
          </cell>
          <cell r="CC402" t="str">
            <v/>
          </cell>
          <cell r="CD402" t="str">
            <v/>
          </cell>
        </row>
        <row r="403">
          <cell r="A403" t="str">
            <v>400</v>
          </cell>
          <cell r="B403" t="str">
            <v/>
          </cell>
          <cell r="C403">
            <v>0</v>
          </cell>
          <cell r="D403">
            <v>0</v>
          </cell>
          <cell r="E403">
            <v>41.3</v>
          </cell>
          <cell r="F403">
            <v>41.3</v>
          </cell>
          <cell r="G403">
            <v>0</v>
          </cell>
          <cell r="H403">
            <v>2848.7</v>
          </cell>
          <cell r="I403">
            <v>117651.5</v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 t="str">
            <v/>
          </cell>
          <cell r="AL403">
            <v>0</v>
          </cell>
          <cell r="AM403" t="str">
            <v/>
          </cell>
          <cell r="AN403" t="str">
            <v/>
          </cell>
          <cell r="AO403">
            <v>0</v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>
            <v>0</v>
          </cell>
          <cell r="AX403">
            <v>1332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 t="str">
            <v/>
          </cell>
          <cell r="BJ403" t="str">
            <v/>
          </cell>
          <cell r="BK403" t="str">
            <v/>
          </cell>
          <cell r="BL403" t="str">
            <v/>
          </cell>
          <cell r="BM403" t="str">
            <v/>
          </cell>
          <cell r="BN403" t="str">
            <v>ЖСК Изумрудные холмы-3</v>
          </cell>
          <cell r="BO403" t="str">
            <v/>
          </cell>
          <cell r="BP403" t="str">
            <v/>
          </cell>
          <cell r="BQ403" t="str">
            <v/>
          </cell>
          <cell r="BR403" t="str">
            <v/>
          </cell>
          <cell r="BS403" t="str">
            <v/>
          </cell>
          <cell r="BT403" t="str">
            <v/>
          </cell>
          <cell r="BU403" t="str">
            <v/>
          </cell>
          <cell r="BV403" t="str">
            <v/>
          </cell>
          <cell r="BW403" t="str">
            <v/>
          </cell>
          <cell r="BX403" t="str">
            <v/>
          </cell>
          <cell r="BY403" t="str">
            <v/>
          </cell>
          <cell r="BZ403" t="str">
            <v/>
          </cell>
          <cell r="CA403" t="str">
            <v/>
          </cell>
          <cell r="CB403" t="str">
            <v/>
          </cell>
          <cell r="CC403" t="str">
            <v/>
          </cell>
          <cell r="CD403" t="str">
            <v/>
          </cell>
        </row>
        <row r="404">
          <cell r="A404" t="str">
            <v>401</v>
          </cell>
          <cell r="B404" t="str">
            <v/>
          </cell>
          <cell r="C404">
            <v>0</v>
          </cell>
          <cell r="D404">
            <v>0</v>
          </cell>
          <cell r="E404">
            <v>36.5</v>
          </cell>
          <cell r="F404">
            <v>36.5</v>
          </cell>
          <cell r="G404">
            <v>0</v>
          </cell>
          <cell r="H404">
            <v>2848.81</v>
          </cell>
          <cell r="I404">
            <v>103981.5</v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 t="str">
            <v/>
          </cell>
          <cell r="AL404">
            <v>0</v>
          </cell>
          <cell r="AM404" t="str">
            <v/>
          </cell>
          <cell r="AN404" t="str">
            <v/>
          </cell>
          <cell r="AO404">
            <v>0</v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>
            <v>0</v>
          </cell>
          <cell r="AX404">
            <v>1332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 t="str">
            <v/>
          </cell>
          <cell r="BJ404" t="str">
            <v/>
          </cell>
          <cell r="BK404" t="str">
            <v/>
          </cell>
          <cell r="BL404" t="str">
            <v/>
          </cell>
          <cell r="BM404" t="str">
            <v/>
          </cell>
          <cell r="BN404" t="str">
            <v>ЖСК Изумрудные холмы-3</v>
          </cell>
          <cell r="BO404" t="str">
            <v/>
          </cell>
          <cell r="BP404" t="str">
            <v/>
          </cell>
          <cell r="BQ404" t="str">
            <v/>
          </cell>
          <cell r="BR404" t="str">
            <v/>
          </cell>
          <cell r="BS404" t="str">
            <v/>
          </cell>
          <cell r="BT404" t="str">
            <v/>
          </cell>
          <cell r="BU404" t="str">
            <v/>
          </cell>
          <cell r="BV404" t="str">
            <v/>
          </cell>
          <cell r="BW404" t="str">
            <v/>
          </cell>
          <cell r="BX404" t="str">
            <v/>
          </cell>
          <cell r="BY404" t="str">
            <v/>
          </cell>
          <cell r="BZ404" t="str">
            <v/>
          </cell>
          <cell r="CA404" t="str">
            <v/>
          </cell>
          <cell r="CB404" t="str">
            <v/>
          </cell>
          <cell r="CC404" t="str">
            <v/>
          </cell>
          <cell r="CD404" t="str">
            <v/>
          </cell>
        </row>
        <row r="405">
          <cell r="A405" t="str">
            <v>398</v>
          </cell>
          <cell r="B405" t="str">
            <v/>
          </cell>
          <cell r="C405">
            <v>0</v>
          </cell>
          <cell r="D405">
            <v>0</v>
          </cell>
          <cell r="E405">
            <v>51.4</v>
          </cell>
          <cell r="F405">
            <v>51.4</v>
          </cell>
          <cell r="G405">
            <v>49.7</v>
          </cell>
          <cell r="H405">
            <v>2759.95</v>
          </cell>
          <cell r="I405">
            <v>0</v>
          </cell>
          <cell r="J405" t="str">
            <v>ДПН</v>
          </cell>
          <cell r="K405" t="str">
            <v>Утвержден</v>
          </cell>
          <cell r="L405" t="str">
            <v>63-КР-11</v>
          </cell>
          <cell r="M405">
            <v>41001</v>
          </cell>
          <cell r="N405" t="str">
            <v>Комарова Юлия Александровна</v>
          </cell>
          <cell r="O405">
            <v>51.4</v>
          </cell>
          <cell r="P405">
            <v>2566.75</v>
          </cell>
          <cell r="Q405">
            <v>2566.75</v>
          </cell>
          <cell r="R405">
            <v>32</v>
          </cell>
          <cell r="S405">
            <v>131931</v>
          </cell>
          <cell r="T405">
            <v>4221792</v>
          </cell>
          <cell r="U405">
            <v>16863</v>
          </cell>
          <cell r="V405">
            <v>539616</v>
          </cell>
          <cell r="W405">
            <v>115068</v>
          </cell>
          <cell r="X405">
            <v>3682176</v>
          </cell>
          <cell r="Y405">
            <v>0</v>
          </cell>
          <cell r="Z405">
            <v>0</v>
          </cell>
          <cell r="AA405">
            <v>16863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131931</v>
          </cell>
          <cell r="AK405" t="str">
            <v/>
          </cell>
          <cell r="AL405">
            <v>0</v>
          </cell>
          <cell r="AM405" t="str">
            <v/>
          </cell>
          <cell r="AN405" t="str">
            <v/>
          </cell>
          <cell r="AO405">
            <v>0</v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>РФ, Москва,  , Сиреневый б-р, дом № 62, корп.1, кв.26</v>
          </cell>
          <cell r="AU405" t="str">
            <v>РФ, Москва,  , Сиреневый б-р, дом № 62, корп.1, кв.26</v>
          </cell>
          <cell r="AV405" t="str">
            <v>8 (916) 617-52-99 8 (985) 192-60-11</v>
          </cell>
          <cell r="AW405">
            <v>0</v>
          </cell>
          <cell r="AX405">
            <v>1536</v>
          </cell>
          <cell r="AY405">
            <v>0</v>
          </cell>
          <cell r="AZ405">
            <v>0</v>
          </cell>
          <cell r="BA405">
            <v>0</v>
          </cell>
          <cell r="BB405">
            <v>15904</v>
          </cell>
          <cell r="BC405">
            <v>497</v>
          </cell>
          <cell r="BD405">
            <v>15904</v>
          </cell>
          <cell r="BE405">
            <v>-497</v>
          </cell>
          <cell r="BF405">
            <v>0</v>
          </cell>
          <cell r="BG405">
            <v>0</v>
          </cell>
          <cell r="BH405">
            <v>0</v>
          </cell>
          <cell r="BI405" t="str">
            <v>МСК-Эталон</v>
          </cell>
          <cell r="BJ405" t="str">
            <v>Серебрякова Н.Ю.</v>
          </cell>
          <cell r="BK405" t="str">
            <v/>
          </cell>
          <cell r="BL405" t="str">
            <v/>
          </cell>
          <cell r="BM405" t="str">
            <v>ЖСК Изумрудные холмы-3</v>
          </cell>
          <cell r="BN405" t="str">
            <v>ЖСК Изумрудные холмы-3</v>
          </cell>
          <cell r="BO405">
            <v>41820</v>
          </cell>
          <cell r="BP405">
            <v>42340</v>
          </cell>
          <cell r="BQ405">
            <v>41031</v>
          </cell>
          <cell r="BR405" t="str">
            <v>Рассрочка после ГК</v>
          </cell>
          <cell r="BS405" t="str">
            <v/>
          </cell>
          <cell r="BT405" t="str">
            <v>7.00% Акция "Весенняя скидка" - ИХ; рассрочка: 0.00% ИХ Рассрочка 0% 4 года до 2015-12-02</v>
          </cell>
          <cell r="BU405">
            <v>2759.95</v>
          </cell>
          <cell r="BV405">
            <v>141861.5</v>
          </cell>
          <cell r="BW405" t="str">
            <v>С подготовкой  под чистовую отделку</v>
          </cell>
          <cell r="BX405" t="str">
            <v/>
          </cell>
          <cell r="BY405" t="str">
            <v/>
          </cell>
          <cell r="BZ405" t="str">
            <v/>
          </cell>
          <cell r="CA405" t="str">
            <v/>
          </cell>
          <cell r="CB405" t="str">
            <v/>
          </cell>
          <cell r="CC405" t="str">
            <v/>
          </cell>
          <cell r="CD405" t="str">
            <v/>
          </cell>
        </row>
        <row r="406">
          <cell r="A406" t="str">
            <v>399</v>
          </cell>
          <cell r="B406" t="str">
            <v/>
          </cell>
          <cell r="C406">
            <v>0</v>
          </cell>
          <cell r="D406">
            <v>0</v>
          </cell>
          <cell r="E406">
            <v>57.6</v>
          </cell>
          <cell r="F406">
            <v>57.6</v>
          </cell>
          <cell r="G406">
            <v>0</v>
          </cell>
          <cell r="H406">
            <v>2752.8</v>
          </cell>
          <cell r="I406">
            <v>158561.5</v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 t="str">
            <v/>
          </cell>
          <cell r="AL406">
            <v>0</v>
          </cell>
          <cell r="AM406" t="str">
            <v/>
          </cell>
          <cell r="AN406" t="str">
            <v/>
          </cell>
          <cell r="AO406">
            <v>0</v>
          </cell>
          <cell r="AP406" t="str">
            <v/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 t="str">
            <v/>
          </cell>
          <cell r="AW406">
            <v>0</v>
          </cell>
          <cell r="AX406">
            <v>2100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 t="str">
            <v/>
          </cell>
          <cell r="BJ406" t="str">
            <v/>
          </cell>
          <cell r="BK406" t="str">
            <v/>
          </cell>
          <cell r="BL406" t="str">
            <v/>
          </cell>
          <cell r="BM406" t="str">
            <v/>
          </cell>
          <cell r="BN406" t="str">
            <v>ЖСК Изумрудные холмы-3</v>
          </cell>
          <cell r="BO406" t="str">
            <v/>
          </cell>
          <cell r="BP406" t="str">
            <v/>
          </cell>
          <cell r="BQ406" t="str">
            <v/>
          </cell>
          <cell r="BR406" t="str">
            <v/>
          </cell>
          <cell r="BS406" t="str">
            <v/>
          </cell>
          <cell r="BT406" t="str">
            <v/>
          </cell>
          <cell r="BU406" t="str">
            <v/>
          </cell>
          <cell r="BV406" t="str">
            <v/>
          </cell>
          <cell r="BW406" t="str">
            <v/>
          </cell>
          <cell r="BX406" t="str">
            <v/>
          </cell>
          <cell r="BY406" t="str">
            <v/>
          </cell>
          <cell r="BZ406" t="str">
            <v/>
          </cell>
          <cell r="CA406" t="str">
            <v/>
          </cell>
          <cell r="CB406" t="str">
            <v/>
          </cell>
          <cell r="CC406" t="str">
            <v/>
          </cell>
          <cell r="CD406" t="str">
            <v/>
          </cell>
        </row>
        <row r="407">
          <cell r="A407" t="str">
            <v>402</v>
          </cell>
          <cell r="B407" t="str">
            <v/>
          </cell>
          <cell r="C407">
            <v>0</v>
          </cell>
          <cell r="D407">
            <v>0</v>
          </cell>
          <cell r="E407">
            <v>83.4</v>
          </cell>
          <cell r="F407">
            <v>83.4</v>
          </cell>
          <cell r="G407">
            <v>0</v>
          </cell>
          <cell r="H407">
            <v>2663.93</v>
          </cell>
          <cell r="I407">
            <v>222171.5</v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 t="str">
            <v/>
          </cell>
          <cell r="AL407">
            <v>0</v>
          </cell>
          <cell r="AM407" t="str">
            <v/>
          </cell>
          <cell r="AN407" t="str">
            <v/>
          </cell>
          <cell r="AO407">
            <v>0</v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>
            <v>0</v>
          </cell>
          <cell r="AX407">
            <v>2616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 t="str">
            <v/>
          </cell>
          <cell r="BJ407" t="str">
            <v/>
          </cell>
          <cell r="BK407" t="str">
            <v/>
          </cell>
          <cell r="BL407" t="str">
            <v/>
          </cell>
          <cell r="BM407" t="str">
            <v/>
          </cell>
          <cell r="BN407" t="str">
            <v>ЖСК Изумрудные холмы-3</v>
          </cell>
          <cell r="BO407" t="str">
            <v/>
          </cell>
          <cell r="BP407" t="str">
            <v/>
          </cell>
          <cell r="BQ407" t="str">
            <v/>
          </cell>
          <cell r="BR407" t="str">
            <v/>
          </cell>
          <cell r="BS407" t="str">
            <v/>
          </cell>
          <cell r="BT407" t="str">
            <v/>
          </cell>
          <cell r="BU407" t="str">
            <v/>
          </cell>
          <cell r="BV407" t="str">
            <v/>
          </cell>
          <cell r="BW407" t="str">
            <v/>
          </cell>
          <cell r="BX407" t="str">
            <v/>
          </cell>
          <cell r="BY407" t="str">
            <v/>
          </cell>
          <cell r="BZ407" t="str">
            <v/>
          </cell>
          <cell r="CA407" t="str">
            <v/>
          </cell>
          <cell r="CB407" t="str">
            <v/>
          </cell>
          <cell r="CC407" t="str">
            <v/>
          </cell>
          <cell r="CD407" t="str">
            <v/>
          </cell>
        </row>
        <row r="408">
          <cell r="A408" t="str">
            <v>405</v>
          </cell>
          <cell r="B408" t="str">
            <v/>
          </cell>
          <cell r="C408">
            <v>0</v>
          </cell>
          <cell r="D408">
            <v>0</v>
          </cell>
          <cell r="E408">
            <v>41.3</v>
          </cell>
          <cell r="F408">
            <v>41.3</v>
          </cell>
          <cell r="G408">
            <v>0</v>
          </cell>
          <cell r="H408">
            <v>2848.7</v>
          </cell>
          <cell r="I408">
            <v>117651.5</v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 t="str">
            <v/>
          </cell>
          <cell r="AL408">
            <v>0</v>
          </cell>
          <cell r="AM408" t="str">
            <v/>
          </cell>
          <cell r="AN408" t="str">
            <v/>
          </cell>
          <cell r="AO408">
            <v>0</v>
          </cell>
          <cell r="AP408" t="str">
            <v/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 t="str">
            <v/>
          </cell>
          <cell r="AW408">
            <v>0</v>
          </cell>
          <cell r="AX408">
            <v>1332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 t="str">
            <v/>
          </cell>
          <cell r="BJ408" t="str">
            <v/>
          </cell>
          <cell r="BK408" t="str">
            <v/>
          </cell>
          <cell r="BL408" t="str">
            <v/>
          </cell>
          <cell r="BM408" t="str">
            <v/>
          </cell>
          <cell r="BN408" t="str">
            <v>ЖСК Изумрудные холмы-3</v>
          </cell>
          <cell r="BO408" t="str">
            <v/>
          </cell>
          <cell r="BP408" t="str">
            <v/>
          </cell>
          <cell r="BQ408" t="str">
            <v/>
          </cell>
          <cell r="BR408" t="str">
            <v/>
          </cell>
          <cell r="BS408" t="str">
            <v/>
          </cell>
          <cell r="BT408" t="str">
            <v/>
          </cell>
          <cell r="BU408" t="str">
            <v/>
          </cell>
          <cell r="BV408" t="str">
            <v/>
          </cell>
          <cell r="BW408" t="str">
            <v/>
          </cell>
          <cell r="BX408" t="str">
            <v/>
          </cell>
          <cell r="BY408" t="str">
            <v/>
          </cell>
          <cell r="BZ408" t="str">
            <v/>
          </cell>
          <cell r="CA408" t="str">
            <v/>
          </cell>
          <cell r="CB408" t="str">
            <v/>
          </cell>
          <cell r="CC408" t="str">
            <v/>
          </cell>
          <cell r="CD408" t="str">
            <v/>
          </cell>
        </row>
        <row r="409">
          <cell r="A409" t="str">
            <v>406</v>
          </cell>
          <cell r="B409" t="str">
            <v/>
          </cell>
          <cell r="C409">
            <v>0</v>
          </cell>
          <cell r="D409">
            <v>0</v>
          </cell>
          <cell r="E409">
            <v>36.5</v>
          </cell>
          <cell r="F409">
            <v>36.5</v>
          </cell>
          <cell r="G409">
            <v>0</v>
          </cell>
          <cell r="H409">
            <v>2848.81</v>
          </cell>
          <cell r="I409">
            <v>103981.5</v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 t="str">
            <v/>
          </cell>
          <cell r="AL409">
            <v>0</v>
          </cell>
          <cell r="AM409" t="str">
            <v/>
          </cell>
          <cell r="AN409" t="str">
            <v/>
          </cell>
          <cell r="AO409">
            <v>0</v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>
            <v>0</v>
          </cell>
          <cell r="AX409">
            <v>1332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 t="str">
            <v/>
          </cell>
          <cell r="BJ409" t="str">
            <v/>
          </cell>
          <cell r="BK409" t="str">
            <v/>
          </cell>
          <cell r="BL409" t="str">
            <v/>
          </cell>
          <cell r="BM409" t="str">
            <v/>
          </cell>
          <cell r="BN409" t="str">
            <v>ЖСК Изумрудные холмы-3</v>
          </cell>
          <cell r="BO409" t="str">
            <v/>
          </cell>
          <cell r="BP409" t="str">
            <v/>
          </cell>
          <cell r="BQ409" t="str">
            <v/>
          </cell>
          <cell r="BR409" t="str">
            <v/>
          </cell>
          <cell r="BS409" t="str">
            <v/>
          </cell>
          <cell r="BT409" t="str">
            <v/>
          </cell>
          <cell r="BU409" t="str">
            <v/>
          </cell>
          <cell r="BV409" t="str">
            <v/>
          </cell>
          <cell r="BW409" t="str">
            <v/>
          </cell>
          <cell r="BX409" t="str">
            <v/>
          </cell>
          <cell r="BY409" t="str">
            <v/>
          </cell>
          <cell r="BZ409" t="str">
            <v/>
          </cell>
          <cell r="CA409" t="str">
            <v/>
          </cell>
          <cell r="CB409" t="str">
            <v/>
          </cell>
          <cell r="CC409" t="str">
            <v/>
          </cell>
          <cell r="CD409" t="str">
            <v/>
          </cell>
        </row>
        <row r="410">
          <cell r="A410" t="str">
            <v>403</v>
          </cell>
          <cell r="B410" t="str">
            <v/>
          </cell>
          <cell r="C410">
            <v>0</v>
          </cell>
          <cell r="D410">
            <v>0</v>
          </cell>
          <cell r="E410">
            <v>51.4</v>
          </cell>
          <cell r="F410">
            <v>51.4</v>
          </cell>
          <cell r="G410">
            <v>0</v>
          </cell>
          <cell r="H410">
            <v>2759.95</v>
          </cell>
          <cell r="I410">
            <v>141861.5</v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 t="str">
            <v/>
          </cell>
          <cell r="AL410">
            <v>0</v>
          </cell>
          <cell r="AM410" t="str">
            <v/>
          </cell>
          <cell r="AN410" t="str">
            <v/>
          </cell>
          <cell r="AO410">
            <v>0</v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 t="str">
            <v/>
          </cell>
          <cell r="AW410">
            <v>0</v>
          </cell>
          <cell r="AX410">
            <v>1536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 t="str">
            <v/>
          </cell>
          <cell r="BJ410" t="str">
            <v/>
          </cell>
          <cell r="BK410" t="str">
            <v/>
          </cell>
          <cell r="BL410" t="str">
            <v/>
          </cell>
          <cell r="BM410" t="str">
            <v/>
          </cell>
          <cell r="BN410" t="str">
            <v>ЖСК Изумрудные холмы-3</v>
          </cell>
          <cell r="BO410" t="str">
            <v/>
          </cell>
          <cell r="BP410" t="str">
            <v/>
          </cell>
          <cell r="BQ410" t="str">
            <v/>
          </cell>
          <cell r="BR410" t="str">
            <v/>
          </cell>
          <cell r="BS410" t="str">
            <v/>
          </cell>
          <cell r="BT410" t="str">
            <v/>
          </cell>
          <cell r="BU410" t="str">
            <v/>
          </cell>
          <cell r="BV410" t="str">
            <v/>
          </cell>
          <cell r="BW410" t="str">
            <v/>
          </cell>
          <cell r="BX410" t="str">
            <v/>
          </cell>
          <cell r="BY410" t="str">
            <v/>
          </cell>
          <cell r="BZ410" t="str">
            <v/>
          </cell>
          <cell r="CA410" t="str">
            <v/>
          </cell>
          <cell r="CB410" t="str">
            <v/>
          </cell>
          <cell r="CC410" t="str">
            <v/>
          </cell>
          <cell r="CD410" t="str">
            <v/>
          </cell>
        </row>
        <row r="411">
          <cell r="A411" t="str">
            <v>404</v>
          </cell>
          <cell r="B411" t="str">
            <v/>
          </cell>
          <cell r="C411">
            <v>0</v>
          </cell>
          <cell r="D411">
            <v>0</v>
          </cell>
          <cell r="E411">
            <v>57.6</v>
          </cell>
          <cell r="F411">
            <v>57.6</v>
          </cell>
          <cell r="G411">
            <v>0</v>
          </cell>
          <cell r="H411">
            <v>2752.8</v>
          </cell>
          <cell r="I411">
            <v>158561.5</v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 t="str">
            <v/>
          </cell>
          <cell r="AL411">
            <v>0</v>
          </cell>
          <cell r="AM411" t="str">
            <v/>
          </cell>
          <cell r="AN411" t="str">
            <v/>
          </cell>
          <cell r="AO411">
            <v>0</v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>
            <v>0</v>
          </cell>
          <cell r="AX411">
            <v>2100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 t="str">
            <v/>
          </cell>
          <cell r="BJ411" t="str">
            <v/>
          </cell>
          <cell r="BK411" t="str">
            <v/>
          </cell>
          <cell r="BL411" t="str">
            <v/>
          </cell>
          <cell r="BM411" t="str">
            <v/>
          </cell>
          <cell r="BN411" t="str">
            <v>ЖСК Изумрудные холмы-3</v>
          </cell>
          <cell r="BO411" t="str">
            <v/>
          </cell>
          <cell r="BP411" t="str">
            <v/>
          </cell>
          <cell r="BQ411" t="str">
            <v/>
          </cell>
          <cell r="BR411" t="str">
            <v/>
          </cell>
          <cell r="BS411" t="str">
            <v/>
          </cell>
          <cell r="BT411" t="str">
            <v/>
          </cell>
          <cell r="BU411" t="str">
            <v/>
          </cell>
          <cell r="BV411" t="str">
            <v/>
          </cell>
          <cell r="BW411" t="str">
            <v/>
          </cell>
          <cell r="BX411" t="str">
            <v/>
          </cell>
          <cell r="BY411" t="str">
            <v/>
          </cell>
          <cell r="BZ411" t="str">
            <v/>
          </cell>
          <cell r="CA411" t="str">
            <v/>
          </cell>
          <cell r="CB411" t="str">
            <v/>
          </cell>
          <cell r="CC411" t="str">
            <v/>
          </cell>
          <cell r="CD411" t="str">
            <v/>
          </cell>
        </row>
        <row r="412">
          <cell r="A412" t="str">
            <v>407</v>
          </cell>
          <cell r="B412" t="str">
            <v/>
          </cell>
          <cell r="C412">
            <v>0</v>
          </cell>
          <cell r="D412">
            <v>0</v>
          </cell>
          <cell r="E412">
            <v>83.4</v>
          </cell>
          <cell r="F412">
            <v>83.4</v>
          </cell>
          <cell r="G412">
            <v>0</v>
          </cell>
          <cell r="H412">
            <v>2663.93</v>
          </cell>
          <cell r="I412">
            <v>222171.5</v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 t="str">
            <v/>
          </cell>
          <cell r="AL412">
            <v>0</v>
          </cell>
          <cell r="AM412" t="str">
            <v/>
          </cell>
          <cell r="AN412" t="str">
            <v/>
          </cell>
          <cell r="AO412">
            <v>0</v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 t="str">
            <v/>
          </cell>
          <cell r="AW412">
            <v>0</v>
          </cell>
          <cell r="AX412">
            <v>2616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 t="str">
            <v/>
          </cell>
          <cell r="BJ412" t="str">
            <v/>
          </cell>
          <cell r="BK412" t="str">
            <v/>
          </cell>
          <cell r="BL412" t="str">
            <v/>
          </cell>
          <cell r="BM412" t="str">
            <v/>
          </cell>
          <cell r="BN412" t="str">
            <v>ЖСК Изумрудные холмы-3</v>
          </cell>
          <cell r="BO412" t="str">
            <v/>
          </cell>
          <cell r="BP412" t="str">
            <v/>
          </cell>
          <cell r="BQ412" t="str">
            <v/>
          </cell>
          <cell r="BR412" t="str">
            <v/>
          </cell>
          <cell r="BS412" t="str">
            <v/>
          </cell>
          <cell r="BT412" t="str">
            <v/>
          </cell>
          <cell r="BU412" t="str">
            <v/>
          </cell>
          <cell r="BV412" t="str">
            <v/>
          </cell>
          <cell r="BW412" t="str">
            <v/>
          </cell>
          <cell r="BX412" t="str">
            <v/>
          </cell>
          <cell r="BY412" t="str">
            <v/>
          </cell>
          <cell r="BZ412" t="str">
            <v/>
          </cell>
          <cell r="CA412" t="str">
            <v/>
          </cell>
          <cell r="CB412" t="str">
            <v/>
          </cell>
          <cell r="CC412" t="str">
            <v/>
          </cell>
          <cell r="CD412" t="str">
            <v/>
          </cell>
        </row>
        <row r="413">
          <cell r="A413" t="str">
            <v>410</v>
          </cell>
          <cell r="B413" t="str">
            <v/>
          </cell>
          <cell r="C413">
            <v>0</v>
          </cell>
          <cell r="D413">
            <v>0</v>
          </cell>
          <cell r="E413">
            <v>41.3</v>
          </cell>
          <cell r="F413">
            <v>41.3</v>
          </cell>
          <cell r="G413">
            <v>0</v>
          </cell>
          <cell r="H413">
            <v>2848.7</v>
          </cell>
          <cell r="I413">
            <v>117651.5</v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 t="str">
            <v/>
          </cell>
          <cell r="AL413">
            <v>0</v>
          </cell>
          <cell r="AM413" t="str">
            <v/>
          </cell>
          <cell r="AN413" t="str">
            <v/>
          </cell>
          <cell r="AO413">
            <v>0</v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>
            <v>0</v>
          </cell>
          <cell r="AX413">
            <v>1332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 t="str">
            <v/>
          </cell>
          <cell r="BJ413" t="str">
            <v/>
          </cell>
          <cell r="BK413" t="str">
            <v/>
          </cell>
          <cell r="BL413" t="str">
            <v/>
          </cell>
          <cell r="BM413" t="str">
            <v/>
          </cell>
          <cell r="BN413" t="str">
            <v>ЖСК Изумрудные холмы-3</v>
          </cell>
          <cell r="BO413" t="str">
            <v/>
          </cell>
          <cell r="BP413" t="str">
            <v/>
          </cell>
          <cell r="BQ413" t="str">
            <v/>
          </cell>
          <cell r="BR413" t="str">
            <v/>
          </cell>
          <cell r="BS413" t="str">
            <v/>
          </cell>
          <cell r="BT413" t="str">
            <v/>
          </cell>
          <cell r="BU413" t="str">
            <v/>
          </cell>
          <cell r="BV413" t="str">
            <v/>
          </cell>
          <cell r="BW413" t="str">
            <v/>
          </cell>
          <cell r="BX413" t="str">
            <v/>
          </cell>
          <cell r="BY413" t="str">
            <v/>
          </cell>
          <cell r="BZ413" t="str">
            <v/>
          </cell>
          <cell r="CA413" t="str">
            <v/>
          </cell>
          <cell r="CB413" t="str">
            <v/>
          </cell>
          <cell r="CC413" t="str">
            <v/>
          </cell>
          <cell r="CD413" t="str">
            <v/>
          </cell>
        </row>
        <row r="414">
          <cell r="A414" t="str">
            <v>411</v>
          </cell>
          <cell r="B414" t="str">
            <v/>
          </cell>
          <cell r="C414">
            <v>0</v>
          </cell>
          <cell r="D414">
            <v>0</v>
          </cell>
          <cell r="E414">
            <v>36.5</v>
          </cell>
          <cell r="F414">
            <v>36.5</v>
          </cell>
          <cell r="G414">
            <v>35.6</v>
          </cell>
          <cell r="H414">
            <v>2848.81</v>
          </cell>
          <cell r="I414">
            <v>0</v>
          </cell>
          <cell r="J414" t="str">
            <v>ДПН</v>
          </cell>
          <cell r="K414" t="str">
            <v>Утвержден</v>
          </cell>
          <cell r="L414" t="str">
            <v>17-КР-11</v>
          </cell>
          <cell r="M414">
            <v>40961</v>
          </cell>
          <cell r="N414" t="str">
            <v>Золотухина Карине Карапетовна</v>
          </cell>
          <cell r="O414">
            <v>36.5</v>
          </cell>
          <cell r="P414">
            <v>2712.22</v>
          </cell>
          <cell r="Q414">
            <v>2712.22</v>
          </cell>
          <cell r="R414">
            <v>32</v>
          </cell>
          <cell r="S414">
            <v>98996</v>
          </cell>
          <cell r="T414">
            <v>3167872</v>
          </cell>
          <cell r="U414">
            <v>39279</v>
          </cell>
          <cell r="V414">
            <v>1256928</v>
          </cell>
          <cell r="W414">
            <v>59717</v>
          </cell>
          <cell r="X414">
            <v>1910944</v>
          </cell>
          <cell r="Y414">
            <v>0</v>
          </cell>
          <cell r="Z414">
            <v>0</v>
          </cell>
          <cell r="AA414">
            <v>39279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98996</v>
          </cell>
          <cell r="AK414" t="str">
            <v/>
          </cell>
          <cell r="AL414">
            <v>0</v>
          </cell>
          <cell r="AM414" t="str">
            <v/>
          </cell>
          <cell r="AN414" t="str">
            <v/>
          </cell>
          <cell r="AO414">
            <v>0</v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>РФ, Москва, Москва, ул. Костромская, дом 20, квартира 48общ.</v>
          </cell>
          <cell r="AU414" t="str">
            <v>РФ, Москва, Москва, ул. Костромская, дом 20, квартира 48общ.</v>
          </cell>
          <cell r="AV414" t="str">
            <v>(499) 901-06-03 8-926-541-15-59</v>
          </cell>
          <cell r="AW414">
            <v>0</v>
          </cell>
          <cell r="AX414">
            <v>1332</v>
          </cell>
          <cell r="AY414">
            <v>0</v>
          </cell>
          <cell r="AZ414">
            <v>0</v>
          </cell>
          <cell r="BA414">
            <v>0</v>
          </cell>
          <cell r="BB414">
            <v>11392</v>
          </cell>
          <cell r="BC414">
            <v>356</v>
          </cell>
          <cell r="BD414">
            <v>11392</v>
          </cell>
          <cell r="BE414">
            <v>-356</v>
          </cell>
          <cell r="BF414">
            <v>0</v>
          </cell>
          <cell r="BG414">
            <v>0</v>
          </cell>
          <cell r="BH414">
            <v>0</v>
          </cell>
          <cell r="BI414" t="str">
            <v>МСК-Эталон</v>
          </cell>
          <cell r="BJ414" t="str">
            <v>Чалова О.А.</v>
          </cell>
          <cell r="BK414" t="str">
            <v/>
          </cell>
          <cell r="BL414" t="str">
            <v/>
          </cell>
          <cell r="BM414" t="str">
            <v>ЖСК Изумрудные холмы-3</v>
          </cell>
          <cell r="BN414" t="str">
            <v>ЖСК Изумрудные холмы-3</v>
          </cell>
          <cell r="BO414">
            <v>41820</v>
          </cell>
          <cell r="BP414">
            <v>42366</v>
          </cell>
          <cell r="BQ414">
            <v>41022</v>
          </cell>
          <cell r="BR414" t="str">
            <v>Рассрочка после ГК</v>
          </cell>
          <cell r="BS414" t="str">
            <v/>
          </cell>
          <cell r="BT414" t="str">
            <v xml:space="preserve"> без скидок,ОПВ больше 30%; 12.00% Скидка с первого взноса на ИХ; рассрочка: 0.00% ИХ Рассрочка 0% 4 года до 2015-12-28</v>
          </cell>
          <cell r="BU414">
            <v>2848.81</v>
          </cell>
          <cell r="BV414">
            <v>103981.5</v>
          </cell>
          <cell r="BW414" t="str">
            <v>С подготовкой  под чистовую отделку</v>
          </cell>
          <cell r="BX414" t="str">
            <v/>
          </cell>
          <cell r="BY414" t="str">
            <v/>
          </cell>
          <cell r="BZ414" t="str">
            <v/>
          </cell>
          <cell r="CA414" t="str">
            <v/>
          </cell>
          <cell r="CB414" t="str">
            <v/>
          </cell>
          <cell r="CC414" t="str">
            <v/>
          </cell>
          <cell r="CD414" t="str">
            <v/>
          </cell>
        </row>
        <row r="415">
          <cell r="A415" t="str">
            <v>408</v>
          </cell>
          <cell r="B415" t="str">
            <v/>
          </cell>
          <cell r="C415">
            <v>0</v>
          </cell>
          <cell r="D415">
            <v>0</v>
          </cell>
          <cell r="E415">
            <v>51.4</v>
          </cell>
          <cell r="F415">
            <v>51.4</v>
          </cell>
          <cell r="G415">
            <v>0</v>
          </cell>
          <cell r="H415">
            <v>2759.95</v>
          </cell>
          <cell r="I415">
            <v>141861.5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 t="str">
            <v/>
          </cell>
          <cell r="AL415">
            <v>0</v>
          </cell>
          <cell r="AM415" t="str">
            <v/>
          </cell>
          <cell r="AN415" t="str">
            <v/>
          </cell>
          <cell r="AO415">
            <v>0</v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>
            <v>0</v>
          </cell>
          <cell r="AX415">
            <v>1536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 t="str">
            <v/>
          </cell>
          <cell r="BJ415" t="str">
            <v/>
          </cell>
          <cell r="BK415" t="str">
            <v/>
          </cell>
          <cell r="BL415" t="str">
            <v/>
          </cell>
          <cell r="BM415" t="str">
            <v/>
          </cell>
          <cell r="BN415" t="str">
            <v>ЖСК Изумрудные холмы-3</v>
          </cell>
          <cell r="BO415" t="str">
            <v/>
          </cell>
          <cell r="BP415" t="str">
            <v/>
          </cell>
          <cell r="BQ415" t="str">
            <v/>
          </cell>
          <cell r="BR415" t="str">
            <v/>
          </cell>
          <cell r="BS415" t="str">
            <v/>
          </cell>
          <cell r="BT415" t="str">
            <v/>
          </cell>
          <cell r="BU415" t="str">
            <v/>
          </cell>
          <cell r="BV415" t="str">
            <v/>
          </cell>
          <cell r="BW415" t="str">
            <v/>
          </cell>
          <cell r="BX415" t="str">
            <v/>
          </cell>
          <cell r="BY415" t="str">
            <v/>
          </cell>
          <cell r="BZ415" t="str">
            <v/>
          </cell>
          <cell r="CA415" t="str">
            <v/>
          </cell>
          <cell r="CB415" t="str">
            <v/>
          </cell>
          <cell r="CC415" t="str">
            <v/>
          </cell>
          <cell r="CD415" t="str">
            <v/>
          </cell>
        </row>
        <row r="416">
          <cell r="A416" t="str">
            <v>409</v>
          </cell>
          <cell r="B416" t="str">
            <v/>
          </cell>
          <cell r="C416">
            <v>0</v>
          </cell>
          <cell r="D416">
            <v>0</v>
          </cell>
          <cell r="E416">
            <v>57.6</v>
          </cell>
          <cell r="F416">
            <v>57.6</v>
          </cell>
          <cell r="G416">
            <v>0</v>
          </cell>
          <cell r="H416">
            <v>2752.8</v>
          </cell>
          <cell r="I416">
            <v>158561.5</v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 t="str">
            <v/>
          </cell>
          <cell r="AL416">
            <v>0</v>
          </cell>
          <cell r="AM416" t="str">
            <v/>
          </cell>
          <cell r="AN416" t="str">
            <v/>
          </cell>
          <cell r="AO416">
            <v>0</v>
          </cell>
          <cell r="AP416" t="str">
            <v/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 t="str">
            <v/>
          </cell>
          <cell r="AW416">
            <v>0</v>
          </cell>
          <cell r="AX416">
            <v>2100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 t="str">
            <v/>
          </cell>
          <cell r="BJ416" t="str">
            <v/>
          </cell>
          <cell r="BK416" t="str">
            <v/>
          </cell>
          <cell r="BL416" t="str">
            <v/>
          </cell>
          <cell r="BM416" t="str">
            <v/>
          </cell>
          <cell r="BN416" t="str">
            <v>ЖСК Изумрудные холмы-3</v>
          </cell>
          <cell r="BO416" t="str">
            <v/>
          </cell>
          <cell r="BP416" t="str">
            <v/>
          </cell>
          <cell r="BQ416" t="str">
            <v/>
          </cell>
          <cell r="BR416" t="str">
            <v/>
          </cell>
          <cell r="BS416" t="str">
            <v/>
          </cell>
          <cell r="BT416" t="str">
            <v/>
          </cell>
          <cell r="BU416" t="str">
            <v/>
          </cell>
          <cell r="BV416" t="str">
            <v/>
          </cell>
          <cell r="BW416" t="str">
            <v/>
          </cell>
          <cell r="BX416" t="str">
            <v/>
          </cell>
          <cell r="BY416" t="str">
            <v/>
          </cell>
          <cell r="BZ416" t="str">
            <v/>
          </cell>
          <cell r="CA416" t="str">
            <v/>
          </cell>
          <cell r="CB416" t="str">
            <v/>
          </cell>
          <cell r="CC416" t="str">
            <v/>
          </cell>
          <cell r="CD416" t="str">
            <v/>
          </cell>
        </row>
        <row r="417">
          <cell r="A417" t="str">
            <v>412</v>
          </cell>
          <cell r="B417" t="str">
            <v/>
          </cell>
          <cell r="C417">
            <v>0</v>
          </cell>
          <cell r="D417">
            <v>0</v>
          </cell>
          <cell r="E417">
            <v>83.4</v>
          </cell>
          <cell r="F417">
            <v>83.4</v>
          </cell>
          <cell r="G417">
            <v>0</v>
          </cell>
          <cell r="H417">
            <v>2663.93</v>
          </cell>
          <cell r="I417">
            <v>222171.5</v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 t="str">
            <v/>
          </cell>
          <cell r="AL417">
            <v>0</v>
          </cell>
          <cell r="AM417" t="str">
            <v/>
          </cell>
          <cell r="AN417" t="str">
            <v/>
          </cell>
          <cell r="AO417">
            <v>0</v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>
            <v>0</v>
          </cell>
          <cell r="AX417">
            <v>2616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 t="str">
            <v/>
          </cell>
          <cell r="BJ417" t="str">
            <v/>
          </cell>
          <cell r="BK417" t="str">
            <v/>
          </cell>
          <cell r="BL417" t="str">
            <v/>
          </cell>
          <cell r="BM417" t="str">
            <v/>
          </cell>
          <cell r="BN417" t="str">
            <v>ЖСК Изумрудные холмы-3</v>
          </cell>
          <cell r="BO417" t="str">
            <v/>
          </cell>
          <cell r="BP417" t="str">
            <v/>
          </cell>
          <cell r="BQ417" t="str">
            <v/>
          </cell>
          <cell r="BR417" t="str">
            <v/>
          </cell>
          <cell r="BS417" t="str">
            <v/>
          </cell>
          <cell r="BT417" t="str">
            <v/>
          </cell>
          <cell r="BU417" t="str">
            <v/>
          </cell>
          <cell r="BV417" t="str">
            <v/>
          </cell>
          <cell r="BW417" t="str">
            <v/>
          </cell>
          <cell r="BX417" t="str">
            <v/>
          </cell>
          <cell r="BY417" t="str">
            <v/>
          </cell>
          <cell r="BZ417" t="str">
            <v/>
          </cell>
          <cell r="CA417" t="str">
            <v/>
          </cell>
          <cell r="CB417" t="str">
            <v/>
          </cell>
          <cell r="CC417" t="str">
            <v/>
          </cell>
          <cell r="CD417" t="str">
            <v/>
          </cell>
        </row>
        <row r="418">
          <cell r="A418" t="str">
            <v>415</v>
          </cell>
          <cell r="B418" t="str">
            <v/>
          </cell>
          <cell r="C418">
            <v>0</v>
          </cell>
          <cell r="D418">
            <v>0</v>
          </cell>
          <cell r="E418">
            <v>41.3</v>
          </cell>
          <cell r="F418">
            <v>41.3</v>
          </cell>
          <cell r="G418">
            <v>0</v>
          </cell>
          <cell r="H418">
            <v>2848.7</v>
          </cell>
          <cell r="I418">
            <v>117651.5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 t="str">
            <v/>
          </cell>
          <cell r="AL418">
            <v>0</v>
          </cell>
          <cell r="AM418" t="str">
            <v/>
          </cell>
          <cell r="AN418" t="str">
            <v/>
          </cell>
          <cell r="AO418">
            <v>0</v>
          </cell>
          <cell r="AP418" t="str">
            <v/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 t="str">
            <v/>
          </cell>
          <cell r="AW418">
            <v>0</v>
          </cell>
          <cell r="AX418">
            <v>1332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 t="str">
            <v/>
          </cell>
          <cell r="BJ418" t="str">
            <v/>
          </cell>
          <cell r="BK418" t="str">
            <v/>
          </cell>
          <cell r="BL418" t="str">
            <v/>
          </cell>
          <cell r="BM418" t="str">
            <v/>
          </cell>
          <cell r="BN418" t="str">
            <v>ЖСК Изумрудные холмы-3</v>
          </cell>
          <cell r="BO418" t="str">
            <v/>
          </cell>
          <cell r="BP418" t="str">
            <v/>
          </cell>
          <cell r="BQ418" t="str">
            <v/>
          </cell>
          <cell r="BR418" t="str">
            <v/>
          </cell>
          <cell r="BS418" t="str">
            <v/>
          </cell>
          <cell r="BT418" t="str">
            <v/>
          </cell>
          <cell r="BU418" t="str">
            <v/>
          </cell>
          <cell r="BV418" t="str">
            <v/>
          </cell>
          <cell r="BW418" t="str">
            <v/>
          </cell>
          <cell r="BX418" t="str">
            <v/>
          </cell>
          <cell r="BY418" t="str">
            <v/>
          </cell>
          <cell r="BZ418" t="str">
            <v/>
          </cell>
          <cell r="CA418" t="str">
            <v/>
          </cell>
          <cell r="CB418" t="str">
            <v/>
          </cell>
          <cell r="CC418" t="str">
            <v/>
          </cell>
          <cell r="CD418" t="str">
            <v/>
          </cell>
        </row>
        <row r="419">
          <cell r="A419" t="str">
            <v>416</v>
          </cell>
          <cell r="B419" t="str">
            <v/>
          </cell>
          <cell r="C419">
            <v>0</v>
          </cell>
          <cell r="D419">
            <v>0</v>
          </cell>
          <cell r="E419">
            <v>36.5</v>
          </cell>
          <cell r="F419">
            <v>36.5</v>
          </cell>
          <cell r="G419">
            <v>0</v>
          </cell>
          <cell r="H419">
            <v>2848.81</v>
          </cell>
          <cell r="I419">
            <v>103981.5</v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 t="str">
            <v/>
          </cell>
          <cell r="AL419">
            <v>0</v>
          </cell>
          <cell r="AM419" t="str">
            <v/>
          </cell>
          <cell r="AN419" t="str">
            <v/>
          </cell>
          <cell r="AO419">
            <v>0</v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>
            <v>0</v>
          </cell>
          <cell r="AX419">
            <v>1332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 t="str">
            <v/>
          </cell>
          <cell r="BJ419" t="str">
            <v/>
          </cell>
          <cell r="BK419" t="str">
            <v/>
          </cell>
          <cell r="BL419" t="str">
            <v/>
          </cell>
          <cell r="BM419" t="str">
            <v/>
          </cell>
          <cell r="BN419" t="str">
            <v>ЖСК Изумрудные холмы-3</v>
          </cell>
          <cell r="BO419" t="str">
            <v/>
          </cell>
          <cell r="BP419" t="str">
            <v/>
          </cell>
          <cell r="BQ419" t="str">
            <v/>
          </cell>
          <cell r="BR419" t="str">
            <v/>
          </cell>
          <cell r="BS419" t="str">
            <v/>
          </cell>
          <cell r="BT419" t="str">
            <v/>
          </cell>
          <cell r="BU419" t="str">
            <v/>
          </cell>
          <cell r="BV419" t="str">
            <v/>
          </cell>
          <cell r="BW419" t="str">
            <v/>
          </cell>
          <cell r="BX419" t="str">
            <v/>
          </cell>
          <cell r="BY419" t="str">
            <v/>
          </cell>
          <cell r="BZ419" t="str">
            <v/>
          </cell>
          <cell r="CA419" t="str">
            <v/>
          </cell>
          <cell r="CB419" t="str">
            <v/>
          </cell>
          <cell r="CC419" t="str">
            <v/>
          </cell>
          <cell r="CD419" t="str">
            <v/>
          </cell>
        </row>
        <row r="420">
          <cell r="A420" t="str">
            <v>413</v>
          </cell>
          <cell r="B420" t="str">
            <v/>
          </cell>
          <cell r="C420">
            <v>0</v>
          </cell>
          <cell r="D420">
            <v>0</v>
          </cell>
          <cell r="E420">
            <v>51.4</v>
          </cell>
          <cell r="F420">
            <v>51.4</v>
          </cell>
          <cell r="G420">
            <v>0</v>
          </cell>
          <cell r="H420">
            <v>2759.95</v>
          </cell>
          <cell r="I420">
            <v>141861.5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 t="str">
            <v/>
          </cell>
          <cell r="AL420">
            <v>0</v>
          </cell>
          <cell r="AM420" t="str">
            <v/>
          </cell>
          <cell r="AN420" t="str">
            <v/>
          </cell>
          <cell r="AO420">
            <v>0</v>
          </cell>
          <cell r="AP420" t="str">
            <v/>
          </cell>
          <cell r="AQ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 t="str">
            <v/>
          </cell>
          <cell r="AW420">
            <v>0</v>
          </cell>
          <cell r="AX420">
            <v>1536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 t="str">
            <v/>
          </cell>
          <cell r="BJ420" t="str">
            <v/>
          </cell>
          <cell r="BK420" t="str">
            <v/>
          </cell>
          <cell r="BL420" t="str">
            <v/>
          </cell>
          <cell r="BM420" t="str">
            <v/>
          </cell>
          <cell r="BN420" t="str">
            <v>ЖСК Изумрудные холмы-3</v>
          </cell>
          <cell r="BO420" t="str">
            <v/>
          </cell>
          <cell r="BP420" t="str">
            <v/>
          </cell>
          <cell r="BQ420" t="str">
            <v/>
          </cell>
          <cell r="BR420" t="str">
            <v/>
          </cell>
          <cell r="BS420" t="str">
            <v/>
          </cell>
          <cell r="BT420" t="str">
            <v/>
          </cell>
          <cell r="BU420" t="str">
            <v/>
          </cell>
          <cell r="BV420" t="str">
            <v/>
          </cell>
          <cell r="BW420" t="str">
            <v/>
          </cell>
          <cell r="BX420" t="str">
            <v/>
          </cell>
          <cell r="BY420" t="str">
            <v/>
          </cell>
          <cell r="BZ420" t="str">
            <v/>
          </cell>
          <cell r="CA420" t="str">
            <v/>
          </cell>
          <cell r="CB420" t="str">
            <v/>
          </cell>
          <cell r="CC420" t="str">
            <v/>
          </cell>
          <cell r="CD420" t="str">
            <v/>
          </cell>
        </row>
        <row r="421">
          <cell r="A421" t="str">
            <v>414</v>
          </cell>
          <cell r="B421" t="str">
            <v/>
          </cell>
          <cell r="C421">
            <v>0</v>
          </cell>
          <cell r="D421">
            <v>0</v>
          </cell>
          <cell r="E421">
            <v>57.6</v>
          </cell>
          <cell r="F421">
            <v>57.6</v>
          </cell>
          <cell r="G421">
            <v>0</v>
          </cell>
          <cell r="H421">
            <v>2752.8</v>
          </cell>
          <cell r="I421">
            <v>158561.5</v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 t="str">
            <v/>
          </cell>
          <cell r="AL421">
            <v>0</v>
          </cell>
          <cell r="AM421" t="str">
            <v/>
          </cell>
          <cell r="AN421" t="str">
            <v/>
          </cell>
          <cell r="AO421">
            <v>0</v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>
            <v>0</v>
          </cell>
          <cell r="AX421">
            <v>2100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 t="str">
            <v/>
          </cell>
          <cell r="BJ421" t="str">
            <v/>
          </cell>
          <cell r="BK421" t="str">
            <v/>
          </cell>
          <cell r="BL421" t="str">
            <v/>
          </cell>
          <cell r="BM421" t="str">
            <v/>
          </cell>
          <cell r="BN421" t="str">
            <v>ЖСК Изумрудные холмы-3</v>
          </cell>
          <cell r="BO421" t="str">
            <v/>
          </cell>
          <cell r="BP421" t="str">
            <v/>
          </cell>
          <cell r="BQ421" t="str">
            <v/>
          </cell>
          <cell r="BR421" t="str">
            <v/>
          </cell>
          <cell r="BS421" t="str">
            <v/>
          </cell>
          <cell r="BT421" t="str">
            <v/>
          </cell>
          <cell r="BU421" t="str">
            <v/>
          </cell>
          <cell r="BV421" t="str">
            <v/>
          </cell>
          <cell r="BW421" t="str">
            <v/>
          </cell>
          <cell r="BX421" t="str">
            <v/>
          </cell>
          <cell r="BY421" t="str">
            <v/>
          </cell>
          <cell r="BZ421" t="str">
            <v/>
          </cell>
          <cell r="CA421" t="str">
            <v/>
          </cell>
          <cell r="CB421" t="str">
            <v/>
          </cell>
          <cell r="CC421" t="str">
            <v/>
          </cell>
          <cell r="CD421" t="str">
            <v/>
          </cell>
        </row>
        <row r="422">
          <cell r="A422" t="str">
            <v>417</v>
          </cell>
          <cell r="B422" t="str">
            <v/>
          </cell>
          <cell r="C422">
            <v>0</v>
          </cell>
          <cell r="D422">
            <v>0</v>
          </cell>
          <cell r="E422">
            <v>83.4</v>
          </cell>
          <cell r="F422">
            <v>83.4</v>
          </cell>
          <cell r="G422">
            <v>0</v>
          </cell>
          <cell r="H422">
            <v>2663.93</v>
          </cell>
          <cell r="I422">
            <v>222171.5</v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 t="str">
            <v/>
          </cell>
          <cell r="AL422">
            <v>0</v>
          </cell>
          <cell r="AM422" t="str">
            <v/>
          </cell>
          <cell r="AN422" t="str">
            <v/>
          </cell>
          <cell r="AO422">
            <v>0</v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 t="str">
            <v/>
          </cell>
          <cell r="AW422">
            <v>0</v>
          </cell>
          <cell r="AX422">
            <v>2616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 t="str">
            <v/>
          </cell>
          <cell r="BJ422" t="str">
            <v/>
          </cell>
          <cell r="BK422" t="str">
            <v/>
          </cell>
          <cell r="BL422" t="str">
            <v/>
          </cell>
          <cell r="BM422" t="str">
            <v/>
          </cell>
          <cell r="BN422" t="str">
            <v>ЖСК Изумрудные холмы-3</v>
          </cell>
          <cell r="BO422" t="str">
            <v/>
          </cell>
          <cell r="BP422" t="str">
            <v/>
          </cell>
          <cell r="BQ422" t="str">
            <v/>
          </cell>
          <cell r="BR422" t="str">
            <v/>
          </cell>
          <cell r="BS422" t="str">
            <v/>
          </cell>
          <cell r="BT422" t="str">
            <v/>
          </cell>
          <cell r="BU422" t="str">
            <v/>
          </cell>
          <cell r="BV422" t="str">
            <v/>
          </cell>
          <cell r="BW422" t="str">
            <v/>
          </cell>
          <cell r="BX422" t="str">
            <v/>
          </cell>
          <cell r="BY422" t="str">
            <v/>
          </cell>
          <cell r="BZ422" t="str">
            <v/>
          </cell>
          <cell r="CA422" t="str">
            <v/>
          </cell>
          <cell r="CB422" t="str">
            <v/>
          </cell>
          <cell r="CC422" t="str">
            <v/>
          </cell>
          <cell r="CD422" t="str">
            <v/>
          </cell>
        </row>
        <row r="423">
          <cell r="A423" t="str">
            <v>420</v>
          </cell>
          <cell r="B423" t="str">
            <v/>
          </cell>
          <cell r="C423">
            <v>0</v>
          </cell>
          <cell r="D423">
            <v>0</v>
          </cell>
          <cell r="E423">
            <v>41.3</v>
          </cell>
          <cell r="F423">
            <v>41.3</v>
          </cell>
          <cell r="G423">
            <v>0</v>
          </cell>
          <cell r="H423">
            <v>2848.7</v>
          </cell>
          <cell r="I423">
            <v>117651.5</v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 t="str">
            <v/>
          </cell>
          <cell r="AL423">
            <v>0</v>
          </cell>
          <cell r="AM423" t="str">
            <v/>
          </cell>
          <cell r="AN423" t="str">
            <v/>
          </cell>
          <cell r="AO423">
            <v>0</v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>
            <v>0</v>
          </cell>
          <cell r="AX423">
            <v>1332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 t="str">
            <v/>
          </cell>
          <cell r="BJ423" t="str">
            <v/>
          </cell>
          <cell r="BK423" t="str">
            <v/>
          </cell>
          <cell r="BL423" t="str">
            <v/>
          </cell>
          <cell r="BM423" t="str">
            <v/>
          </cell>
          <cell r="BN423" t="str">
            <v>ЖСК Изумрудные холмы-3</v>
          </cell>
          <cell r="BO423" t="str">
            <v/>
          </cell>
          <cell r="BP423" t="str">
            <v/>
          </cell>
          <cell r="BQ423" t="str">
            <v/>
          </cell>
          <cell r="BR423" t="str">
            <v/>
          </cell>
          <cell r="BS423" t="str">
            <v/>
          </cell>
          <cell r="BT423" t="str">
            <v/>
          </cell>
          <cell r="BU423" t="str">
            <v/>
          </cell>
          <cell r="BV423" t="str">
            <v/>
          </cell>
          <cell r="BW423" t="str">
            <v/>
          </cell>
          <cell r="BX423" t="str">
            <v/>
          </cell>
          <cell r="BY423" t="str">
            <v/>
          </cell>
          <cell r="BZ423" t="str">
            <v/>
          </cell>
          <cell r="CA423" t="str">
            <v/>
          </cell>
          <cell r="CB423" t="str">
            <v/>
          </cell>
          <cell r="CC423" t="str">
            <v/>
          </cell>
          <cell r="CD423" t="str">
            <v/>
          </cell>
        </row>
        <row r="424">
          <cell r="A424" t="str">
            <v>421</v>
          </cell>
          <cell r="B424" t="str">
            <v/>
          </cell>
          <cell r="C424">
            <v>0</v>
          </cell>
          <cell r="D424">
            <v>0</v>
          </cell>
          <cell r="E424">
            <v>36.5</v>
          </cell>
          <cell r="F424">
            <v>36.5</v>
          </cell>
          <cell r="G424">
            <v>0</v>
          </cell>
          <cell r="H424">
            <v>2848.81</v>
          </cell>
          <cell r="I424">
            <v>103981.5</v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 t="str">
            <v/>
          </cell>
          <cell r="AL424">
            <v>0</v>
          </cell>
          <cell r="AM424" t="str">
            <v/>
          </cell>
          <cell r="AN424" t="str">
            <v/>
          </cell>
          <cell r="AO424">
            <v>0</v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 t="str">
            <v/>
          </cell>
          <cell r="AW424">
            <v>0</v>
          </cell>
          <cell r="AX424">
            <v>1332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 t="str">
            <v/>
          </cell>
          <cell r="BJ424" t="str">
            <v/>
          </cell>
          <cell r="BK424" t="str">
            <v/>
          </cell>
          <cell r="BL424" t="str">
            <v/>
          </cell>
          <cell r="BM424" t="str">
            <v/>
          </cell>
          <cell r="BN424" t="str">
            <v>ЖСК Изумрудные холмы-3</v>
          </cell>
          <cell r="BO424" t="str">
            <v/>
          </cell>
          <cell r="BP424" t="str">
            <v/>
          </cell>
          <cell r="BQ424" t="str">
            <v/>
          </cell>
          <cell r="BR424" t="str">
            <v/>
          </cell>
          <cell r="BS424" t="str">
            <v/>
          </cell>
          <cell r="BT424" t="str">
            <v/>
          </cell>
          <cell r="BU424" t="str">
            <v/>
          </cell>
          <cell r="BV424" t="str">
            <v/>
          </cell>
          <cell r="BW424" t="str">
            <v/>
          </cell>
          <cell r="BX424" t="str">
            <v/>
          </cell>
          <cell r="BY424" t="str">
            <v/>
          </cell>
          <cell r="BZ424" t="str">
            <v/>
          </cell>
          <cell r="CA424" t="str">
            <v/>
          </cell>
          <cell r="CB424" t="str">
            <v/>
          </cell>
          <cell r="CC424" t="str">
            <v/>
          </cell>
          <cell r="CD424" t="str">
            <v/>
          </cell>
        </row>
        <row r="425">
          <cell r="A425" t="str">
            <v>418</v>
          </cell>
          <cell r="B425" t="str">
            <v/>
          </cell>
          <cell r="C425">
            <v>0</v>
          </cell>
          <cell r="D425">
            <v>0</v>
          </cell>
          <cell r="E425">
            <v>51.4</v>
          </cell>
          <cell r="F425">
            <v>51.4</v>
          </cell>
          <cell r="G425">
            <v>0</v>
          </cell>
          <cell r="H425">
            <v>2759.95</v>
          </cell>
          <cell r="I425">
            <v>141861.5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 t="str">
            <v/>
          </cell>
          <cell r="AL425">
            <v>0</v>
          </cell>
          <cell r="AM425" t="str">
            <v/>
          </cell>
          <cell r="AN425" t="str">
            <v/>
          </cell>
          <cell r="AO425">
            <v>0</v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>
            <v>0</v>
          </cell>
          <cell r="AX425">
            <v>1536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 t="str">
            <v/>
          </cell>
          <cell r="BJ425" t="str">
            <v/>
          </cell>
          <cell r="BK425" t="str">
            <v/>
          </cell>
          <cell r="BL425" t="str">
            <v/>
          </cell>
          <cell r="BM425" t="str">
            <v/>
          </cell>
          <cell r="BN425" t="str">
            <v>ЖСК Изумрудные холмы-3</v>
          </cell>
          <cell r="BO425" t="str">
            <v/>
          </cell>
          <cell r="BP425" t="str">
            <v/>
          </cell>
          <cell r="BQ425" t="str">
            <v/>
          </cell>
          <cell r="BR425" t="str">
            <v/>
          </cell>
          <cell r="BS425" t="str">
            <v/>
          </cell>
          <cell r="BT425" t="str">
            <v/>
          </cell>
          <cell r="BU425" t="str">
            <v/>
          </cell>
          <cell r="BV425" t="str">
            <v/>
          </cell>
          <cell r="BW425" t="str">
            <v/>
          </cell>
          <cell r="BX425" t="str">
            <v/>
          </cell>
          <cell r="BY425" t="str">
            <v/>
          </cell>
          <cell r="BZ425" t="str">
            <v/>
          </cell>
          <cell r="CA425" t="str">
            <v/>
          </cell>
          <cell r="CB425" t="str">
            <v/>
          </cell>
          <cell r="CC425" t="str">
            <v/>
          </cell>
          <cell r="CD425" t="str">
            <v/>
          </cell>
        </row>
        <row r="426">
          <cell r="A426" t="str">
            <v>419</v>
          </cell>
          <cell r="B426" t="str">
            <v/>
          </cell>
          <cell r="C426">
            <v>0</v>
          </cell>
          <cell r="D426">
            <v>0</v>
          </cell>
          <cell r="E426">
            <v>57.6</v>
          </cell>
          <cell r="F426">
            <v>57.6</v>
          </cell>
          <cell r="G426">
            <v>0</v>
          </cell>
          <cell r="H426">
            <v>2752.8</v>
          </cell>
          <cell r="I426">
            <v>158561.5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 t="str">
            <v/>
          </cell>
          <cell r="AL426">
            <v>0</v>
          </cell>
          <cell r="AM426" t="str">
            <v/>
          </cell>
          <cell r="AN426" t="str">
            <v/>
          </cell>
          <cell r="AO426">
            <v>0</v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 t="str">
            <v/>
          </cell>
          <cell r="AW426">
            <v>0</v>
          </cell>
          <cell r="AX426">
            <v>2100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 t="str">
            <v/>
          </cell>
          <cell r="BJ426" t="str">
            <v/>
          </cell>
          <cell r="BK426" t="str">
            <v/>
          </cell>
          <cell r="BL426" t="str">
            <v/>
          </cell>
          <cell r="BM426" t="str">
            <v/>
          </cell>
          <cell r="BN426" t="str">
            <v>ЖСК Изумрудные холмы-3</v>
          </cell>
          <cell r="BO426" t="str">
            <v/>
          </cell>
          <cell r="BP426" t="str">
            <v/>
          </cell>
          <cell r="BQ426" t="str">
            <v/>
          </cell>
          <cell r="BR426" t="str">
            <v/>
          </cell>
          <cell r="BS426" t="str">
            <v/>
          </cell>
          <cell r="BT426" t="str">
            <v/>
          </cell>
          <cell r="BU426" t="str">
            <v/>
          </cell>
          <cell r="BV426" t="str">
            <v/>
          </cell>
          <cell r="BW426" t="str">
            <v/>
          </cell>
          <cell r="BX426" t="str">
            <v/>
          </cell>
          <cell r="BY426" t="str">
            <v/>
          </cell>
          <cell r="BZ426" t="str">
            <v/>
          </cell>
          <cell r="CA426" t="str">
            <v/>
          </cell>
          <cell r="CB426" t="str">
            <v/>
          </cell>
          <cell r="CC426" t="str">
            <v/>
          </cell>
          <cell r="CD426" t="str">
            <v/>
          </cell>
        </row>
        <row r="427">
          <cell r="A427" t="str">
            <v>422</v>
          </cell>
          <cell r="B427" t="str">
            <v/>
          </cell>
          <cell r="C427">
            <v>0</v>
          </cell>
          <cell r="D427">
            <v>0</v>
          </cell>
          <cell r="E427">
            <v>83.4</v>
          </cell>
          <cell r="F427">
            <v>83.4</v>
          </cell>
          <cell r="G427">
            <v>0</v>
          </cell>
          <cell r="H427">
            <v>2663.93</v>
          </cell>
          <cell r="I427">
            <v>222171.5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 t="str">
            <v/>
          </cell>
          <cell r="AL427">
            <v>0</v>
          </cell>
          <cell r="AM427" t="str">
            <v/>
          </cell>
          <cell r="AN427" t="str">
            <v/>
          </cell>
          <cell r="AO427">
            <v>0</v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>
            <v>0</v>
          </cell>
          <cell r="AX427">
            <v>2616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 t="str">
            <v/>
          </cell>
          <cell r="BJ427" t="str">
            <v/>
          </cell>
          <cell r="BK427" t="str">
            <v/>
          </cell>
          <cell r="BL427" t="str">
            <v/>
          </cell>
          <cell r="BM427" t="str">
            <v/>
          </cell>
          <cell r="BN427" t="str">
            <v>ЖСК Изумрудные холмы-3</v>
          </cell>
          <cell r="BO427" t="str">
            <v/>
          </cell>
          <cell r="BP427" t="str">
            <v/>
          </cell>
          <cell r="BQ427" t="str">
            <v/>
          </cell>
          <cell r="BR427" t="str">
            <v/>
          </cell>
          <cell r="BS427" t="str">
            <v/>
          </cell>
          <cell r="BT427" t="str">
            <v/>
          </cell>
          <cell r="BU427" t="str">
            <v/>
          </cell>
          <cell r="BV427" t="str">
            <v/>
          </cell>
          <cell r="BW427" t="str">
            <v/>
          </cell>
          <cell r="BX427" t="str">
            <v/>
          </cell>
          <cell r="BY427" t="str">
            <v/>
          </cell>
          <cell r="BZ427" t="str">
            <v/>
          </cell>
          <cell r="CA427" t="str">
            <v/>
          </cell>
          <cell r="CB427" t="str">
            <v/>
          </cell>
          <cell r="CC427" t="str">
            <v/>
          </cell>
          <cell r="CD427" t="str">
            <v/>
          </cell>
        </row>
        <row r="428">
          <cell r="A428" t="str">
            <v>425</v>
          </cell>
          <cell r="B428" t="str">
            <v/>
          </cell>
          <cell r="C428">
            <v>0</v>
          </cell>
          <cell r="D428">
            <v>0</v>
          </cell>
          <cell r="E428">
            <v>41.3</v>
          </cell>
          <cell r="F428">
            <v>41.3</v>
          </cell>
          <cell r="G428">
            <v>0</v>
          </cell>
          <cell r="H428">
            <v>2848.7</v>
          </cell>
          <cell r="I428">
            <v>117651.5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 t="str">
            <v/>
          </cell>
          <cell r="AL428">
            <v>0</v>
          </cell>
          <cell r="AM428" t="str">
            <v/>
          </cell>
          <cell r="AN428" t="str">
            <v/>
          </cell>
          <cell r="AO428">
            <v>0</v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>
            <v>0</v>
          </cell>
          <cell r="AX428">
            <v>1332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 t="str">
            <v/>
          </cell>
          <cell r="BJ428" t="str">
            <v/>
          </cell>
          <cell r="BK428" t="str">
            <v/>
          </cell>
          <cell r="BL428" t="str">
            <v/>
          </cell>
          <cell r="BM428" t="str">
            <v/>
          </cell>
          <cell r="BN428" t="str">
            <v>ЖСК Изумрудные холмы-3</v>
          </cell>
          <cell r="BO428" t="str">
            <v/>
          </cell>
          <cell r="BP428" t="str">
            <v/>
          </cell>
          <cell r="BQ428" t="str">
            <v/>
          </cell>
          <cell r="BR428" t="str">
            <v/>
          </cell>
          <cell r="BS428" t="str">
            <v/>
          </cell>
          <cell r="BT428" t="str">
            <v/>
          </cell>
          <cell r="BU428" t="str">
            <v/>
          </cell>
          <cell r="BV428" t="str">
            <v/>
          </cell>
          <cell r="BW428" t="str">
            <v/>
          </cell>
          <cell r="BX428" t="str">
            <v/>
          </cell>
          <cell r="BY428" t="str">
            <v/>
          </cell>
          <cell r="BZ428" t="str">
            <v/>
          </cell>
          <cell r="CA428" t="str">
            <v/>
          </cell>
          <cell r="CB428" t="str">
            <v/>
          </cell>
          <cell r="CC428" t="str">
            <v/>
          </cell>
          <cell r="CD428" t="str">
            <v/>
          </cell>
        </row>
        <row r="429">
          <cell r="A429" t="str">
            <v>426</v>
          </cell>
          <cell r="B429" t="str">
            <v/>
          </cell>
          <cell r="C429">
            <v>0</v>
          </cell>
          <cell r="D429">
            <v>0</v>
          </cell>
          <cell r="E429">
            <v>36.5</v>
          </cell>
          <cell r="F429">
            <v>36.5</v>
          </cell>
          <cell r="G429">
            <v>0</v>
          </cell>
          <cell r="H429">
            <v>2848.81</v>
          </cell>
          <cell r="I429">
            <v>103981.5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 t="str">
            <v/>
          </cell>
          <cell r="AL429">
            <v>0</v>
          </cell>
          <cell r="AM429" t="str">
            <v/>
          </cell>
          <cell r="AN429" t="str">
            <v/>
          </cell>
          <cell r="AO429">
            <v>0</v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>
            <v>0</v>
          </cell>
          <cell r="AX429">
            <v>1332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 t="str">
            <v/>
          </cell>
          <cell r="BJ429" t="str">
            <v/>
          </cell>
          <cell r="BK429" t="str">
            <v/>
          </cell>
          <cell r="BL429" t="str">
            <v/>
          </cell>
          <cell r="BM429" t="str">
            <v/>
          </cell>
          <cell r="BN429" t="str">
            <v>ЖСК Изумрудные холмы-3</v>
          </cell>
          <cell r="BO429" t="str">
            <v/>
          </cell>
          <cell r="BP429" t="str">
            <v/>
          </cell>
          <cell r="BQ429" t="str">
            <v/>
          </cell>
          <cell r="BR429" t="str">
            <v/>
          </cell>
          <cell r="BS429" t="str">
            <v/>
          </cell>
          <cell r="BT429" t="str">
            <v/>
          </cell>
          <cell r="BU429" t="str">
            <v/>
          </cell>
          <cell r="BV429" t="str">
            <v/>
          </cell>
          <cell r="BW429" t="str">
            <v/>
          </cell>
          <cell r="BX429" t="str">
            <v/>
          </cell>
          <cell r="BY429" t="str">
            <v/>
          </cell>
          <cell r="BZ429" t="str">
            <v/>
          </cell>
          <cell r="CA429" t="str">
            <v/>
          </cell>
          <cell r="CB429" t="str">
            <v/>
          </cell>
          <cell r="CC429" t="str">
            <v/>
          </cell>
          <cell r="CD429" t="str">
            <v/>
          </cell>
        </row>
        <row r="430">
          <cell r="A430" t="str">
            <v>423</v>
          </cell>
          <cell r="B430" t="str">
            <v/>
          </cell>
          <cell r="C430">
            <v>0</v>
          </cell>
          <cell r="D430">
            <v>0</v>
          </cell>
          <cell r="E430">
            <v>51.4</v>
          </cell>
          <cell r="F430">
            <v>51.4</v>
          </cell>
          <cell r="G430">
            <v>0</v>
          </cell>
          <cell r="H430">
            <v>2759.95</v>
          </cell>
          <cell r="I430">
            <v>141861.5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 t="str">
            <v/>
          </cell>
          <cell r="AL430">
            <v>0</v>
          </cell>
          <cell r="AM430" t="str">
            <v/>
          </cell>
          <cell r="AN430" t="str">
            <v/>
          </cell>
          <cell r="AO430">
            <v>0</v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>
            <v>0</v>
          </cell>
          <cell r="AX430">
            <v>1536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 t="str">
            <v/>
          </cell>
          <cell r="BJ430" t="str">
            <v/>
          </cell>
          <cell r="BK430" t="str">
            <v/>
          </cell>
          <cell r="BL430" t="str">
            <v/>
          </cell>
          <cell r="BM430" t="str">
            <v/>
          </cell>
          <cell r="BN430" t="str">
            <v>ЖСК Изумрудные холмы-3</v>
          </cell>
          <cell r="BO430" t="str">
            <v/>
          </cell>
          <cell r="BP430" t="str">
            <v/>
          </cell>
          <cell r="BQ430" t="str">
            <v/>
          </cell>
          <cell r="BR430" t="str">
            <v/>
          </cell>
          <cell r="BS430" t="str">
            <v/>
          </cell>
          <cell r="BT430" t="str">
            <v/>
          </cell>
          <cell r="BU430" t="str">
            <v/>
          </cell>
          <cell r="BV430" t="str">
            <v/>
          </cell>
          <cell r="BW430" t="str">
            <v/>
          </cell>
          <cell r="BX430" t="str">
            <v/>
          </cell>
          <cell r="BY430" t="str">
            <v/>
          </cell>
          <cell r="BZ430" t="str">
            <v/>
          </cell>
          <cell r="CA430" t="str">
            <v/>
          </cell>
          <cell r="CB430" t="str">
            <v/>
          </cell>
          <cell r="CC430" t="str">
            <v/>
          </cell>
          <cell r="CD430" t="str">
            <v/>
          </cell>
        </row>
        <row r="431">
          <cell r="A431" t="str">
            <v>424</v>
          </cell>
          <cell r="B431" t="str">
            <v/>
          </cell>
          <cell r="C431">
            <v>0</v>
          </cell>
          <cell r="D431">
            <v>0</v>
          </cell>
          <cell r="E431">
            <v>57.6</v>
          </cell>
          <cell r="F431">
            <v>57.6</v>
          </cell>
          <cell r="G431">
            <v>0</v>
          </cell>
          <cell r="H431">
            <v>2752.8</v>
          </cell>
          <cell r="I431">
            <v>158561.5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 t="str">
            <v/>
          </cell>
          <cell r="AL431">
            <v>0</v>
          </cell>
          <cell r="AM431" t="str">
            <v/>
          </cell>
          <cell r="AN431" t="str">
            <v/>
          </cell>
          <cell r="AO431">
            <v>0</v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>
            <v>0</v>
          </cell>
          <cell r="AX431">
            <v>2100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 t="str">
            <v/>
          </cell>
          <cell r="BJ431" t="str">
            <v/>
          </cell>
          <cell r="BK431" t="str">
            <v/>
          </cell>
          <cell r="BL431" t="str">
            <v/>
          </cell>
          <cell r="BM431" t="str">
            <v/>
          </cell>
          <cell r="BN431" t="str">
            <v>ЖСК Изумрудные холмы-3</v>
          </cell>
          <cell r="BO431" t="str">
            <v/>
          </cell>
          <cell r="BP431" t="str">
            <v/>
          </cell>
          <cell r="BQ431" t="str">
            <v/>
          </cell>
          <cell r="BR431" t="str">
            <v/>
          </cell>
          <cell r="BS431" t="str">
            <v/>
          </cell>
          <cell r="BT431" t="str">
            <v/>
          </cell>
          <cell r="BU431" t="str">
            <v/>
          </cell>
          <cell r="BV431" t="str">
            <v/>
          </cell>
          <cell r="BW431" t="str">
            <v/>
          </cell>
          <cell r="BX431" t="str">
            <v/>
          </cell>
          <cell r="BY431" t="str">
            <v/>
          </cell>
          <cell r="BZ431" t="str">
            <v/>
          </cell>
          <cell r="CA431" t="str">
            <v/>
          </cell>
          <cell r="CB431" t="str">
            <v/>
          </cell>
          <cell r="CC431" t="str">
            <v/>
          </cell>
          <cell r="CD431" t="str">
            <v/>
          </cell>
        </row>
        <row r="432">
          <cell r="A432" t="str">
            <v>427</v>
          </cell>
          <cell r="B432" t="str">
            <v/>
          </cell>
          <cell r="C432">
            <v>0</v>
          </cell>
          <cell r="D432">
            <v>0</v>
          </cell>
          <cell r="E432">
            <v>83.4</v>
          </cell>
          <cell r="F432">
            <v>83.4</v>
          </cell>
          <cell r="G432">
            <v>0</v>
          </cell>
          <cell r="H432">
            <v>2663.93</v>
          </cell>
          <cell r="I432">
            <v>222171.5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 t="str">
            <v/>
          </cell>
          <cell r="AL432">
            <v>0</v>
          </cell>
          <cell r="AM432" t="str">
            <v/>
          </cell>
          <cell r="AN432" t="str">
            <v/>
          </cell>
          <cell r="AO432">
            <v>0</v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>
            <v>0</v>
          </cell>
          <cell r="AX432">
            <v>2616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 t="str">
            <v/>
          </cell>
          <cell r="BJ432" t="str">
            <v/>
          </cell>
          <cell r="BK432" t="str">
            <v/>
          </cell>
          <cell r="BL432" t="str">
            <v/>
          </cell>
          <cell r="BM432" t="str">
            <v/>
          </cell>
          <cell r="BN432" t="str">
            <v>ЖСК Изумрудные холмы-3</v>
          </cell>
          <cell r="BO432" t="str">
            <v/>
          </cell>
          <cell r="BP432" t="str">
            <v/>
          </cell>
          <cell r="BQ432" t="str">
            <v/>
          </cell>
          <cell r="BR432" t="str">
            <v/>
          </cell>
          <cell r="BS432" t="str">
            <v/>
          </cell>
          <cell r="BT432" t="str">
            <v/>
          </cell>
          <cell r="BU432" t="str">
            <v/>
          </cell>
          <cell r="BV432" t="str">
            <v/>
          </cell>
          <cell r="BW432" t="str">
            <v/>
          </cell>
          <cell r="BX432" t="str">
            <v/>
          </cell>
          <cell r="BY432" t="str">
            <v/>
          </cell>
          <cell r="BZ432" t="str">
            <v/>
          </cell>
          <cell r="CA432" t="str">
            <v/>
          </cell>
          <cell r="CB432" t="str">
            <v/>
          </cell>
          <cell r="CC432" t="str">
            <v/>
          </cell>
          <cell r="CD432" t="str">
            <v/>
          </cell>
        </row>
        <row r="433">
          <cell r="A433" t="str">
            <v>430</v>
          </cell>
          <cell r="B433" t="str">
            <v/>
          </cell>
          <cell r="C433">
            <v>0</v>
          </cell>
          <cell r="D433">
            <v>0</v>
          </cell>
          <cell r="E433">
            <v>41.3</v>
          </cell>
          <cell r="F433">
            <v>41.3</v>
          </cell>
          <cell r="G433">
            <v>0</v>
          </cell>
          <cell r="H433">
            <v>2848.7</v>
          </cell>
          <cell r="I433">
            <v>117651.5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 t="str">
            <v/>
          </cell>
          <cell r="AL433">
            <v>0</v>
          </cell>
          <cell r="AM433" t="str">
            <v/>
          </cell>
          <cell r="AN433" t="str">
            <v/>
          </cell>
          <cell r="AO433">
            <v>0</v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>
            <v>0</v>
          </cell>
          <cell r="AX433">
            <v>1332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 t="str">
            <v/>
          </cell>
          <cell r="BJ433" t="str">
            <v/>
          </cell>
          <cell r="BK433" t="str">
            <v/>
          </cell>
          <cell r="BL433" t="str">
            <v/>
          </cell>
          <cell r="BM433" t="str">
            <v/>
          </cell>
          <cell r="BN433" t="str">
            <v>ЖСК Изумрудные холмы-3</v>
          </cell>
          <cell r="BO433" t="str">
            <v/>
          </cell>
          <cell r="BP433" t="str">
            <v/>
          </cell>
          <cell r="BQ433" t="str">
            <v/>
          </cell>
          <cell r="BR433" t="str">
            <v/>
          </cell>
          <cell r="BS433" t="str">
            <v/>
          </cell>
          <cell r="BT433" t="str">
            <v/>
          </cell>
          <cell r="BU433" t="str">
            <v/>
          </cell>
          <cell r="BV433" t="str">
            <v/>
          </cell>
          <cell r="BW433" t="str">
            <v/>
          </cell>
          <cell r="BX433" t="str">
            <v/>
          </cell>
          <cell r="BY433" t="str">
            <v/>
          </cell>
          <cell r="BZ433" t="str">
            <v/>
          </cell>
          <cell r="CA433" t="str">
            <v/>
          </cell>
          <cell r="CB433" t="str">
            <v/>
          </cell>
          <cell r="CC433" t="str">
            <v/>
          </cell>
          <cell r="CD433" t="str">
            <v/>
          </cell>
        </row>
        <row r="434">
          <cell r="A434" t="str">
            <v>431</v>
          </cell>
          <cell r="B434" t="str">
            <v/>
          </cell>
          <cell r="C434">
            <v>0</v>
          </cell>
          <cell r="D434">
            <v>0</v>
          </cell>
          <cell r="E434">
            <v>36.5</v>
          </cell>
          <cell r="F434">
            <v>36.5</v>
          </cell>
          <cell r="G434">
            <v>35.6</v>
          </cell>
          <cell r="H434">
            <v>2848.81</v>
          </cell>
          <cell r="I434">
            <v>0</v>
          </cell>
          <cell r="J434" t="str">
            <v>ДПН</v>
          </cell>
          <cell r="K434" t="str">
            <v>Утвержден</v>
          </cell>
          <cell r="L434" t="str">
            <v>15-КР-11</v>
          </cell>
          <cell r="M434">
            <v>40955</v>
          </cell>
          <cell r="N434" t="str">
            <v>Суркова Екатерина Андреевна</v>
          </cell>
          <cell r="O434">
            <v>36.5</v>
          </cell>
          <cell r="P434">
            <v>2732.05</v>
          </cell>
          <cell r="Q434">
            <v>2732.05</v>
          </cell>
          <cell r="R434">
            <v>32</v>
          </cell>
          <cell r="S434">
            <v>99720</v>
          </cell>
          <cell r="T434">
            <v>3191040</v>
          </cell>
          <cell r="U434">
            <v>35937.5</v>
          </cell>
          <cell r="V434">
            <v>1150000</v>
          </cell>
          <cell r="W434">
            <v>63782.5</v>
          </cell>
          <cell r="X434">
            <v>2041040</v>
          </cell>
          <cell r="Y434">
            <v>0</v>
          </cell>
          <cell r="Z434">
            <v>0</v>
          </cell>
          <cell r="AA434">
            <v>34294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99720</v>
          </cell>
          <cell r="AK434" t="str">
            <v/>
          </cell>
          <cell r="AL434">
            <v>0</v>
          </cell>
          <cell r="AM434" t="str">
            <v/>
          </cell>
          <cell r="AN434" t="str">
            <v/>
          </cell>
          <cell r="AO434">
            <v>0</v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>693013, РФ, Сахалинская обл, Южно-Сахалинск, улица Емельянова, дом 1, квартира 2</v>
          </cell>
          <cell r="AU434" t="str">
            <v>693013, РФ, Сахалинская обл, Южно-Сахалинск, улица Емельянова, дом 1, квартира 2</v>
          </cell>
          <cell r="AV434" t="str">
            <v>8 (4242) 72-94-49 8 924 483 56 44</v>
          </cell>
          <cell r="AW434">
            <v>0</v>
          </cell>
          <cell r="AX434">
            <v>1332</v>
          </cell>
          <cell r="AY434">
            <v>0</v>
          </cell>
          <cell r="AZ434">
            <v>0</v>
          </cell>
          <cell r="BA434">
            <v>0</v>
          </cell>
          <cell r="BB434">
            <v>11392</v>
          </cell>
          <cell r="BC434">
            <v>356</v>
          </cell>
          <cell r="BD434">
            <v>11392</v>
          </cell>
          <cell r="BE434">
            <v>-356</v>
          </cell>
          <cell r="BF434">
            <v>0</v>
          </cell>
          <cell r="BG434">
            <v>0</v>
          </cell>
          <cell r="BH434">
            <v>0</v>
          </cell>
          <cell r="BI434" t="str">
            <v>Южно-Сахалинск</v>
          </cell>
          <cell r="BJ434" t="str">
            <v>Николаенко О.В.</v>
          </cell>
          <cell r="BK434" t="str">
            <v/>
          </cell>
          <cell r="BL434" t="str">
            <v/>
          </cell>
          <cell r="BM434" t="str">
            <v>ЖСК Изумрудные холмы-3</v>
          </cell>
          <cell r="BN434" t="str">
            <v>ЖСК Изумрудные холмы-3</v>
          </cell>
          <cell r="BO434">
            <v>41820</v>
          </cell>
          <cell r="BP434">
            <v>42354</v>
          </cell>
          <cell r="BQ434">
            <v>41043</v>
          </cell>
          <cell r="BR434" t="str">
            <v>Рассрочка до ГК</v>
          </cell>
          <cell r="BS434" t="str">
            <v/>
          </cell>
          <cell r="BT434" t="str">
            <v xml:space="preserve"> без скидок, 30% ОПВ; 12.00% Скидка с первого взноса на ИХ</v>
          </cell>
          <cell r="BU434">
            <v>2848.81</v>
          </cell>
          <cell r="BV434">
            <v>103981.5</v>
          </cell>
          <cell r="BW434" t="str">
            <v>С подготовкой  под чистовую отделку</v>
          </cell>
          <cell r="BX434" t="str">
            <v/>
          </cell>
          <cell r="BY434" t="str">
            <v/>
          </cell>
          <cell r="BZ434" t="str">
            <v/>
          </cell>
          <cell r="CA434" t="str">
            <v/>
          </cell>
          <cell r="CB434" t="str">
            <v/>
          </cell>
          <cell r="CC434" t="str">
            <v/>
          </cell>
          <cell r="CD434" t="str">
            <v/>
          </cell>
        </row>
        <row r="435">
          <cell r="A435" t="str">
            <v>428</v>
          </cell>
          <cell r="B435" t="str">
            <v/>
          </cell>
          <cell r="C435">
            <v>0</v>
          </cell>
          <cell r="D435">
            <v>0</v>
          </cell>
          <cell r="E435">
            <v>51.4</v>
          </cell>
          <cell r="F435">
            <v>51.4</v>
          </cell>
          <cell r="G435">
            <v>49.7</v>
          </cell>
          <cell r="H435">
            <v>2759.95</v>
          </cell>
          <cell r="I435">
            <v>0</v>
          </cell>
          <cell r="J435" t="str">
            <v>ДПН</v>
          </cell>
          <cell r="K435" t="str">
            <v>Утвержден</v>
          </cell>
          <cell r="L435" t="str">
            <v>14-КР-11</v>
          </cell>
          <cell r="M435">
            <v>40949</v>
          </cell>
          <cell r="N435" t="str">
            <v>Редин Евгений Анатольевич</v>
          </cell>
          <cell r="O435">
            <v>51.4</v>
          </cell>
          <cell r="P435">
            <v>2693.62</v>
          </cell>
          <cell r="Q435">
            <v>2693.62</v>
          </cell>
          <cell r="R435">
            <v>32</v>
          </cell>
          <cell r="S435">
            <v>138452</v>
          </cell>
          <cell r="T435">
            <v>4430464</v>
          </cell>
          <cell r="U435">
            <v>35088</v>
          </cell>
          <cell r="V435">
            <v>1122816</v>
          </cell>
          <cell r="W435">
            <v>103364</v>
          </cell>
          <cell r="X435">
            <v>3307648</v>
          </cell>
          <cell r="Y435">
            <v>0</v>
          </cell>
          <cell r="Z435">
            <v>0</v>
          </cell>
          <cell r="AA435">
            <v>30044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138452</v>
          </cell>
          <cell r="AK435" t="str">
            <v/>
          </cell>
          <cell r="AL435">
            <v>0</v>
          </cell>
          <cell r="AM435" t="str">
            <v/>
          </cell>
          <cell r="AN435" t="str">
            <v/>
          </cell>
          <cell r="AO435">
            <v>0</v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>629300, РФ, Ямало-Ненецкий АО, Новый Уренгой, 629300 мкр. Мирный, дом 3, корп. 6, кв. 20</v>
          </cell>
          <cell r="AU435" t="str">
            <v>629300, РФ, Ямало-Ненецкий АО, Новый Уренгой, 629300 мкр. Мирный, дом 6, корп.1, кв. 26</v>
          </cell>
          <cell r="AV435" t="str">
            <v>8 (922) 052 65 94</v>
          </cell>
          <cell r="AW435">
            <v>0</v>
          </cell>
          <cell r="AX435">
            <v>1536</v>
          </cell>
          <cell r="AY435">
            <v>0</v>
          </cell>
          <cell r="AZ435">
            <v>0</v>
          </cell>
          <cell r="BA435">
            <v>0</v>
          </cell>
          <cell r="BB435">
            <v>15904</v>
          </cell>
          <cell r="BC435">
            <v>497</v>
          </cell>
          <cell r="BD435">
            <v>15904</v>
          </cell>
          <cell r="BE435">
            <v>-497</v>
          </cell>
          <cell r="BF435">
            <v>0</v>
          </cell>
          <cell r="BG435">
            <v>0</v>
          </cell>
          <cell r="BH435">
            <v>0</v>
          </cell>
          <cell r="BI435" t="str">
            <v>Новый Уренгой</v>
          </cell>
          <cell r="BJ435" t="str">
            <v>Онищенко А.Ю.</v>
          </cell>
          <cell r="BK435" t="str">
            <v/>
          </cell>
          <cell r="BL435" t="str">
            <v/>
          </cell>
          <cell r="BM435" t="str">
            <v>ЖСК Изумрудные холмы-3</v>
          </cell>
          <cell r="BN435" t="str">
            <v>ЖСК Изумрудные холмы-3</v>
          </cell>
          <cell r="BO435">
            <v>41820</v>
          </cell>
          <cell r="BP435">
            <v>42348</v>
          </cell>
          <cell r="BQ435">
            <v>41041</v>
          </cell>
          <cell r="BR435" t="str">
            <v>Рассрочка до ГК</v>
          </cell>
          <cell r="BS435" t="str">
            <v/>
          </cell>
          <cell r="BT435" t="str">
            <v xml:space="preserve"> без скидок,ОПВ меньше 30%; 12.00% Скидка с первого взноса на ИХ</v>
          </cell>
          <cell r="BU435">
            <v>2759.95</v>
          </cell>
          <cell r="BV435">
            <v>141861.5</v>
          </cell>
          <cell r="BW435" t="str">
            <v>С подготовкой  под чистовую отделку</v>
          </cell>
          <cell r="BX435" t="str">
            <v/>
          </cell>
          <cell r="BY435" t="str">
            <v/>
          </cell>
          <cell r="BZ435" t="str">
            <v/>
          </cell>
          <cell r="CA435" t="str">
            <v>в приложении № 3 указан не верный номер договора</v>
          </cell>
          <cell r="CB435" t="str">
            <v/>
          </cell>
          <cell r="CC435" t="str">
            <v/>
          </cell>
          <cell r="CD435" t="str">
            <v/>
          </cell>
        </row>
        <row r="436">
          <cell r="A436" t="str">
            <v>429</v>
          </cell>
          <cell r="B436" t="str">
            <v/>
          </cell>
          <cell r="C436">
            <v>0</v>
          </cell>
          <cell r="D436">
            <v>0</v>
          </cell>
          <cell r="E436">
            <v>57.6</v>
          </cell>
          <cell r="F436">
            <v>57.6</v>
          </cell>
          <cell r="G436">
            <v>0</v>
          </cell>
          <cell r="H436">
            <v>2752.8</v>
          </cell>
          <cell r="I436">
            <v>158561.5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 t="str">
            <v/>
          </cell>
          <cell r="AL436">
            <v>0</v>
          </cell>
          <cell r="AM436" t="str">
            <v/>
          </cell>
          <cell r="AN436" t="str">
            <v/>
          </cell>
          <cell r="AO436">
            <v>0</v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>
            <v>0</v>
          </cell>
          <cell r="AX436">
            <v>2100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 t="str">
            <v/>
          </cell>
          <cell r="BJ436" t="str">
            <v/>
          </cell>
          <cell r="BK436" t="str">
            <v/>
          </cell>
          <cell r="BL436" t="str">
            <v/>
          </cell>
          <cell r="BM436" t="str">
            <v/>
          </cell>
          <cell r="BN436" t="str">
            <v>ЖСК Изумрудные холмы-3</v>
          </cell>
          <cell r="BO436" t="str">
            <v/>
          </cell>
          <cell r="BP436" t="str">
            <v/>
          </cell>
          <cell r="BQ436" t="str">
            <v/>
          </cell>
          <cell r="BR436" t="str">
            <v/>
          </cell>
          <cell r="BS436" t="str">
            <v/>
          </cell>
          <cell r="BT436" t="str">
            <v/>
          </cell>
          <cell r="BU436" t="str">
            <v/>
          </cell>
          <cell r="BV436" t="str">
            <v/>
          </cell>
          <cell r="BW436" t="str">
            <v/>
          </cell>
          <cell r="BX436" t="str">
            <v/>
          </cell>
          <cell r="BY436" t="str">
            <v/>
          </cell>
          <cell r="BZ436" t="str">
            <v/>
          </cell>
          <cell r="CA436" t="str">
            <v/>
          </cell>
          <cell r="CB436" t="str">
            <v/>
          </cell>
          <cell r="CC436" t="str">
            <v/>
          </cell>
          <cell r="CD436" t="str">
            <v/>
          </cell>
        </row>
        <row r="437">
          <cell r="A437" t="str">
            <v>432</v>
          </cell>
          <cell r="B437" t="str">
            <v/>
          </cell>
          <cell r="C437">
            <v>0</v>
          </cell>
          <cell r="D437">
            <v>0</v>
          </cell>
          <cell r="E437">
            <v>83.4</v>
          </cell>
          <cell r="F437">
            <v>83.4</v>
          </cell>
          <cell r="G437">
            <v>0</v>
          </cell>
          <cell r="H437">
            <v>2663.93</v>
          </cell>
          <cell r="I437">
            <v>222171.5</v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 t="str">
            <v/>
          </cell>
          <cell r="AL437">
            <v>0</v>
          </cell>
          <cell r="AM437" t="str">
            <v/>
          </cell>
          <cell r="AN437" t="str">
            <v/>
          </cell>
          <cell r="AO437">
            <v>0</v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>
            <v>0</v>
          </cell>
          <cell r="AX437">
            <v>2616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 t="str">
            <v/>
          </cell>
          <cell r="BJ437" t="str">
            <v/>
          </cell>
          <cell r="BK437" t="str">
            <v/>
          </cell>
          <cell r="BL437" t="str">
            <v/>
          </cell>
          <cell r="BM437" t="str">
            <v/>
          </cell>
          <cell r="BN437" t="str">
            <v>ЖСК Изумрудные холмы-3</v>
          </cell>
          <cell r="BO437" t="str">
            <v/>
          </cell>
          <cell r="BP437" t="str">
            <v/>
          </cell>
          <cell r="BQ437" t="str">
            <v/>
          </cell>
          <cell r="BR437" t="str">
            <v/>
          </cell>
          <cell r="BS437" t="str">
            <v/>
          </cell>
          <cell r="BT437" t="str">
            <v/>
          </cell>
          <cell r="BU437" t="str">
            <v/>
          </cell>
          <cell r="BV437" t="str">
            <v/>
          </cell>
          <cell r="BW437" t="str">
            <v/>
          </cell>
          <cell r="BX437" t="str">
            <v/>
          </cell>
          <cell r="BY437" t="str">
            <v/>
          </cell>
          <cell r="BZ437" t="str">
            <v/>
          </cell>
          <cell r="CA437" t="str">
            <v/>
          </cell>
          <cell r="CB437" t="str">
            <v/>
          </cell>
          <cell r="CC437" t="str">
            <v/>
          </cell>
          <cell r="CD437" t="str">
            <v/>
          </cell>
        </row>
        <row r="438">
          <cell r="A438" t="str">
            <v>435</v>
          </cell>
          <cell r="B438" t="str">
            <v/>
          </cell>
          <cell r="C438">
            <v>0</v>
          </cell>
          <cell r="D438">
            <v>0</v>
          </cell>
          <cell r="E438">
            <v>41.3</v>
          </cell>
          <cell r="F438">
            <v>41.3</v>
          </cell>
          <cell r="G438">
            <v>0</v>
          </cell>
          <cell r="H438">
            <v>2848.7</v>
          </cell>
          <cell r="I438">
            <v>117651.5</v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 t="str">
            <v/>
          </cell>
          <cell r="AL438">
            <v>0</v>
          </cell>
          <cell r="AM438" t="str">
            <v/>
          </cell>
          <cell r="AN438" t="str">
            <v/>
          </cell>
          <cell r="AO438">
            <v>0</v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>
            <v>0</v>
          </cell>
          <cell r="AX438">
            <v>1332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 t="str">
            <v/>
          </cell>
          <cell r="BJ438" t="str">
            <v/>
          </cell>
          <cell r="BK438" t="str">
            <v/>
          </cell>
          <cell r="BL438" t="str">
            <v/>
          </cell>
          <cell r="BM438" t="str">
            <v/>
          </cell>
          <cell r="BN438" t="str">
            <v>ЖСК Изумрудные холмы-3</v>
          </cell>
          <cell r="BO438" t="str">
            <v/>
          </cell>
          <cell r="BP438" t="str">
            <v/>
          </cell>
          <cell r="BQ438" t="str">
            <v/>
          </cell>
          <cell r="BR438" t="str">
            <v/>
          </cell>
          <cell r="BS438" t="str">
            <v/>
          </cell>
          <cell r="BT438" t="str">
            <v/>
          </cell>
          <cell r="BU438" t="str">
            <v/>
          </cell>
          <cell r="BV438" t="str">
            <v/>
          </cell>
          <cell r="BW438" t="str">
            <v/>
          </cell>
          <cell r="BX438" t="str">
            <v/>
          </cell>
          <cell r="BY438" t="str">
            <v/>
          </cell>
          <cell r="BZ438" t="str">
            <v/>
          </cell>
          <cell r="CA438" t="str">
            <v/>
          </cell>
          <cell r="CB438" t="str">
            <v/>
          </cell>
          <cell r="CC438" t="str">
            <v/>
          </cell>
          <cell r="CD438" t="str">
            <v/>
          </cell>
        </row>
        <row r="439">
          <cell r="A439" t="str">
            <v>436</v>
          </cell>
          <cell r="B439" t="str">
            <v/>
          </cell>
          <cell r="C439">
            <v>0</v>
          </cell>
          <cell r="D439">
            <v>0</v>
          </cell>
          <cell r="E439">
            <v>36.5</v>
          </cell>
          <cell r="F439">
            <v>36.5</v>
          </cell>
          <cell r="G439">
            <v>0</v>
          </cell>
          <cell r="H439">
            <v>2848.81</v>
          </cell>
          <cell r="I439">
            <v>103981.5</v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 t="str">
            <v/>
          </cell>
          <cell r="AL439">
            <v>0</v>
          </cell>
          <cell r="AM439" t="str">
            <v/>
          </cell>
          <cell r="AN439" t="str">
            <v/>
          </cell>
          <cell r="AO439">
            <v>0</v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>
            <v>0</v>
          </cell>
          <cell r="AX439">
            <v>1332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 t="str">
            <v/>
          </cell>
          <cell r="BJ439" t="str">
            <v/>
          </cell>
          <cell r="BK439" t="str">
            <v/>
          </cell>
          <cell r="BL439" t="str">
            <v/>
          </cell>
          <cell r="BM439" t="str">
            <v/>
          </cell>
          <cell r="BN439" t="str">
            <v>ЖСК Изумрудные холмы-3</v>
          </cell>
          <cell r="BO439" t="str">
            <v/>
          </cell>
          <cell r="BP439" t="str">
            <v/>
          </cell>
          <cell r="BQ439" t="str">
            <v/>
          </cell>
          <cell r="BR439" t="str">
            <v/>
          </cell>
          <cell r="BS439" t="str">
            <v/>
          </cell>
          <cell r="BT439" t="str">
            <v/>
          </cell>
          <cell r="BU439" t="str">
            <v/>
          </cell>
          <cell r="BV439" t="str">
            <v/>
          </cell>
          <cell r="BW439" t="str">
            <v/>
          </cell>
          <cell r="BX439" t="str">
            <v/>
          </cell>
          <cell r="BY439" t="str">
            <v/>
          </cell>
          <cell r="BZ439" t="str">
            <v/>
          </cell>
          <cell r="CA439" t="str">
            <v/>
          </cell>
          <cell r="CB439" t="str">
            <v/>
          </cell>
          <cell r="CC439" t="str">
            <v/>
          </cell>
          <cell r="CD439" t="str">
            <v/>
          </cell>
        </row>
        <row r="440">
          <cell r="A440" t="str">
            <v>433</v>
          </cell>
          <cell r="B440" t="str">
            <v/>
          </cell>
          <cell r="C440">
            <v>0</v>
          </cell>
          <cell r="D440">
            <v>0</v>
          </cell>
          <cell r="E440">
            <v>51.4</v>
          </cell>
          <cell r="F440">
            <v>51.4</v>
          </cell>
          <cell r="G440">
            <v>0</v>
          </cell>
          <cell r="H440">
            <v>2759.95</v>
          </cell>
          <cell r="I440">
            <v>141861.5</v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 t="str">
            <v/>
          </cell>
          <cell r="AL440">
            <v>0</v>
          </cell>
          <cell r="AM440" t="str">
            <v/>
          </cell>
          <cell r="AN440" t="str">
            <v/>
          </cell>
          <cell r="AO440">
            <v>0</v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 t="str">
            <v/>
          </cell>
          <cell r="AW440">
            <v>0</v>
          </cell>
          <cell r="AX440">
            <v>1536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 t="str">
            <v/>
          </cell>
          <cell r="BJ440" t="str">
            <v/>
          </cell>
          <cell r="BK440" t="str">
            <v/>
          </cell>
          <cell r="BL440" t="str">
            <v/>
          </cell>
          <cell r="BM440" t="str">
            <v/>
          </cell>
          <cell r="BN440" t="str">
            <v>ЖСК Изумрудные холмы-3</v>
          </cell>
          <cell r="BO440" t="str">
            <v/>
          </cell>
          <cell r="BP440" t="str">
            <v/>
          </cell>
          <cell r="BQ440" t="str">
            <v/>
          </cell>
          <cell r="BR440" t="str">
            <v/>
          </cell>
          <cell r="BS440" t="str">
            <v/>
          </cell>
          <cell r="BT440" t="str">
            <v/>
          </cell>
          <cell r="BU440" t="str">
            <v/>
          </cell>
          <cell r="BV440" t="str">
            <v/>
          </cell>
          <cell r="BW440" t="str">
            <v/>
          </cell>
          <cell r="BX440" t="str">
            <v/>
          </cell>
          <cell r="BY440" t="str">
            <v/>
          </cell>
          <cell r="BZ440" t="str">
            <v/>
          </cell>
          <cell r="CA440" t="str">
            <v/>
          </cell>
          <cell r="CB440" t="str">
            <v/>
          </cell>
          <cell r="CC440" t="str">
            <v/>
          </cell>
          <cell r="CD440" t="str">
            <v/>
          </cell>
        </row>
        <row r="441">
          <cell r="A441" t="str">
            <v>434</v>
          </cell>
          <cell r="B441" t="str">
            <v/>
          </cell>
          <cell r="C441">
            <v>0</v>
          </cell>
          <cell r="D441">
            <v>0</v>
          </cell>
          <cell r="E441">
            <v>57.6</v>
          </cell>
          <cell r="F441">
            <v>57.6</v>
          </cell>
          <cell r="G441">
            <v>0</v>
          </cell>
          <cell r="H441">
            <v>2752.8</v>
          </cell>
          <cell r="I441">
            <v>158561.5</v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 t="str">
            <v/>
          </cell>
          <cell r="AL441">
            <v>0</v>
          </cell>
          <cell r="AM441" t="str">
            <v/>
          </cell>
          <cell r="AN441" t="str">
            <v/>
          </cell>
          <cell r="AO441">
            <v>0</v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>
            <v>0</v>
          </cell>
          <cell r="AX441">
            <v>2100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 t="str">
            <v/>
          </cell>
          <cell r="BJ441" t="str">
            <v/>
          </cell>
          <cell r="BK441" t="str">
            <v/>
          </cell>
          <cell r="BL441" t="str">
            <v/>
          </cell>
          <cell r="BM441" t="str">
            <v/>
          </cell>
          <cell r="BN441" t="str">
            <v>ЖСК Изумрудные холмы-3</v>
          </cell>
          <cell r="BO441" t="str">
            <v/>
          </cell>
          <cell r="BP441" t="str">
            <v/>
          </cell>
          <cell r="BQ441" t="str">
            <v/>
          </cell>
          <cell r="BR441" t="str">
            <v/>
          </cell>
          <cell r="BS441" t="str">
            <v/>
          </cell>
          <cell r="BT441" t="str">
            <v/>
          </cell>
          <cell r="BU441" t="str">
            <v/>
          </cell>
          <cell r="BV441" t="str">
            <v/>
          </cell>
          <cell r="BW441" t="str">
            <v/>
          </cell>
          <cell r="BX441" t="str">
            <v/>
          </cell>
          <cell r="BY441" t="str">
            <v/>
          </cell>
          <cell r="BZ441" t="str">
            <v/>
          </cell>
          <cell r="CA441" t="str">
            <v/>
          </cell>
          <cell r="CB441" t="str">
            <v/>
          </cell>
          <cell r="CC441" t="str">
            <v/>
          </cell>
          <cell r="CD441" t="str">
            <v/>
          </cell>
        </row>
        <row r="442">
          <cell r="A442" t="str">
            <v>437</v>
          </cell>
          <cell r="B442" t="str">
            <v/>
          </cell>
          <cell r="C442">
            <v>0</v>
          </cell>
          <cell r="D442">
            <v>0</v>
          </cell>
          <cell r="E442">
            <v>83.4</v>
          </cell>
          <cell r="F442">
            <v>83.4</v>
          </cell>
          <cell r="G442">
            <v>0</v>
          </cell>
          <cell r="H442">
            <v>2663.93</v>
          </cell>
          <cell r="I442">
            <v>222171.5</v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 t="str">
            <v/>
          </cell>
          <cell r="AL442">
            <v>0</v>
          </cell>
          <cell r="AM442" t="str">
            <v/>
          </cell>
          <cell r="AN442" t="str">
            <v/>
          </cell>
          <cell r="AO442">
            <v>0</v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>
            <v>0</v>
          </cell>
          <cell r="AX442">
            <v>2616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 t="str">
            <v/>
          </cell>
          <cell r="BJ442" t="str">
            <v/>
          </cell>
          <cell r="BK442" t="str">
            <v/>
          </cell>
          <cell r="BL442" t="str">
            <v/>
          </cell>
          <cell r="BM442" t="str">
            <v/>
          </cell>
          <cell r="BN442" t="str">
            <v>ЖСК Изумрудные холмы-3</v>
          </cell>
          <cell r="BO442" t="str">
            <v/>
          </cell>
          <cell r="BP442" t="str">
            <v/>
          </cell>
          <cell r="BQ442" t="str">
            <v/>
          </cell>
          <cell r="BR442" t="str">
            <v/>
          </cell>
          <cell r="BS442" t="str">
            <v/>
          </cell>
          <cell r="BT442" t="str">
            <v/>
          </cell>
          <cell r="BU442" t="str">
            <v/>
          </cell>
          <cell r="BV442" t="str">
            <v/>
          </cell>
          <cell r="BW442" t="str">
            <v/>
          </cell>
          <cell r="BX442" t="str">
            <v/>
          </cell>
          <cell r="BY442" t="str">
            <v/>
          </cell>
          <cell r="BZ442" t="str">
            <v/>
          </cell>
          <cell r="CA442" t="str">
            <v/>
          </cell>
          <cell r="CB442" t="str">
            <v/>
          </cell>
          <cell r="CC442" t="str">
            <v/>
          </cell>
          <cell r="CD442" t="str">
            <v/>
          </cell>
        </row>
        <row r="443">
          <cell r="A443" t="str">
            <v>440</v>
          </cell>
          <cell r="B443" t="str">
            <v/>
          </cell>
          <cell r="C443">
            <v>0</v>
          </cell>
          <cell r="D443">
            <v>0</v>
          </cell>
          <cell r="E443">
            <v>41.3</v>
          </cell>
          <cell r="F443">
            <v>41.3</v>
          </cell>
          <cell r="G443">
            <v>0</v>
          </cell>
          <cell r="H443">
            <v>2848.7</v>
          </cell>
          <cell r="I443">
            <v>117651.5</v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 t="str">
            <v/>
          </cell>
          <cell r="AL443">
            <v>0</v>
          </cell>
          <cell r="AM443" t="str">
            <v/>
          </cell>
          <cell r="AN443" t="str">
            <v/>
          </cell>
          <cell r="AO443">
            <v>0</v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>
            <v>0</v>
          </cell>
          <cell r="AX443">
            <v>1332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 t="str">
            <v/>
          </cell>
          <cell r="BJ443" t="str">
            <v/>
          </cell>
          <cell r="BK443" t="str">
            <v/>
          </cell>
          <cell r="BL443" t="str">
            <v/>
          </cell>
          <cell r="BM443" t="str">
            <v/>
          </cell>
          <cell r="BN443" t="str">
            <v>ЖСК Изумрудные холмы-3</v>
          </cell>
          <cell r="BO443" t="str">
            <v/>
          </cell>
          <cell r="BP443" t="str">
            <v/>
          </cell>
          <cell r="BQ443" t="str">
            <v/>
          </cell>
          <cell r="BR443" t="str">
            <v/>
          </cell>
          <cell r="BS443" t="str">
            <v/>
          </cell>
          <cell r="BT443" t="str">
            <v/>
          </cell>
          <cell r="BU443" t="str">
            <v/>
          </cell>
          <cell r="BV443" t="str">
            <v/>
          </cell>
          <cell r="BW443" t="str">
            <v/>
          </cell>
          <cell r="BX443" t="str">
            <v/>
          </cell>
          <cell r="BY443" t="str">
            <v/>
          </cell>
          <cell r="BZ443" t="str">
            <v/>
          </cell>
          <cell r="CA443" t="str">
            <v/>
          </cell>
          <cell r="CB443" t="str">
            <v/>
          </cell>
          <cell r="CC443" t="str">
            <v/>
          </cell>
          <cell r="CD443" t="str">
            <v/>
          </cell>
        </row>
        <row r="444">
          <cell r="A444" t="str">
            <v>441</v>
          </cell>
          <cell r="B444" t="str">
            <v/>
          </cell>
          <cell r="C444">
            <v>0</v>
          </cell>
          <cell r="D444">
            <v>0</v>
          </cell>
          <cell r="E444">
            <v>36.5</v>
          </cell>
          <cell r="F444">
            <v>36.5</v>
          </cell>
          <cell r="G444">
            <v>0</v>
          </cell>
          <cell r="H444">
            <v>2848.81</v>
          </cell>
          <cell r="I444">
            <v>103981.5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 t="str">
            <v/>
          </cell>
          <cell r="AL444">
            <v>0</v>
          </cell>
          <cell r="AM444" t="str">
            <v/>
          </cell>
          <cell r="AN444" t="str">
            <v/>
          </cell>
          <cell r="AO444">
            <v>0</v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 t="str">
            <v/>
          </cell>
          <cell r="AW444">
            <v>0</v>
          </cell>
          <cell r="AX444">
            <v>1332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 t="str">
            <v/>
          </cell>
          <cell r="BJ444" t="str">
            <v/>
          </cell>
          <cell r="BK444" t="str">
            <v/>
          </cell>
          <cell r="BL444" t="str">
            <v/>
          </cell>
          <cell r="BM444" t="str">
            <v/>
          </cell>
          <cell r="BN444" t="str">
            <v>ЖСК Изумрудные холмы-3</v>
          </cell>
          <cell r="BO444" t="str">
            <v/>
          </cell>
          <cell r="BP444" t="str">
            <v/>
          </cell>
          <cell r="BQ444" t="str">
            <v/>
          </cell>
          <cell r="BR444" t="str">
            <v/>
          </cell>
          <cell r="BS444" t="str">
            <v/>
          </cell>
          <cell r="BT444" t="str">
            <v/>
          </cell>
          <cell r="BU444" t="str">
            <v/>
          </cell>
          <cell r="BV444" t="str">
            <v/>
          </cell>
          <cell r="BW444" t="str">
            <v/>
          </cell>
          <cell r="BX444" t="str">
            <v/>
          </cell>
          <cell r="BY444" t="str">
            <v/>
          </cell>
          <cell r="BZ444" t="str">
            <v/>
          </cell>
          <cell r="CA444" t="str">
            <v/>
          </cell>
          <cell r="CB444" t="str">
            <v/>
          </cell>
          <cell r="CC444" t="str">
            <v/>
          </cell>
          <cell r="CD444" t="str">
            <v/>
          </cell>
        </row>
        <row r="445">
          <cell r="A445" t="str">
            <v>438</v>
          </cell>
          <cell r="B445" t="str">
            <v/>
          </cell>
          <cell r="C445">
            <v>0</v>
          </cell>
          <cell r="D445">
            <v>0</v>
          </cell>
          <cell r="E445">
            <v>51.4</v>
          </cell>
          <cell r="F445">
            <v>51.4</v>
          </cell>
          <cell r="G445">
            <v>0</v>
          </cell>
          <cell r="H445">
            <v>2759.95</v>
          </cell>
          <cell r="I445">
            <v>141861.5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 t="str">
            <v/>
          </cell>
          <cell r="AL445">
            <v>0</v>
          </cell>
          <cell r="AM445" t="str">
            <v/>
          </cell>
          <cell r="AN445" t="str">
            <v/>
          </cell>
          <cell r="AO445">
            <v>0</v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>
            <v>0</v>
          </cell>
          <cell r="AX445">
            <v>1536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 t="str">
            <v/>
          </cell>
          <cell r="BJ445" t="str">
            <v/>
          </cell>
          <cell r="BK445" t="str">
            <v/>
          </cell>
          <cell r="BL445" t="str">
            <v/>
          </cell>
          <cell r="BM445" t="str">
            <v/>
          </cell>
          <cell r="BN445" t="str">
            <v>ЖСК Изумрудные холмы-3</v>
          </cell>
          <cell r="BO445" t="str">
            <v/>
          </cell>
          <cell r="BP445" t="str">
            <v/>
          </cell>
          <cell r="BQ445" t="str">
            <v/>
          </cell>
          <cell r="BR445" t="str">
            <v/>
          </cell>
          <cell r="BS445" t="str">
            <v/>
          </cell>
          <cell r="BT445" t="str">
            <v/>
          </cell>
          <cell r="BU445" t="str">
            <v/>
          </cell>
          <cell r="BV445" t="str">
            <v/>
          </cell>
          <cell r="BW445" t="str">
            <v/>
          </cell>
          <cell r="BX445" t="str">
            <v/>
          </cell>
          <cell r="BY445" t="str">
            <v/>
          </cell>
          <cell r="BZ445" t="str">
            <v/>
          </cell>
          <cell r="CA445" t="str">
            <v/>
          </cell>
          <cell r="CB445" t="str">
            <v/>
          </cell>
          <cell r="CC445" t="str">
            <v/>
          </cell>
          <cell r="CD445" t="str">
            <v/>
          </cell>
        </row>
        <row r="446">
          <cell r="A446" t="str">
            <v>439</v>
          </cell>
          <cell r="B446" t="str">
            <v/>
          </cell>
          <cell r="C446">
            <v>0</v>
          </cell>
          <cell r="D446">
            <v>0</v>
          </cell>
          <cell r="E446">
            <v>57.6</v>
          </cell>
          <cell r="F446">
            <v>57.6</v>
          </cell>
          <cell r="G446">
            <v>0</v>
          </cell>
          <cell r="H446">
            <v>2752.8</v>
          </cell>
          <cell r="I446">
            <v>158561.5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 t="str">
            <v/>
          </cell>
          <cell r="AL446">
            <v>0</v>
          </cell>
          <cell r="AM446" t="str">
            <v/>
          </cell>
          <cell r="AN446" t="str">
            <v/>
          </cell>
          <cell r="AO446">
            <v>0</v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 t="str">
            <v/>
          </cell>
          <cell r="AW446">
            <v>0</v>
          </cell>
          <cell r="AX446">
            <v>2100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 t="str">
            <v/>
          </cell>
          <cell r="BJ446" t="str">
            <v/>
          </cell>
          <cell r="BK446" t="str">
            <v/>
          </cell>
          <cell r="BL446" t="str">
            <v/>
          </cell>
          <cell r="BM446" t="str">
            <v/>
          </cell>
          <cell r="BN446" t="str">
            <v>ЖСК Изумрудные холмы-3</v>
          </cell>
          <cell r="BO446" t="str">
            <v/>
          </cell>
          <cell r="BP446" t="str">
            <v/>
          </cell>
          <cell r="BQ446" t="str">
            <v/>
          </cell>
          <cell r="BR446" t="str">
            <v/>
          </cell>
          <cell r="BS446" t="str">
            <v/>
          </cell>
          <cell r="BT446" t="str">
            <v/>
          </cell>
          <cell r="BU446" t="str">
            <v/>
          </cell>
          <cell r="BV446" t="str">
            <v/>
          </cell>
          <cell r="BW446" t="str">
            <v/>
          </cell>
          <cell r="BX446" t="str">
            <v/>
          </cell>
          <cell r="BY446" t="str">
            <v/>
          </cell>
          <cell r="BZ446" t="str">
            <v/>
          </cell>
          <cell r="CA446" t="str">
            <v/>
          </cell>
          <cell r="CB446" t="str">
            <v/>
          </cell>
          <cell r="CC446" t="str">
            <v/>
          </cell>
          <cell r="CD446" t="str">
            <v/>
          </cell>
        </row>
        <row r="447">
          <cell r="A447" t="str">
            <v>442</v>
          </cell>
          <cell r="B447" t="str">
            <v/>
          </cell>
          <cell r="C447">
            <v>0</v>
          </cell>
          <cell r="D447">
            <v>0</v>
          </cell>
          <cell r="E447">
            <v>83.4</v>
          </cell>
          <cell r="F447">
            <v>83.4</v>
          </cell>
          <cell r="G447">
            <v>0</v>
          </cell>
          <cell r="H447">
            <v>2663.93</v>
          </cell>
          <cell r="I447">
            <v>222171.5</v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 t="str">
            <v/>
          </cell>
          <cell r="AL447">
            <v>0</v>
          </cell>
          <cell r="AM447" t="str">
            <v/>
          </cell>
          <cell r="AN447" t="str">
            <v/>
          </cell>
          <cell r="AO447">
            <v>0</v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>
            <v>0</v>
          </cell>
          <cell r="AX447">
            <v>2616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 t="str">
            <v/>
          </cell>
          <cell r="BJ447" t="str">
            <v/>
          </cell>
          <cell r="BK447" t="str">
            <v/>
          </cell>
          <cell r="BL447" t="str">
            <v/>
          </cell>
          <cell r="BM447" t="str">
            <v/>
          </cell>
          <cell r="BN447" t="str">
            <v>ЖСК Изумрудные холмы-3</v>
          </cell>
          <cell r="BO447" t="str">
            <v/>
          </cell>
          <cell r="BP447" t="str">
            <v/>
          </cell>
          <cell r="BQ447" t="str">
            <v/>
          </cell>
          <cell r="BR447" t="str">
            <v/>
          </cell>
          <cell r="BS447" t="str">
            <v/>
          </cell>
          <cell r="BT447" t="str">
            <v/>
          </cell>
          <cell r="BU447" t="str">
            <v/>
          </cell>
          <cell r="BV447" t="str">
            <v/>
          </cell>
          <cell r="BW447" t="str">
            <v/>
          </cell>
          <cell r="BX447" t="str">
            <v/>
          </cell>
          <cell r="BY447" t="str">
            <v/>
          </cell>
          <cell r="BZ447" t="str">
            <v/>
          </cell>
          <cell r="CA447" t="str">
            <v/>
          </cell>
          <cell r="CB447" t="str">
            <v/>
          </cell>
          <cell r="CC447" t="str">
            <v/>
          </cell>
          <cell r="CD447" t="str">
            <v/>
          </cell>
        </row>
        <row r="448">
          <cell r="A448" t="str">
            <v>445</v>
          </cell>
          <cell r="B448" t="str">
            <v/>
          </cell>
          <cell r="C448">
            <v>0</v>
          </cell>
          <cell r="D448">
            <v>0</v>
          </cell>
          <cell r="E448">
            <v>41.3</v>
          </cell>
          <cell r="F448">
            <v>41.3</v>
          </cell>
          <cell r="G448">
            <v>0</v>
          </cell>
          <cell r="H448">
            <v>2848.7</v>
          </cell>
          <cell r="I448">
            <v>117651.5</v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 t="str">
            <v/>
          </cell>
          <cell r="AL448">
            <v>0</v>
          </cell>
          <cell r="AM448" t="str">
            <v/>
          </cell>
          <cell r="AN448" t="str">
            <v/>
          </cell>
          <cell r="AO448">
            <v>0</v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 t="str">
            <v/>
          </cell>
          <cell r="AW448">
            <v>0</v>
          </cell>
          <cell r="AX448">
            <v>1332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 t="str">
            <v/>
          </cell>
          <cell r="BJ448" t="str">
            <v/>
          </cell>
          <cell r="BK448" t="str">
            <v/>
          </cell>
          <cell r="BL448" t="str">
            <v/>
          </cell>
          <cell r="BM448" t="str">
            <v/>
          </cell>
          <cell r="BN448" t="str">
            <v>ЖСК Изумрудные холмы-3</v>
          </cell>
          <cell r="BO448" t="str">
            <v/>
          </cell>
          <cell r="BP448" t="str">
            <v/>
          </cell>
          <cell r="BQ448" t="str">
            <v/>
          </cell>
          <cell r="BR448" t="str">
            <v/>
          </cell>
          <cell r="BS448" t="str">
            <v/>
          </cell>
          <cell r="BT448" t="str">
            <v/>
          </cell>
          <cell r="BU448" t="str">
            <v/>
          </cell>
          <cell r="BV448" t="str">
            <v/>
          </cell>
          <cell r="BW448" t="str">
            <v/>
          </cell>
          <cell r="BX448" t="str">
            <v/>
          </cell>
          <cell r="BY448" t="str">
            <v/>
          </cell>
          <cell r="BZ448" t="str">
            <v/>
          </cell>
          <cell r="CA448" t="str">
            <v/>
          </cell>
          <cell r="CB448" t="str">
            <v/>
          </cell>
          <cell r="CC448" t="str">
            <v/>
          </cell>
          <cell r="CD448" t="str">
            <v/>
          </cell>
        </row>
        <row r="449">
          <cell r="A449" t="str">
            <v>446</v>
          </cell>
          <cell r="B449" t="str">
            <v/>
          </cell>
          <cell r="C449">
            <v>0</v>
          </cell>
          <cell r="D449">
            <v>0</v>
          </cell>
          <cell r="E449">
            <v>36.5</v>
          </cell>
          <cell r="F449">
            <v>36.5</v>
          </cell>
          <cell r="G449">
            <v>0</v>
          </cell>
          <cell r="H449">
            <v>2848.81</v>
          </cell>
          <cell r="I449">
            <v>103981.5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 t="str">
            <v/>
          </cell>
          <cell r="AL449">
            <v>0</v>
          </cell>
          <cell r="AM449" t="str">
            <v/>
          </cell>
          <cell r="AN449" t="str">
            <v/>
          </cell>
          <cell r="AO449">
            <v>0</v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>
            <v>0</v>
          </cell>
          <cell r="AX449">
            <v>1332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 t="str">
            <v/>
          </cell>
          <cell r="BJ449" t="str">
            <v/>
          </cell>
          <cell r="BK449" t="str">
            <v/>
          </cell>
          <cell r="BL449" t="str">
            <v/>
          </cell>
          <cell r="BM449" t="str">
            <v/>
          </cell>
          <cell r="BN449" t="str">
            <v>ЖСК Изумрудные холмы-3</v>
          </cell>
          <cell r="BO449" t="str">
            <v/>
          </cell>
          <cell r="BP449" t="str">
            <v/>
          </cell>
          <cell r="BQ449" t="str">
            <v/>
          </cell>
          <cell r="BR449" t="str">
            <v/>
          </cell>
          <cell r="BS449" t="str">
            <v/>
          </cell>
          <cell r="BT449" t="str">
            <v/>
          </cell>
          <cell r="BU449" t="str">
            <v/>
          </cell>
          <cell r="BV449" t="str">
            <v/>
          </cell>
          <cell r="BW449" t="str">
            <v/>
          </cell>
          <cell r="BX449" t="str">
            <v/>
          </cell>
          <cell r="BY449" t="str">
            <v/>
          </cell>
          <cell r="BZ449" t="str">
            <v/>
          </cell>
          <cell r="CA449" t="str">
            <v/>
          </cell>
          <cell r="CB449" t="str">
            <v/>
          </cell>
          <cell r="CC449" t="str">
            <v/>
          </cell>
          <cell r="CD449" t="str">
            <v/>
          </cell>
        </row>
        <row r="450">
          <cell r="A450" t="str">
            <v>443</v>
          </cell>
          <cell r="B450" t="str">
            <v/>
          </cell>
          <cell r="C450">
            <v>0</v>
          </cell>
          <cell r="D450">
            <v>0</v>
          </cell>
          <cell r="E450">
            <v>51.4</v>
          </cell>
          <cell r="F450">
            <v>51.4</v>
          </cell>
          <cell r="G450">
            <v>0</v>
          </cell>
          <cell r="H450">
            <v>2759.95</v>
          </cell>
          <cell r="I450">
            <v>141861.5</v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 t="str">
            <v/>
          </cell>
          <cell r="AL450">
            <v>0</v>
          </cell>
          <cell r="AM450" t="str">
            <v/>
          </cell>
          <cell r="AN450" t="str">
            <v/>
          </cell>
          <cell r="AO450">
            <v>0</v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 t="str">
            <v/>
          </cell>
          <cell r="AW450">
            <v>0</v>
          </cell>
          <cell r="AX450">
            <v>1536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 t="str">
            <v/>
          </cell>
          <cell r="BJ450" t="str">
            <v/>
          </cell>
          <cell r="BK450" t="str">
            <v/>
          </cell>
          <cell r="BL450" t="str">
            <v/>
          </cell>
          <cell r="BM450" t="str">
            <v/>
          </cell>
          <cell r="BN450" t="str">
            <v>ЖСК Изумрудные холмы-3</v>
          </cell>
          <cell r="BO450" t="str">
            <v/>
          </cell>
          <cell r="BP450" t="str">
            <v/>
          </cell>
          <cell r="BQ450" t="str">
            <v/>
          </cell>
          <cell r="BR450" t="str">
            <v/>
          </cell>
          <cell r="BS450" t="str">
            <v/>
          </cell>
          <cell r="BT450" t="str">
            <v/>
          </cell>
          <cell r="BU450" t="str">
            <v/>
          </cell>
          <cell r="BV450" t="str">
            <v/>
          </cell>
          <cell r="BW450" t="str">
            <v/>
          </cell>
          <cell r="BX450" t="str">
            <v/>
          </cell>
          <cell r="BY450" t="str">
            <v/>
          </cell>
          <cell r="BZ450" t="str">
            <v/>
          </cell>
          <cell r="CA450" t="str">
            <v/>
          </cell>
          <cell r="CB450" t="str">
            <v/>
          </cell>
          <cell r="CC450" t="str">
            <v/>
          </cell>
          <cell r="CD450" t="str">
            <v/>
          </cell>
        </row>
        <row r="451">
          <cell r="A451" t="str">
            <v>444</v>
          </cell>
          <cell r="B451" t="str">
            <v/>
          </cell>
          <cell r="C451">
            <v>0</v>
          </cell>
          <cell r="D451">
            <v>0</v>
          </cell>
          <cell r="E451">
            <v>57.6</v>
          </cell>
          <cell r="F451">
            <v>57.6</v>
          </cell>
          <cell r="G451">
            <v>0</v>
          </cell>
          <cell r="H451">
            <v>2752.8</v>
          </cell>
          <cell r="I451">
            <v>158561.5</v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 t="str">
            <v/>
          </cell>
          <cell r="AL451">
            <v>0</v>
          </cell>
          <cell r="AM451" t="str">
            <v/>
          </cell>
          <cell r="AN451" t="str">
            <v/>
          </cell>
          <cell r="AO451">
            <v>0</v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>
            <v>0</v>
          </cell>
          <cell r="AX451">
            <v>2100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 t="str">
            <v/>
          </cell>
          <cell r="BJ451" t="str">
            <v/>
          </cell>
          <cell r="BK451" t="str">
            <v/>
          </cell>
          <cell r="BL451" t="str">
            <v/>
          </cell>
          <cell r="BM451" t="str">
            <v/>
          </cell>
          <cell r="BN451" t="str">
            <v>ЖСК Изумрудные холмы-3</v>
          </cell>
          <cell r="BO451" t="str">
            <v/>
          </cell>
          <cell r="BP451" t="str">
            <v/>
          </cell>
          <cell r="BQ451" t="str">
            <v/>
          </cell>
          <cell r="BR451" t="str">
            <v/>
          </cell>
          <cell r="BS451" t="str">
            <v/>
          </cell>
          <cell r="BT451" t="str">
            <v/>
          </cell>
          <cell r="BU451" t="str">
            <v/>
          </cell>
          <cell r="BV451" t="str">
            <v/>
          </cell>
          <cell r="BW451" t="str">
            <v/>
          </cell>
          <cell r="BX451" t="str">
            <v/>
          </cell>
          <cell r="BY451" t="str">
            <v/>
          </cell>
          <cell r="BZ451" t="str">
            <v/>
          </cell>
          <cell r="CA451" t="str">
            <v/>
          </cell>
          <cell r="CB451" t="str">
            <v/>
          </cell>
          <cell r="CC451" t="str">
            <v/>
          </cell>
          <cell r="CD451" t="str">
            <v/>
          </cell>
        </row>
        <row r="452">
          <cell r="A452" t="str">
            <v>447</v>
          </cell>
          <cell r="B452" t="str">
            <v/>
          </cell>
          <cell r="C452">
            <v>0</v>
          </cell>
          <cell r="D452">
            <v>0</v>
          </cell>
          <cell r="E452">
            <v>83.4</v>
          </cell>
          <cell r="F452">
            <v>83.4</v>
          </cell>
          <cell r="G452">
            <v>0</v>
          </cell>
          <cell r="H452">
            <v>2663.93</v>
          </cell>
          <cell r="I452">
            <v>222171.5</v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 t="str">
            <v/>
          </cell>
          <cell r="AL452">
            <v>0</v>
          </cell>
          <cell r="AM452" t="str">
            <v/>
          </cell>
          <cell r="AN452" t="str">
            <v/>
          </cell>
          <cell r="AO452">
            <v>0</v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 t="str">
            <v/>
          </cell>
          <cell r="AW452">
            <v>0</v>
          </cell>
          <cell r="AX452">
            <v>2616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 t="str">
            <v/>
          </cell>
          <cell r="BJ452" t="str">
            <v/>
          </cell>
          <cell r="BK452" t="str">
            <v/>
          </cell>
          <cell r="BL452" t="str">
            <v/>
          </cell>
          <cell r="BM452" t="str">
            <v/>
          </cell>
          <cell r="BN452" t="str">
            <v>ЖСК Изумрудные холмы-3</v>
          </cell>
          <cell r="BO452" t="str">
            <v/>
          </cell>
          <cell r="BP452" t="str">
            <v/>
          </cell>
          <cell r="BQ452" t="str">
            <v/>
          </cell>
          <cell r="BR452" t="str">
            <v/>
          </cell>
          <cell r="BS452" t="str">
            <v/>
          </cell>
          <cell r="BT452" t="str">
            <v/>
          </cell>
          <cell r="BU452" t="str">
            <v/>
          </cell>
          <cell r="BV452" t="str">
            <v/>
          </cell>
          <cell r="BW452" t="str">
            <v/>
          </cell>
          <cell r="BX452" t="str">
            <v/>
          </cell>
          <cell r="BY452" t="str">
            <v/>
          </cell>
          <cell r="BZ452" t="str">
            <v/>
          </cell>
          <cell r="CA452" t="str">
            <v/>
          </cell>
          <cell r="CB452" t="str">
            <v/>
          </cell>
          <cell r="CC452" t="str">
            <v/>
          </cell>
          <cell r="CD452" t="str">
            <v/>
          </cell>
        </row>
        <row r="453">
          <cell r="A453" t="str">
            <v>450</v>
          </cell>
          <cell r="B453" t="str">
            <v/>
          </cell>
          <cell r="C453">
            <v>0</v>
          </cell>
          <cell r="D453">
            <v>0</v>
          </cell>
          <cell r="E453">
            <v>41.3</v>
          </cell>
          <cell r="F453">
            <v>41.3</v>
          </cell>
          <cell r="G453">
            <v>0</v>
          </cell>
          <cell r="H453">
            <v>2848.7</v>
          </cell>
          <cell r="I453">
            <v>117651.5</v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 t="str">
            <v/>
          </cell>
          <cell r="AL453">
            <v>0</v>
          </cell>
          <cell r="AM453" t="str">
            <v/>
          </cell>
          <cell r="AN453" t="str">
            <v/>
          </cell>
          <cell r="AO453">
            <v>0</v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>
            <v>0</v>
          </cell>
          <cell r="AX453">
            <v>756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 t="str">
            <v/>
          </cell>
          <cell r="BJ453" t="str">
            <v/>
          </cell>
          <cell r="BK453" t="str">
            <v/>
          </cell>
          <cell r="BL453" t="str">
            <v/>
          </cell>
          <cell r="BM453" t="str">
            <v/>
          </cell>
          <cell r="BN453" t="str">
            <v>ЖСК Изумрудные холмы-3</v>
          </cell>
          <cell r="BO453" t="str">
            <v/>
          </cell>
          <cell r="BP453" t="str">
            <v/>
          </cell>
          <cell r="BQ453" t="str">
            <v/>
          </cell>
          <cell r="BR453" t="str">
            <v/>
          </cell>
          <cell r="BS453" t="str">
            <v/>
          </cell>
          <cell r="BT453" t="str">
            <v/>
          </cell>
          <cell r="BU453" t="str">
            <v/>
          </cell>
          <cell r="BV453" t="str">
            <v/>
          </cell>
          <cell r="BW453" t="str">
            <v/>
          </cell>
          <cell r="BX453" t="str">
            <v/>
          </cell>
          <cell r="BY453" t="str">
            <v/>
          </cell>
          <cell r="BZ453" t="str">
            <v/>
          </cell>
          <cell r="CA453" t="str">
            <v/>
          </cell>
          <cell r="CB453" t="str">
            <v/>
          </cell>
          <cell r="CC453" t="str">
            <v/>
          </cell>
          <cell r="CD453" t="str">
            <v/>
          </cell>
        </row>
        <row r="454">
          <cell r="A454" t="str">
            <v>451</v>
          </cell>
          <cell r="B454" t="str">
            <v/>
          </cell>
          <cell r="C454">
            <v>0</v>
          </cell>
          <cell r="D454">
            <v>0</v>
          </cell>
          <cell r="E454">
            <v>36.5</v>
          </cell>
          <cell r="F454">
            <v>36.5</v>
          </cell>
          <cell r="G454">
            <v>35.6</v>
          </cell>
          <cell r="H454">
            <v>2848.81</v>
          </cell>
          <cell r="I454">
            <v>0</v>
          </cell>
          <cell r="J454" t="str">
            <v>ДПН</v>
          </cell>
          <cell r="K454" t="str">
            <v>Утвержден</v>
          </cell>
          <cell r="L454" t="str">
            <v>80-КР-11</v>
          </cell>
          <cell r="M454">
            <v>41027</v>
          </cell>
          <cell r="N454" t="str">
            <v>Суханова Любовь Васильевна</v>
          </cell>
          <cell r="O454">
            <v>36.5</v>
          </cell>
          <cell r="P454">
            <v>2692.11</v>
          </cell>
          <cell r="Q454">
            <v>2692.11</v>
          </cell>
          <cell r="R454">
            <v>32</v>
          </cell>
          <cell r="S454">
            <v>98262</v>
          </cell>
          <cell r="T454">
            <v>3144384</v>
          </cell>
          <cell r="U454">
            <v>10399</v>
          </cell>
          <cell r="V454">
            <v>332768</v>
          </cell>
          <cell r="W454">
            <v>87863</v>
          </cell>
          <cell r="X454">
            <v>2811616</v>
          </cell>
          <cell r="Y454">
            <v>0</v>
          </cell>
          <cell r="Z454">
            <v>0</v>
          </cell>
          <cell r="AA454">
            <v>10399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98262</v>
          </cell>
          <cell r="AK454" t="str">
            <v/>
          </cell>
          <cell r="AL454">
            <v>0</v>
          </cell>
          <cell r="AM454" t="str">
            <v/>
          </cell>
          <cell r="AN454" t="str">
            <v/>
          </cell>
          <cell r="AO454">
            <v>0</v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>663300, РФ, Красноярский край, Норильск, Ленинский проспект, дом 17, квартира 55</v>
          </cell>
          <cell r="AU454" t="str">
            <v>663300, РФ, Красноярский край, Норильск, Ленинский проспект, дом 17, квартира 55</v>
          </cell>
          <cell r="AV454" t="str">
            <v>8-913-163-22-27</v>
          </cell>
          <cell r="AW454">
            <v>0</v>
          </cell>
          <cell r="AX454">
            <v>756</v>
          </cell>
          <cell r="AY454">
            <v>0</v>
          </cell>
          <cell r="AZ454">
            <v>0</v>
          </cell>
          <cell r="BA454">
            <v>0</v>
          </cell>
          <cell r="BB454">
            <v>11392</v>
          </cell>
          <cell r="BC454">
            <v>356</v>
          </cell>
          <cell r="BD454">
            <v>11392</v>
          </cell>
          <cell r="BE454">
            <v>-356</v>
          </cell>
          <cell r="BF454">
            <v>0</v>
          </cell>
          <cell r="BG454">
            <v>0</v>
          </cell>
          <cell r="BH454">
            <v>0</v>
          </cell>
          <cell r="BI454" t="str">
            <v>Норильск</v>
          </cell>
          <cell r="BJ454" t="str">
            <v>Токарчук Г.М.</v>
          </cell>
          <cell r="BK454" t="str">
            <v/>
          </cell>
          <cell r="BL454" t="str">
            <v/>
          </cell>
          <cell r="BM454" t="str">
            <v>ЖСК Изумрудные холмы-3</v>
          </cell>
          <cell r="BN454" t="str">
            <v>ЖСК Изумрудные холмы-3</v>
          </cell>
          <cell r="BO454">
            <v>41820</v>
          </cell>
          <cell r="BP454">
            <v>42366</v>
          </cell>
          <cell r="BQ454">
            <v>41031</v>
          </cell>
          <cell r="BR454" t="str">
            <v>Рассрочка после ГК</v>
          </cell>
          <cell r="BS454" t="str">
            <v/>
          </cell>
          <cell r="BT454" t="str">
            <v>5.00% Скидка жителям Норильска; 0.50%  СЕМЕЙНАЯ КПП; рассрочка: 0.00% ИХ Рассрочка 0% 4 года до 2015-12-28</v>
          </cell>
          <cell r="BU454">
            <v>2848.81</v>
          </cell>
          <cell r="BV454">
            <v>103981.5</v>
          </cell>
          <cell r="BW454" t="str">
            <v>С подготовкой  под чистовую отделку</v>
          </cell>
          <cell r="BX454" t="str">
            <v/>
          </cell>
          <cell r="BY454" t="str">
            <v/>
          </cell>
          <cell r="BZ454" t="str">
            <v/>
          </cell>
          <cell r="CA454" t="str">
            <v/>
          </cell>
          <cell r="CB454" t="str">
            <v/>
          </cell>
          <cell r="CC454" t="str">
            <v/>
          </cell>
          <cell r="CD454" t="str">
            <v/>
          </cell>
        </row>
        <row r="455">
          <cell r="A455" t="str">
            <v>448</v>
          </cell>
          <cell r="B455" t="str">
            <v/>
          </cell>
          <cell r="C455">
            <v>0</v>
          </cell>
          <cell r="D455">
            <v>0</v>
          </cell>
          <cell r="E455">
            <v>51.4</v>
          </cell>
          <cell r="F455">
            <v>51.4</v>
          </cell>
          <cell r="G455">
            <v>49.7</v>
          </cell>
          <cell r="H455">
            <v>2759.95</v>
          </cell>
          <cell r="I455">
            <v>0</v>
          </cell>
          <cell r="J455" t="str">
            <v>ДПН</v>
          </cell>
          <cell r="K455" t="str">
            <v>Утвержден</v>
          </cell>
          <cell r="L455" t="str">
            <v>64-КР-11</v>
          </cell>
          <cell r="M455">
            <v>41002</v>
          </cell>
          <cell r="N455" t="str">
            <v>Цибульский Сергей Геннадиевич</v>
          </cell>
          <cell r="O455">
            <v>51.4</v>
          </cell>
          <cell r="P455">
            <v>2566.75</v>
          </cell>
          <cell r="Q455">
            <v>2566.75</v>
          </cell>
          <cell r="R455">
            <v>32</v>
          </cell>
          <cell r="S455">
            <v>131931</v>
          </cell>
          <cell r="T455">
            <v>4221792</v>
          </cell>
          <cell r="U455">
            <v>22215</v>
          </cell>
          <cell r="V455">
            <v>710880</v>
          </cell>
          <cell r="W455">
            <v>109716</v>
          </cell>
          <cell r="X455">
            <v>3510912</v>
          </cell>
          <cell r="Y455">
            <v>0</v>
          </cell>
          <cell r="Z455">
            <v>0</v>
          </cell>
          <cell r="AA455">
            <v>16863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131931</v>
          </cell>
          <cell r="AK455" t="str">
            <v/>
          </cell>
          <cell r="AL455">
            <v>0</v>
          </cell>
          <cell r="AM455" t="str">
            <v/>
          </cell>
          <cell r="AN455" t="str">
            <v/>
          </cell>
          <cell r="AO455">
            <v>0</v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>РФ, Московская обл, Красногорск,  ул. Королева, дом 9, кв. 159</v>
          </cell>
          <cell r="AU455" t="str">
            <v>РФ, Московская обл, Красногорск,  ул. Королева, дом 9, кв. 159</v>
          </cell>
          <cell r="AV455" t="str">
            <v>8(916) 409-06-40</v>
          </cell>
          <cell r="AW455">
            <v>0</v>
          </cell>
          <cell r="AX455">
            <v>864</v>
          </cell>
          <cell r="AY455">
            <v>0</v>
          </cell>
          <cell r="AZ455">
            <v>0</v>
          </cell>
          <cell r="BA455">
            <v>0</v>
          </cell>
          <cell r="BB455">
            <v>15904</v>
          </cell>
          <cell r="BC455">
            <v>497</v>
          </cell>
          <cell r="BD455">
            <v>15904</v>
          </cell>
          <cell r="BE455">
            <v>-497</v>
          </cell>
          <cell r="BF455">
            <v>0</v>
          </cell>
          <cell r="BG455">
            <v>0</v>
          </cell>
          <cell r="BH455">
            <v>0</v>
          </cell>
          <cell r="BI455" t="str">
            <v>МСК-Красногорск</v>
          </cell>
          <cell r="BJ455" t="str">
            <v>Тихонова Ю.В.</v>
          </cell>
          <cell r="BK455" t="str">
            <v/>
          </cell>
          <cell r="BL455" t="str">
            <v/>
          </cell>
          <cell r="BM455" t="str">
            <v>ЖСК Изумрудные холмы-3</v>
          </cell>
          <cell r="BN455" t="str">
            <v>ЖСК Изумрудные холмы-3</v>
          </cell>
          <cell r="BO455">
            <v>41820</v>
          </cell>
          <cell r="BP455">
            <v>42341</v>
          </cell>
          <cell r="BQ455">
            <v>41026</v>
          </cell>
          <cell r="BR455" t="str">
            <v>Рассрочка после ГК</v>
          </cell>
          <cell r="BS455" t="str">
            <v/>
          </cell>
          <cell r="BT455" t="str">
            <v>7.00% Акция "Весенняя скидка" - ИХ; рассрочка: 0.00% ИХ Рассрочка 0% 4 года до 2015-12-03</v>
          </cell>
          <cell r="BU455">
            <v>2759.95</v>
          </cell>
          <cell r="BV455">
            <v>141861.5</v>
          </cell>
          <cell r="BW455" t="str">
            <v>С подготовкой  под чистовую отделку</v>
          </cell>
          <cell r="BX455" t="str">
            <v/>
          </cell>
          <cell r="BY455" t="str">
            <v/>
          </cell>
          <cell r="BZ455" t="str">
            <v/>
          </cell>
          <cell r="CA455" t="str">
            <v/>
          </cell>
          <cell r="CB455" t="str">
            <v/>
          </cell>
          <cell r="CC455" t="str">
            <v/>
          </cell>
          <cell r="CD455" t="str">
            <v/>
          </cell>
        </row>
        <row r="456">
          <cell r="A456" t="str">
            <v>449</v>
          </cell>
          <cell r="B456" t="str">
            <v/>
          </cell>
          <cell r="C456">
            <v>0</v>
          </cell>
          <cell r="D456">
            <v>0</v>
          </cell>
          <cell r="E456">
            <v>57.6</v>
          </cell>
          <cell r="F456">
            <v>57.6</v>
          </cell>
          <cell r="G456">
            <v>0</v>
          </cell>
          <cell r="H456">
            <v>2752.8</v>
          </cell>
          <cell r="I456">
            <v>158561.5</v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 t="str">
            <v/>
          </cell>
          <cell r="AL456">
            <v>0</v>
          </cell>
          <cell r="AM456" t="str">
            <v/>
          </cell>
          <cell r="AN456" t="str">
            <v/>
          </cell>
          <cell r="AO456">
            <v>0</v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 t="str">
            <v/>
          </cell>
          <cell r="AW456">
            <v>0</v>
          </cell>
          <cell r="AX456">
            <v>1188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 t="str">
            <v/>
          </cell>
          <cell r="BJ456" t="str">
            <v/>
          </cell>
          <cell r="BK456" t="str">
            <v/>
          </cell>
          <cell r="BL456" t="str">
            <v/>
          </cell>
          <cell r="BM456" t="str">
            <v/>
          </cell>
          <cell r="BN456" t="str">
            <v>ЖСК Изумрудные холмы-3</v>
          </cell>
          <cell r="BO456" t="str">
            <v/>
          </cell>
          <cell r="BP456" t="str">
            <v/>
          </cell>
          <cell r="BQ456" t="str">
            <v/>
          </cell>
          <cell r="BR456" t="str">
            <v/>
          </cell>
          <cell r="BS456" t="str">
            <v/>
          </cell>
          <cell r="BT456" t="str">
            <v/>
          </cell>
          <cell r="BU456" t="str">
            <v/>
          </cell>
          <cell r="BV456" t="str">
            <v/>
          </cell>
          <cell r="BW456" t="str">
            <v/>
          </cell>
          <cell r="BX456" t="str">
            <v/>
          </cell>
          <cell r="BY456" t="str">
            <v/>
          </cell>
          <cell r="BZ456" t="str">
            <v/>
          </cell>
          <cell r="CA456" t="str">
            <v/>
          </cell>
          <cell r="CB456" t="str">
            <v/>
          </cell>
          <cell r="CC456" t="str">
            <v/>
          </cell>
          <cell r="CD456" t="str">
            <v/>
          </cell>
        </row>
        <row r="457">
          <cell r="A457" t="str">
            <v>452</v>
          </cell>
          <cell r="B457" t="str">
            <v/>
          </cell>
          <cell r="C457">
            <v>0</v>
          </cell>
          <cell r="D457">
            <v>0</v>
          </cell>
          <cell r="E457">
            <v>83.4</v>
          </cell>
          <cell r="F457">
            <v>83.4</v>
          </cell>
          <cell r="G457">
            <v>0</v>
          </cell>
          <cell r="H457">
            <v>2663.93</v>
          </cell>
          <cell r="I457">
            <v>222171.5</v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 t="str">
            <v/>
          </cell>
          <cell r="AL457">
            <v>0</v>
          </cell>
          <cell r="AM457" t="str">
            <v/>
          </cell>
          <cell r="AN457" t="str">
            <v/>
          </cell>
          <cell r="AO457">
            <v>0</v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>
            <v>0</v>
          </cell>
          <cell r="AX457">
            <v>2616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 t="str">
            <v/>
          </cell>
          <cell r="BJ457" t="str">
            <v/>
          </cell>
          <cell r="BK457" t="str">
            <v/>
          </cell>
          <cell r="BL457" t="str">
            <v/>
          </cell>
          <cell r="BM457" t="str">
            <v/>
          </cell>
          <cell r="BN457" t="str">
            <v>ЖСК Изумрудные холмы-3</v>
          </cell>
          <cell r="BO457" t="str">
            <v/>
          </cell>
          <cell r="BP457" t="str">
            <v/>
          </cell>
          <cell r="BQ457" t="str">
            <v/>
          </cell>
          <cell r="BR457" t="str">
            <v/>
          </cell>
          <cell r="BS457" t="str">
            <v/>
          </cell>
          <cell r="BT457" t="str">
            <v/>
          </cell>
          <cell r="BU457" t="str">
            <v/>
          </cell>
          <cell r="BV457" t="str">
            <v/>
          </cell>
          <cell r="BW457" t="str">
            <v/>
          </cell>
          <cell r="BX457" t="str">
            <v/>
          </cell>
          <cell r="BY457" t="str">
            <v/>
          </cell>
          <cell r="BZ457" t="str">
            <v/>
          </cell>
          <cell r="CA457" t="str">
            <v/>
          </cell>
          <cell r="CB457" t="str">
            <v/>
          </cell>
          <cell r="CC457" t="str">
            <v/>
          </cell>
          <cell r="CD457" t="str">
            <v/>
          </cell>
        </row>
        <row r="458">
          <cell r="A458" t="str">
            <v>455</v>
          </cell>
          <cell r="B458" t="str">
            <v/>
          </cell>
          <cell r="C458">
            <v>0</v>
          </cell>
          <cell r="D458">
            <v>0</v>
          </cell>
          <cell r="E458">
            <v>41.3</v>
          </cell>
          <cell r="F458">
            <v>41.3</v>
          </cell>
          <cell r="G458">
            <v>0</v>
          </cell>
          <cell r="H458">
            <v>2848.7</v>
          </cell>
          <cell r="I458">
            <v>117651.5</v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 t="str">
            <v/>
          </cell>
          <cell r="AL458">
            <v>0</v>
          </cell>
          <cell r="AM458" t="str">
            <v/>
          </cell>
          <cell r="AN458" t="str">
            <v/>
          </cell>
          <cell r="AO458">
            <v>0</v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 t="str">
            <v/>
          </cell>
          <cell r="AW458">
            <v>0</v>
          </cell>
          <cell r="AX458">
            <v>756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 t="str">
            <v/>
          </cell>
          <cell r="BJ458" t="str">
            <v/>
          </cell>
          <cell r="BK458" t="str">
            <v/>
          </cell>
          <cell r="BL458" t="str">
            <v/>
          </cell>
          <cell r="BM458" t="str">
            <v/>
          </cell>
          <cell r="BN458" t="str">
            <v>ЖСК Изумрудные холмы-3</v>
          </cell>
          <cell r="BO458" t="str">
            <v/>
          </cell>
          <cell r="BP458" t="str">
            <v/>
          </cell>
          <cell r="BQ458" t="str">
            <v/>
          </cell>
          <cell r="BR458" t="str">
            <v/>
          </cell>
          <cell r="BS458" t="str">
            <v/>
          </cell>
          <cell r="BT458" t="str">
            <v/>
          </cell>
          <cell r="BU458" t="str">
            <v/>
          </cell>
          <cell r="BV458" t="str">
            <v/>
          </cell>
          <cell r="BW458" t="str">
            <v/>
          </cell>
          <cell r="BX458" t="str">
            <v/>
          </cell>
          <cell r="BY458" t="str">
            <v/>
          </cell>
          <cell r="BZ458" t="str">
            <v/>
          </cell>
          <cell r="CA458" t="str">
            <v/>
          </cell>
          <cell r="CB458" t="str">
            <v/>
          </cell>
          <cell r="CC458" t="str">
            <v/>
          </cell>
          <cell r="CD458" t="str">
            <v/>
          </cell>
        </row>
        <row r="459">
          <cell r="A459" t="str">
            <v>456</v>
          </cell>
          <cell r="B459" t="str">
            <v/>
          </cell>
          <cell r="C459">
            <v>0</v>
          </cell>
          <cell r="D459">
            <v>0</v>
          </cell>
          <cell r="E459">
            <v>36.5</v>
          </cell>
          <cell r="F459">
            <v>36.5</v>
          </cell>
          <cell r="G459">
            <v>0</v>
          </cell>
          <cell r="H459">
            <v>2848.81</v>
          </cell>
          <cell r="I459">
            <v>103981.5</v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 t="str">
            <v/>
          </cell>
          <cell r="AL459">
            <v>0</v>
          </cell>
          <cell r="AM459" t="str">
            <v/>
          </cell>
          <cell r="AN459" t="str">
            <v/>
          </cell>
          <cell r="AO459">
            <v>0</v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>
            <v>0</v>
          </cell>
          <cell r="AX459">
            <v>756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 t="str">
            <v/>
          </cell>
          <cell r="BJ459" t="str">
            <v/>
          </cell>
          <cell r="BK459" t="str">
            <v/>
          </cell>
          <cell r="BL459" t="str">
            <v/>
          </cell>
          <cell r="BM459" t="str">
            <v/>
          </cell>
          <cell r="BN459" t="str">
            <v>ЖСК Изумрудные холмы-3</v>
          </cell>
          <cell r="BO459" t="str">
            <v/>
          </cell>
          <cell r="BP459" t="str">
            <v/>
          </cell>
          <cell r="BQ459" t="str">
            <v/>
          </cell>
          <cell r="BR459" t="str">
            <v/>
          </cell>
          <cell r="BS459" t="str">
            <v/>
          </cell>
          <cell r="BT459" t="str">
            <v/>
          </cell>
          <cell r="BU459" t="str">
            <v/>
          </cell>
          <cell r="BV459" t="str">
            <v/>
          </cell>
          <cell r="BW459" t="str">
            <v/>
          </cell>
          <cell r="BX459" t="str">
            <v/>
          </cell>
          <cell r="BY459" t="str">
            <v/>
          </cell>
          <cell r="BZ459" t="str">
            <v/>
          </cell>
          <cell r="CA459" t="str">
            <v/>
          </cell>
          <cell r="CB459" t="str">
            <v/>
          </cell>
          <cell r="CC459" t="str">
            <v/>
          </cell>
          <cell r="CD459" t="str">
            <v/>
          </cell>
        </row>
        <row r="460">
          <cell r="A460" t="str">
            <v>453</v>
          </cell>
          <cell r="B460" t="str">
            <v/>
          </cell>
          <cell r="C460">
            <v>0</v>
          </cell>
          <cell r="D460">
            <v>0</v>
          </cell>
          <cell r="E460">
            <v>51.4</v>
          </cell>
          <cell r="F460">
            <v>51.4</v>
          </cell>
          <cell r="G460">
            <v>0</v>
          </cell>
          <cell r="H460">
            <v>2759.95</v>
          </cell>
          <cell r="I460">
            <v>141861.5</v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 t="str">
            <v/>
          </cell>
          <cell r="AL460">
            <v>0</v>
          </cell>
          <cell r="AM460" t="str">
            <v/>
          </cell>
          <cell r="AN460" t="str">
            <v/>
          </cell>
          <cell r="AO460">
            <v>0</v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 t="str">
            <v/>
          </cell>
          <cell r="AW460">
            <v>0</v>
          </cell>
          <cell r="AX460">
            <v>864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 t="str">
            <v/>
          </cell>
          <cell r="BJ460" t="str">
            <v/>
          </cell>
          <cell r="BK460" t="str">
            <v/>
          </cell>
          <cell r="BL460" t="str">
            <v/>
          </cell>
          <cell r="BM460" t="str">
            <v/>
          </cell>
          <cell r="BN460" t="str">
            <v>ЖСК Изумрудные холмы-3</v>
          </cell>
          <cell r="BO460" t="str">
            <v/>
          </cell>
          <cell r="BP460" t="str">
            <v/>
          </cell>
          <cell r="BQ460" t="str">
            <v/>
          </cell>
          <cell r="BR460" t="str">
            <v/>
          </cell>
          <cell r="BS460" t="str">
            <v/>
          </cell>
          <cell r="BT460" t="str">
            <v/>
          </cell>
          <cell r="BU460" t="str">
            <v/>
          </cell>
          <cell r="BV460" t="str">
            <v/>
          </cell>
          <cell r="BW460" t="str">
            <v/>
          </cell>
          <cell r="BX460" t="str">
            <v/>
          </cell>
          <cell r="BY460" t="str">
            <v/>
          </cell>
          <cell r="BZ460" t="str">
            <v/>
          </cell>
          <cell r="CA460" t="str">
            <v/>
          </cell>
          <cell r="CB460" t="str">
            <v/>
          </cell>
          <cell r="CC460" t="str">
            <v/>
          </cell>
          <cell r="CD460" t="str">
            <v/>
          </cell>
        </row>
        <row r="461">
          <cell r="A461" t="str">
            <v>454</v>
          </cell>
          <cell r="B461" t="str">
            <v/>
          </cell>
          <cell r="C461">
            <v>0</v>
          </cell>
          <cell r="D461">
            <v>0</v>
          </cell>
          <cell r="E461">
            <v>57.6</v>
          </cell>
          <cell r="F461">
            <v>57.6</v>
          </cell>
          <cell r="G461">
            <v>0</v>
          </cell>
          <cell r="H461">
            <v>2752.8</v>
          </cell>
          <cell r="I461">
            <v>158561.5</v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 t="str">
            <v/>
          </cell>
          <cell r="AL461">
            <v>0</v>
          </cell>
          <cell r="AM461" t="str">
            <v/>
          </cell>
          <cell r="AN461" t="str">
            <v/>
          </cell>
          <cell r="AO461">
            <v>0</v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>
            <v>0</v>
          </cell>
          <cell r="AX461">
            <v>1188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 t="str">
            <v/>
          </cell>
          <cell r="BJ461" t="str">
            <v/>
          </cell>
          <cell r="BK461" t="str">
            <v/>
          </cell>
          <cell r="BL461" t="str">
            <v/>
          </cell>
          <cell r="BM461" t="str">
            <v/>
          </cell>
          <cell r="BN461" t="str">
            <v>ЖСК Изумрудные холмы-3</v>
          </cell>
          <cell r="BO461" t="str">
            <v/>
          </cell>
          <cell r="BP461" t="str">
            <v/>
          </cell>
          <cell r="BQ461" t="str">
            <v/>
          </cell>
          <cell r="BR461" t="str">
            <v/>
          </cell>
          <cell r="BS461" t="str">
            <v/>
          </cell>
          <cell r="BT461" t="str">
            <v/>
          </cell>
          <cell r="BU461" t="str">
            <v/>
          </cell>
          <cell r="BV461" t="str">
            <v/>
          </cell>
          <cell r="BW461" t="str">
            <v/>
          </cell>
          <cell r="BX461" t="str">
            <v/>
          </cell>
          <cell r="BY461" t="str">
            <v/>
          </cell>
          <cell r="BZ461" t="str">
            <v/>
          </cell>
          <cell r="CA461" t="str">
            <v/>
          </cell>
          <cell r="CB461" t="str">
            <v/>
          </cell>
          <cell r="CC461" t="str">
            <v/>
          </cell>
          <cell r="CD461" t="str">
            <v/>
          </cell>
        </row>
        <row r="462">
          <cell r="A462" t="str">
            <v>457</v>
          </cell>
          <cell r="B462" t="str">
            <v/>
          </cell>
          <cell r="C462">
            <v>0</v>
          </cell>
          <cell r="D462">
            <v>0</v>
          </cell>
          <cell r="E462">
            <v>83.4</v>
          </cell>
          <cell r="F462">
            <v>83.4</v>
          </cell>
          <cell r="G462">
            <v>0</v>
          </cell>
          <cell r="H462">
            <v>2663.93</v>
          </cell>
          <cell r="I462">
            <v>222171.5</v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 t="str">
            <v/>
          </cell>
          <cell r="AL462">
            <v>0</v>
          </cell>
          <cell r="AM462" t="str">
            <v/>
          </cell>
          <cell r="AN462" t="str">
            <v/>
          </cell>
          <cell r="AO462">
            <v>0</v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 t="str">
            <v/>
          </cell>
          <cell r="AW462">
            <v>0</v>
          </cell>
          <cell r="AX462">
            <v>2616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 t="str">
            <v/>
          </cell>
          <cell r="BJ462" t="str">
            <v/>
          </cell>
          <cell r="BK462" t="str">
            <v/>
          </cell>
          <cell r="BL462" t="str">
            <v/>
          </cell>
          <cell r="BM462" t="str">
            <v/>
          </cell>
          <cell r="BN462" t="str">
            <v>ЖСК Изумрудные холмы-3</v>
          </cell>
          <cell r="BO462" t="str">
            <v/>
          </cell>
          <cell r="BP462" t="str">
            <v/>
          </cell>
          <cell r="BQ462" t="str">
            <v/>
          </cell>
          <cell r="BR462" t="str">
            <v/>
          </cell>
          <cell r="BS462" t="str">
            <v/>
          </cell>
          <cell r="BT462" t="str">
            <v/>
          </cell>
          <cell r="BU462" t="str">
            <v/>
          </cell>
          <cell r="BV462" t="str">
            <v/>
          </cell>
          <cell r="BW462" t="str">
            <v/>
          </cell>
          <cell r="BX462" t="str">
            <v/>
          </cell>
          <cell r="BY462" t="str">
            <v/>
          </cell>
          <cell r="BZ462" t="str">
            <v/>
          </cell>
          <cell r="CA462" t="str">
            <v/>
          </cell>
          <cell r="CB462" t="str">
            <v/>
          </cell>
          <cell r="CC462" t="str">
            <v/>
          </cell>
          <cell r="CD462" t="str">
            <v/>
          </cell>
        </row>
        <row r="463">
          <cell r="A463" t="str">
            <v>460</v>
          </cell>
          <cell r="B463" t="str">
            <v/>
          </cell>
          <cell r="C463">
            <v>0</v>
          </cell>
          <cell r="D463">
            <v>0</v>
          </cell>
          <cell r="E463">
            <v>41.3</v>
          </cell>
          <cell r="F463">
            <v>41.3</v>
          </cell>
          <cell r="G463">
            <v>0</v>
          </cell>
          <cell r="H463">
            <v>2848.7</v>
          </cell>
          <cell r="I463">
            <v>117651.5</v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 t="str">
            <v/>
          </cell>
          <cell r="AL463">
            <v>0</v>
          </cell>
          <cell r="AM463" t="str">
            <v/>
          </cell>
          <cell r="AN463" t="str">
            <v/>
          </cell>
          <cell r="AO463">
            <v>0</v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>
            <v>0</v>
          </cell>
          <cell r="AX463">
            <v>756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 t="str">
            <v/>
          </cell>
          <cell r="BJ463" t="str">
            <v/>
          </cell>
          <cell r="BK463" t="str">
            <v/>
          </cell>
          <cell r="BL463" t="str">
            <v/>
          </cell>
          <cell r="BM463" t="str">
            <v/>
          </cell>
          <cell r="BN463" t="str">
            <v>ЖСК Изумрудные холмы-3</v>
          </cell>
          <cell r="BO463" t="str">
            <v/>
          </cell>
          <cell r="BP463" t="str">
            <v/>
          </cell>
          <cell r="BQ463" t="str">
            <v/>
          </cell>
          <cell r="BR463" t="str">
            <v/>
          </cell>
          <cell r="BS463" t="str">
            <v/>
          </cell>
          <cell r="BT463" t="str">
            <v/>
          </cell>
          <cell r="BU463" t="str">
            <v/>
          </cell>
          <cell r="BV463" t="str">
            <v/>
          </cell>
          <cell r="BW463" t="str">
            <v/>
          </cell>
          <cell r="BX463" t="str">
            <v/>
          </cell>
          <cell r="BY463" t="str">
            <v/>
          </cell>
          <cell r="BZ463" t="str">
            <v/>
          </cell>
          <cell r="CA463" t="str">
            <v/>
          </cell>
          <cell r="CB463" t="str">
            <v/>
          </cell>
          <cell r="CC463" t="str">
            <v/>
          </cell>
          <cell r="CD463" t="str">
            <v/>
          </cell>
        </row>
        <row r="464">
          <cell r="A464" t="str">
            <v>461</v>
          </cell>
          <cell r="B464" t="str">
            <v/>
          </cell>
          <cell r="C464">
            <v>0</v>
          </cell>
          <cell r="D464">
            <v>0</v>
          </cell>
          <cell r="E464">
            <v>36.5</v>
          </cell>
          <cell r="F464">
            <v>36.5</v>
          </cell>
          <cell r="G464">
            <v>0</v>
          </cell>
          <cell r="H464">
            <v>2848.81</v>
          </cell>
          <cell r="I464">
            <v>103981.5</v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 t="str">
            <v/>
          </cell>
          <cell r="AL464">
            <v>0</v>
          </cell>
          <cell r="AM464" t="str">
            <v/>
          </cell>
          <cell r="AN464" t="str">
            <v/>
          </cell>
          <cell r="AO464">
            <v>0</v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 t="str">
            <v/>
          </cell>
          <cell r="AW464">
            <v>0</v>
          </cell>
          <cell r="AX464">
            <v>756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 t="str">
            <v/>
          </cell>
          <cell r="BJ464" t="str">
            <v/>
          </cell>
          <cell r="BK464" t="str">
            <v/>
          </cell>
          <cell r="BL464" t="str">
            <v/>
          </cell>
          <cell r="BM464" t="str">
            <v/>
          </cell>
          <cell r="BN464" t="str">
            <v>ЖСК Изумрудные холмы-3</v>
          </cell>
          <cell r="BO464" t="str">
            <v/>
          </cell>
          <cell r="BP464" t="str">
            <v/>
          </cell>
          <cell r="BQ464" t="str">
            <v/>
          </cell>
          <cell r="BR464" t="str">
            <v/>
          </cell>
          <cell r="BS464" t="str">
            <v/>
          </cell>
          <cell r="BT464" t="str">
            <v/>
          </cell>
          <cell r="BU464" t="str">
            <v/>
          </cell>
          <cell r="BV464" t="str">
            <v/>
          </cell>
          <cell r="BW464" t="str">
            <v/>
          </cell>
          <cell r="BX464" t="str">
            <v/>
          </cell>
          <cell r="BY464" t="str">
            <v/>
          </cell>
          <cell r="BZ464" t="str">
            <v/>
          </cell>
          <cell r="CA464" t="str">
            <v/>
          </cell>
          <cell r="CB464" t="str">
            <v/>
          </cell>
          <cell r="CC464" t="str">
            <v/>
          </cell>
          <cell r="CD464" t="str">
            <v/>
          </cell>
        </row>
        <row r="465">
          <cell r="A465" t="str">
            <v>458</v>
          </cell>
          <cell r="B465" t="str">
            <v/>
          </cell>
          <cell r="C465">
            <v>0</v>
          </cell>
          <cell r="D465">
            <v>0</v>
          </cell>
          <cell r="E465">
            <v>51.4</v>
          </cell>
          <cell r="F465">
            <v>51.4</v>
          </cell>
          <cell r="G465">
            <v>0</v>
          </cell>
          <cell r="H465">
            <v>2759.95</v>
          </cell>
          <cell r="I465">
            <v>141861.5</v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 t="str">
            <v/>
          </cell>
          <cell r="AL465">
            <v>0</v>
          </cell>
          <cell r="AM465" t="str">
            <v/>
          </cell>
          <cell r="AN465" t="str">
            <v/>
          </cell>
          <cell r="AO465">
            <v>0</v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>
            <v>0</v>
          </cell>
          <cell r="AX465">
            <v>864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 t="str">
            <v/>
          </cell>
          <cell r="BJ465" t="str">
            <v/>
          </cell>
          <cell r="BK465" t="str">
            <v/>
          </cell>
          <cell r="BL465" t="str">
            <v/>
          </cell>
          <cell r="BM465" t="str">
            <v/>
          </cell>
          <cell r="BN465" t="str">
            <v>ЖСК Изумрудные холмы-3</v>
          </cell>
          <cell r="BO465" t="str">
            <v/>
          </cell>
          <cell r="BP465" t="str">
            <v/>
          </cell>
          <cell r="BQ465" t="str">
            <v/>
          </cell>
          <cell r="BR465" t="str">
            <v/>
          </cell>
          <cell r="BS465" t="str">
            <v/>
          </cell>
          <cell r="BT465" t="str">
            <v/>
          </cell>
          <cell r="BU465" t="str">
            <v/>
          </cell>
          <cell r="BV465" t="str">
            <v/>
          </cell>
          <cell r="BW465" t="str">
            <v/>
          </cell>
          <cell r="BX465" t="str">
            <v/>
          </cell>
          <cell r="BY465" t="str">
            <v/>
          </cell>
          <cell r="BZ465" t="str">
            <v/>
          </cell>
          <cell r="CA465" t="str">
            <v/>
          </cell>
          <cell r="CB465" t="str">
            <v/>
          </cell>
          <cell r="CC465" t="str">
            <v/>
          </cell>
          <cell r="CD465" t="str">
            <v/>
          </cell>
        </row>
        <row r="466">
          <cell r="A466" t="str">
            <v>459</v>
          </cell>
          <cell r="B466" t="str">
            <v/>
          </cell>
          <cell r="C466">
            <v>0</v>
          </cell>
          <cell r="D466">
            <v>0</v>
          </cell>
          <cell r="E466">
            <v>57.6</v>
          </cell>
          <cell r="F466">
            <v>57.6</v>
          </cell>
          <cell r="G466">
            <v>0</v>
          </cell>
          <cell r="H466">
            <v>2752.8</v>
          </cell>
          <cell r="I466">
            <v>158561.5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 t="str">
            <v/>
          </cell>
          <cell r="AL466">
            <v>0</v>
          </cell>
          <cell r="AM466" t="str">
            <v/>
          </cell>
          <cell r="AN466" t="str">
            <v/>
          </cell>
          <cell r="AO466">
            <v>0</v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>
            <v>0</v>
          </cell>
          <cell r="AX466">
            <v>1188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 t="str">
            <v/>
          </cell>
          <cell r="BJ466" t="str">
            <v/>
          </cell>
          <cell r="BK466" t="str">
            <v/>
          </cell>
          <cell r="BL466" t="str">
            <v/>
          </cell>
          <cell r="BM466" t="str">
            <v/>
          </cell>
          <cell r="BN466" t="str">
            <v>ЖСК Изумрудные холмы-3</v>
          </cell>
          <cell r="BO466" t="str">
            <v/>
          </cell>
          <cell r="BP466" t="str">
            <v/>
          </cell>
          <cell r="BQ466" t="str">
            <v/>
          </cell>
          <cell r="BR466" t="str">
            <v/>
          </cell>
          <cell r="BS466" t="str">
            <v/>
          </cell>
          <cell r="BT466" t="str">
            <v/>
          </cell>
          <cell r="BU466" t="str">
            <v/>
          </cell>
          <cell r="BV466" t="str">
            <v/>
          </cell>
          <cell r="BW466" t="str">
            <v/>
          </cell>
          <cell r="BX466" t="str">
            <v/>
          </cell>
          <cell r="BY466" t="str">
            <v/>
          </cell>
          <cell r="BZ466" t="str">
            <v/>
          </cell>
          <cell r="CA466" t="str">
            <v/>
          </cell>
          <cell r="CB466" t="str">
            <v/>
          </cell>
          <cell r="CC466" t="str">
            <v/>
          </cell>
          <cell r="CD466" t="str">
            <v/>
          </cell>
        </row>
        <row r="467">
          <cell r="A467" t="str">
            <v>462</v>
          </cell>
          <cell r="B467" t="str">
            <v/>
          </cell>
          <cell r="C467">
            <v>0</v>
          </cell>
          <cell r="D467">
            <v>0</v>
          </cell>
          <cell r="E467">
            <v>83.4</v>
          </cell>
          <cell r="F467">
            <v>83.4</v>
          </cell>
          <cell r="G467">
            <v>0</v>
          </cell>
          <cell r="H467">
            <v>2663.93</v>
          </cell>
          <cell r="I467">
            <v>222171.5</v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 t="str">
            <v/>
          </cell>
          <cell r="AL467">
            <v>0</v>
          </cell>
          <cell r="AM467" t="str">
            <v/>
          </cell>
          <cell r="AN467" t="str">
            <v/>
          </cell>
          <cell r="AO467">
            <v>0</v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>
            <v>0</v>
          </cell>
          <cell r="AX467">
            <v>2616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 t="str">
            <v/>
          </cell>
          <cell r="BJ467" t="str">
            <v/>
          </cell>
          <cell r="BK467" t="str">
            <v/>
          </cell>
          <cell r="BL467" t="str">
            <v/>
          </cell>
          <cell r="BM467" t="str">
            <v/>
          </cell>
          <cell r="BN467" t="str">
            <v>ЖСК Изумрудные холмы-3</v>
          </cell>
          <cell r="BO467" t="str">
            <v/>
          </cell>
          <cell r="BP467" t="str">
            <v/>
          </cell>
          <cell r="BQ467" t="str">
            <v/>
          </cell>
          <cell r="BR467" t="str">
            <v/>
          </cell>
          <cell r="BS467" t="str">
            <v/>
          </cell>
          <cell r="BT467" t="str">
            <v/>
          </cell>
          <cell r="BU467" t="str">
            <v/>
          </cell>
          <cell r="BV467" t="str">
            <v/>
          </cell>
          <cell r="BW467" t="str">
            <v/>
          </cell>
          <cell r="BX467" t="str">
            <v/>
          </cell>
          <cell r="BY467" t="str">
            <v/>
          </cell>
          <cell r="BZ467" t="str">
            <v/>
          </cell>
          <cell r="CA467" t="str">
            <v/>
          </cell>
          <cell r="CB467" t="str">
            <v/>
          </cell>
          <cell r="CC467" t="str">
            <v/>
          </cell>
          <cell r="CD467" t="str">
            <v/>
          </cell>
        </row>
        <row r="468">
          <cell r="A468" t="str">
            <v>465</v>
          </cell>
          <cell r="B468" t="str">
            <v/>
          </cell>
          <cell r="C468">
            <v>0</v>
          </cell>
          <cell r="D468">
            <v>0</v>
          </cell>
          <cell r="E468">
            <v>41.3</v>
          </cell>
          <cell r="F468">
            <v>41.3</v>
          </cell>
          <cell r="G468">
            <v>0</v>
          </cell>
          <cell r="H468">
            <v>2848.7</v>
          </cell>
          <cell r="I468">
            <v>117651.5</v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 t="str">
            <v/>
          </cell>
          <cell r="AL468">
            <v>0</v>
          </cell>
          <cell r="AM468" t="str">
            <v/>
          </cell>
          <cell r="AN468" t="str">
            <v/>
          </cell>
          <cell r="AO468">
            <v>0</v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>
            <v>0</v>
          </cell>
          <cell r="AX468">
            <v>756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 t="str">
            <v/>
          </cell>
          <cell r="BJ468" t="str">
            <v/>
          </cell>
          <cell r="BK468" t="str">
            <v/>
          </cell>
          <cell r="BL468" t="str">
            <v/>
          </cell>
          <cell r="BM468" t="str">
            <v/>
          </cell>
          <cell r="BN468" t="str">
            <v>ЖСК Изумрудные холмы-3</v>
          </cell>
          <cell r="BO468" t="str">
            <v/>
          </cell>
          <cell r="BP468" t="str">
            <v/>
          </cell>
          <cell r="BQ468" t="str">
            <v/>
          </cell>
          <cell r="BR468" t="str">
            <v/>
          </cell>
          <cell r="BS468" t="str">
            <v/>
          </cell>
          <cell r="BT468" t="str">
            <v/>
          </cell>
          <cell r="BU468" t="str">
            <v/>
          </cell>
          <cell r="BV468" t="str">
            <v/>
          </cell>
          <cell r="BW468" t="str">
            <v/>
          </cell>
          <cell r="BX468" t="str">
            <v/>
          </cell>
          <cell r="BY468" t="str">
            <v/>
          </cell>
          <cell r="BZ468" t="str">
            <v/>
          </cell>
          <cell r="CA468" t="str">
            <v/>
          </cell>
          <cell r="CB468" t="str">
            <v/>
          </cell>
          <cell r="CC468" t="str">
            <v/>
          </cell>
          <cell r="CD468" t="str">
            <v/>
          </cell>
        </row>
        <row r="469">
          <cell r="A469" t="str">
            <v>466</v>
          </cell>
          <cell r="B469" t="str">
            <v/>
          </cell>
          <cell r="C469">
            <v>0</v>
          </cell>
          <cell r="D469">
            <v>0</v>
          </cell>
          <cell r="E469">
            <v>36.5</v>
          </cell>
          <cell r="F469">
            <v>36.5</v>
          </cell>
          <cell r="G469">
            <v>0</v>
          </cell>
          <cell r="H469">
            <v>2848.81</v>
          </cell>
          <cell r="I469">
            <v>103981.5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 t="str">
            <v/>
          </cell>
          <cell r="AL469">
            <v>0</v>
          </cell>
          <cell r="AM469" t="str">
            <v/>
          </cell>
          <cell r="AN469" t="str">
            <v/>
          </cell>
          <cell r="AO469">
            <v>0</v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>
            <v>0</v>
          </cell>
          <cell r="AX469">
            <v>756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 t="str">
            <v/>
          </cell>
          <cell r="BJ469" t="str">
            <v/>
          </cell>
          <cell r="BK469" t="str">
            <v/>
          </cell>
          <cell r="BL469" t="str">
            <v/>
          </cell>
          <cell r="BM469" t="str">
            <v/>
          </cell>
          <cell r="BN469" t="str">
            <v>ЖСК Изумрудные холмы-3</v>
          </cell>
          <cell r="BO469" t="str">
            <v/>
          </cell>
          <cell r="BP469" t="str">
            <v/>
          </cell>
          <cell r="BQ469" t="str">
            <v/>
          </cell>
          <cell r="BR469" t="str">
            <v/>
          </cell>
          <cell r="BS469" t="str">
            <v/>
          </cell>
          <cell r="BT469" t="str">
            <v/>
          </cell>
          <cell r="BU469" t="str">
            <v/>
          </cell>
          <cell r="BV469" t="str">
            <v/>
          </cell>
          <cell r="BW469" t="str">
            <v/>
          </cell>
          <cell r="BX469" t="str">
            <v/>
          </cell>
          <cell r="BY469" t="str">
            <v/>
          </cell>
          <cell r="BZ469" t="str">
            <v/>
          </cell>
          <cell r="CA469" t="str">
            <v/>
          </cell>
          <cell r="CB469" t="str">
            <v/>
          </cell>
          <cell r="CC469" t="str">
            <v/>
          </cell>
          <cell r="CD469" t="str">
            <v/>
          </cell>
        </row>
        <row r="470">
          <cell r="A470" t="str">
            <v>463</v>
          </cell>
          <cell r="B470" t="str">
            <v/>
          </cell>
          <cell r="C470">
            <v>0</v>
          </cell>
          <cell r="D470">
            <v>0</v>
          </cell>
          <cell r="E470">
            <v>51.4</v>
          </cell>
          <cell r="F470">
            <v>51.4</v>
          </cell>
          <cell r="G470">
            <v>0</v>
          </cell>
          <cell r="H470">
            <v>2759.95</v>
          </cell>
          <cell r="I470">
            <v>141861.5</v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 t="str">
            <v/>
          </cell>
          <cell r="AL470">
            <v>0</v>
          </cell>
          <cell r="AM470" t="str">
            <v/>
          </cell>
          <cell r="AN470" t="str">
            <v/>
          </cell>
          <cell r="AO470">
            <v>0</v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 t="str">
            <v/>
          </cell>
          <cell r="AW470">
            <v>0</v>
          </cell>
          <cell r="AX470">
            <v>864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 t="str">
            <v/>
          </cell>
          <cell r="BJ470" t="str">
            <v/>
          </cell>
          <cell r="BK470" t="str">
            <v/>
          </cell>
          <cell r="BL470" t="str">
            <v/>
          </cell>
          <cell r="BM470" t="str">
            <v/>
          </cell>
          <cell r="BN470" t="str">
            <v>ЖСК Изумрудные холмы-3</v>
          </cell>
          <cell r="BO470" t="str">
            <v/>
          </cell>
          <cell r="BP470" t="str">
            <v/>
          </cell>
          <cell r="BQ470" t="str">
            <v/>
          </cell>
          <cell r="BR470" t="str">
            <v/>
          </cell>
          <cell r="BS470" t="str">
            <v/>
          </cell>
          <cell r="BT470" t="str">
            <v/>
          </cell>
          <cell r="BU470" t="str">
            <v/>
          </cell>
          <cell r="BV470" t="str">
            <v/>
          </cell>
          <cell r="BW470" t="str">
            <v/>
          </cell>
          <cell r="BX470" t="str">
            <v/>
          </cell>
          <cell r="BY470" t="str">
            <v/>
          </cell>
          <cell r="BZ470" t="str">
            <v/>
          </cell>
          <cell r="CA470" t="str">
            <v/>
          </cell>
          <cell r="CB470" t="str">
            <v/>
          </cell>
          <cell r="CC470" t="str">
            <v/>
          </cell>
          <cell r="CD470" t="str">
            <v/>
          </cell>
        </row>
        <row r="471">
          <cell r="A471" t="str">
            <v>464</v>
          </cell>
          <cell r="B471" t="str">
            <v/>
          </cell>
          <cell r="C471">
            <v>0</v>
          </cell>
          <cell r="D471">
            <v>0</v>
          </cell>
          <cell r="E471">
            <v>57.6</v>
          </cell>
          <cell r="F471">
            <v>57.6</v>
          </cell>
          <cell r="G471">
            <v>0</v>
          </cell>
          <cell r="H471">
            <v>2752.8</v>
          </cell>
          <cell r="I471">
            <v>158561.5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 t="str">
            <v/>
          </cell>
          <cell r="AL471">
            <v>0</v>
          </cell>
          <cell r="AM471" t="str">
            <v/>
          </cell>
          <cell r="AN471" t="str">
            <v/>
          </cell>
          <cell r="AO471">
            <v>0</v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>
            <v>0</v>
          </cell>
          <cell r="AX471">
            <v>1188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 t="str">
            <v/>
          </cell>
          <cell r="BJ471" t="str">
            <v/>
          </cell>
          <cell r="BK471" t="str">
            <v/>
          </cell>
          <cell r="BL471" t="str">
            <v/>
          </cell>
          <cell r="BM471" t="str">
            <v/>
          </cell>
          <cell r="BN471" t="str">
            <v>ЖСК Изумрудные холмы-3</v>
          </cell>
          <cell r="BO471" t="str">
            <v/>
          </cell>
          <cell r="BP471" t="str">
            <v/>
          </cell>
          <cell r="BQ471" t="str">
            <v/>
          </cell>
          <cell r="BR471" t="str">
            <v/>
          </cell>
          <cell r="BS471" t="str">
            <v/>
          </cell>
          <cell r="BT471" t="str">
            <v/>
          </cell>
          <cell r="BU471" t="str">
            <v/>
          </cell>
          <cell r="BV471" t="str">
            <v/>
          </cell>
          <cell r="BW471" t="str">
            <v/>
          </cell>
          <cell r="BX471" t="str">
            <v/>
          </cell>
          <cell r="BY471" t="str">
            <v/>
          </cell>
          <cell r="BZ471" t="str">
            <v/>
          </cell>
          <cell r="CA471" t="str">
            <v/>
          </cell>
          <cell r="CB471" t="str">
            <v/>
          </cell>
          <cell r="CC471" t="str">
            <v/>
          </cell>
          <cell r="CD471" t="str">
            <v/>
          </cell>
        </row>
        <row r="472">
          <cell r="A472" t="str">
            <v>467</v>
          </cell>
          <cell r="B472" t="str">
            <v/>
          </cell>
          <cell r="C472">
            <v>0</v>
          </cell>
          <cell r="D472">
            <v>0</v>
          </cell>
          <cell r="E472">
            <v>83.4</v>
          </cell>
          <cell r="F472">
            <v>83.4</v>
          </cell>
          <cell r="G472">
            <v>0</v>
          </cell>
          <cell r="H472">
            <v>2663.93</v>
          </cell>
          <cell r="I472">
            <v>222171.5</v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 t="str">
            <v/>
          </cell>
          <cell r="AL472">
            <v>0</v>
          </cell>
          <cell r="AM472" t="str">
            <v/>
          </cell>
          <cell r="AN472" t="str">
            <v/>
          </cell>
          <cell r="AO472">
            <v>0</v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 t="str">
            <v/>
          </cell>
          <cell r="AW472">
            <v>0</v>
          </cell>
          <cell r="AX472">
            <v>2616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 t="str">
            <v/>
          </cell>
          <cell r="BJ472" t="str">
            <v/>
          </cell>
          <cell r="BK472" t="str">
            <v/>
          </cell>
          <cell r="BL472" t="str">
            <v/>
          </cell>
          <cell r="BM472" t="str">
            <v/>
          </cell>
          <cell r="BN472" t="str">
            <v>ЖСК Изумрудные холмы-3</v>
          </cell>
          <cell r="BO472" t="str">
            <v/>
          </cell>
          <cell r="BP472" t="str">
            <v/>
          </cell>
          <cell r="BQ472" t="str">
            <v/>
          </cell>
          <cell r="BR472" t="str">
            <v/>
          </cell>
          <cell r="BS472" t="str">
            <v/>
          </cell>
          <cell r="BT472" t="str">
            <v/>
          </cell>
          <cell r="BU472" t="str">
            <v/>
          </cell>
          <cell r="BV472" t="str">
            <v/>
          </cell>
          <cell r="BW472" t="str">
            <v/>
          </cell>
          <cell r="BX472" t="str">
            <v/>
          </cell>
          <cell r="BY472" t="str">
            <v/>
          </cell>
          <cell r="BZ472" t="str">
            <v/>
          </cell>
          <cell r="CA472" t="str">
            <v/>
          </cell>
          <cell r="CB472" t="str">
            <v/>
          </cell>
          <cell r="CC472" t="str">
            <v/>
          </cell>
          <cell r="CD472" t="str">
            <v/>
          </cell>
        </row>
        <row r="473">
          <cell r="A473" t="str">
            <v>470</v>
          </cell>
          <cell r="B473" t="str">
            <v/>
          </cell>
          <cell r="C473">
            <v>0</v>
          </cell>
          <cell r="D473">
            <v>0</v>
          </cell>
          <cell r="E473">
            <v>41.3</v>
          </cell>
          <cell r="F473">
            <v>41.3</v>
          </cell>
          <cell r="G473">
            <v>0</v>
          </cell>
          <cell r="H473">
            <v>2848.7</v>
          </cell>
          <cell r="I473">
            <v>117651.5</v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 t="str">
            <v/>
          </cell>
          <cell r="AL473">
            <v>0</v>
          </cell>
          <cell r="AM473" t="str">
            <v/>
          </cell>
          <cell r="AN473" t="str">
            <v/>
          </cell>
          <cell r="AO473">
            <v>0</v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 t="str">
            <v/>
          </cell>
          <cell r="AW473">
            <v>0</v>
          </cell>
          <cell r="AX473">
            <v>1332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 t="str">
            <v/>
          </cell>
          <cell r="BJ473" t="str">
            <v/>
          </cell>
          <cell r="BK473" t="str">
            <v/>
          </cell>
          <cell r="BL473" t="str">
            <v/>
          </cell>
          <cell r="BM473" t="str">
            <v/>
          </cell>
          <cell r="BN473" t="str">
            <v>ЖСК Изумрудные холмы-3</v>
          </cell>
          <cell r="BO473" t="str">
            <v/>
          </cell>
          <cell r="BP473" t="str">
            <v/>
          </cell>
          <cell r="BQ473" t="str">
            <v/>
          </cell>
          <cell r="BR473" t="str">
            <v/>
          </cell>
          <cell r="BS473" t="str">
            <v/>
          </cell>
          <cell r="BT473" t="str">
            <v/>
          </cell>
          <cell r="BU473" t="str">
            <v/>
          </cell>
          <cell r="BV473" t="str">
            <v/>
          </cell>
          <cell r="BW473" t="str">
            <v/>
          </cell>
          <cell r="BX473" t="str">
            <v/>
          </cell>
          <cell r="BY473" t="str">
            <v/>
          </cell>
          <cell r="BZ473" t="str">
            <v/>
          </cell>
          <cell r="CA473" t="str">
            <v/>
          </cell>
          <cell r="CB473" t="str">
            <v/>
          </cell>
          <cell r="CC473" t="str">
            <v/>
          </cell>
          <cell r="CD473" t="str">
            <v/>
          </cell>
        </row>
        <row r="474">
          <cell r="A474" t="str">
            <v>471</v>
          </cell>
          <cell r="B474" t="str">
            <v/>
          </cell>
          <cell r="C474">
            <v>0</v>
          </cell>
          <cell r="D474">
            <v>0</v>
          </cell>
          <cell r="E474">
            <v>36.5</v>
          </cell>
          <cell r="F474">
            <v>36.5</v>
          </cell>
          <cell r="G474">
            <v>0</v>
          </cell>
          <cell r="H474">
            <v>2848.81</v>
          </cell>
          <cell r="I474">
            <v>103981.5</v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 t="str">
            <v/>
          </cell>
          <cell r="AL474">
            <v>0</v>
          </cell>
          <cell r="AM474" t="str">
            <v/>
          </cell>
          <cell r="AN474" t="str">
            <v/>
          </cell>
          <cell r="AO474">
            <v>0</v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  <cell r="AV474" t="str">
            <v/>
          </cell>
          <cell r="AW474">
            <v>0</v>
          </cell>
          <cell r="AX474">
            <v>1332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 t="str">
            <v/>
          </cell>
          <cell r="BJ474" t="str">
            <v/>
          </cell>
          <cell r="BK474" t="str">
            <v/>
          </cell>
          <cell r="BL474" t="str">
            <v/>
          </cell>
          <cell r="BM474" t="str">
            <v/>
          </cell>
          <cell r="BN474" t="str">
            <v>ЖСК Изумрудные холмы-3</v>
          </cell>
          <cell r="BO474" t="str">
            <v/>
          </cell>
          <cell r="BP474" t="str">
            <v/>
          </cell>
          <cell r="BQ474" t="str">
            <v/>
          </cell>
          <cell r="BR474" t="str">
            <v/>
          </cell>
          <cell r="BS474" t="str">
            <v/>
          </cell>
          <cell r="BT474" t="str">
            <v/>
          </cell>
          <cell r="BU474" t="str">
            <v/>
          </cell>
          <cell r="BV474" t="str">
            <v/>
          </cell>
          <cell r="BW474" t="str">
            <v/>
          </cell>
          <cell r="BX474" t="str">
            <v/>
          </cell>
          <cell r="BY474" t="str">
            <v/>
          </cell>
          <cell r="BZ474" t="str">
            <v/>
          </cell>
          <cell r="CA474" t="str">
            <v/>
          </cell>
          <cell r="CB474" t="str">
            <v/>
          </cell>
          <cell r="CC474" t="str">
            <v/>
          </cell>
          <cell r="CD474" t="str">
            <v/>
          </cell>
        </row>
        <row r="475">
          <cell r="A475" t="str">
            <v>468</v>
          </cell>
          <cell r="B475" t="str">
            <v/>
          </cell>
          <cell r="C475">
            <v>0</v>
          </cell>
          <cell r="D475">
            <v>0</v>
          </cell>
          <cell r="E475">
            <v>51.4</v>
          </cell>
          <cell r="F475">
            <v>51.4</v>
          </cell>
          <cell r="G475">
            <v>0</v>
          </cell>
          <cell r="H475">
            <v>2759.95</v>
          </cell>
          <cell r="I475">
            <v>141861.5</v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 t="str">
            <v/>
          </cell>
          <cell r="AL475">
            <v>0</v>
          </cell>
          <cell r="AM475" t="str">
            <v/>
          </cell>
          <cell r="AN475" t="str">
            <v/>
          </cell>
          <cell r="AO475">
            <v>0</v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 t="str">
            <v/>
          </cell>
          <cell r="AW475">
            <v>0</v>
          </cell>
          <cell r="AX475">
            <v>1536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 t="str">
            <v/>
          </cell>
          <cell r="BJ475" t="str">
            <v/>
          </cell>
          <cell r="BK475" t="str">
            <v/>
          </cell>
          <cell r="BL475" t="str">
            <v/>
          </cell>
          <cell r="BM475" t="str">
            <v/>
          </cell>
          <cell r="BN475" t="str">
            <v>ЖСК Изумрудные холмы-3</v>
          </cell>
          <cell r="BO475" t="str">
            <v/>
          </cell>
          <cell r="BP475" t="str">
            <v/>
          </cell>
          <cell r="BQ475" t="str">
            <v/>
          </cell>
          <cell r="BR475" t="str">
            <v/>
          </cell>
          <cell r="BS475" t="str">
            <v/>
          </cell>
          <cell r="BT475" t="str">
            <v/>
          </cell>
          <cell r="BU475" t="str">
            <v/>
          </cell>
          <cell r="BV475" t="str">
            <v/>
          </cell>
          <cell r="BW475" t="str">
            <v/>
          </cell>
          <cell r="BX475" t="str">
            <v/>
          </cell>
          <cell r="BY475" t="str">
            <v/>
          </cell>
          <cell r="BZ475" t="str">
            <v/>
          </cell>
          <cell r="CA475" t="str">
            <v/>
          </cell>
          <cell r="CB475" t="str">
            <v/>
          </cell>
          <cell r="CC475" t="str">
            <v/>
          </cell>
          <cell r="CD475" t="str">
            <v/>
          </cell>
        </row>
        <row r="476">
          <cell r="A476" t="str">
            <v>469</v>
          </cell>
          <cell r="B476" t="str">
            <v/>
          </cell>
          <cell r="C476">
            <v>0</v>
          </cell>
          <cell r="D476">
            <v>0</v>
          </cell>
          <cell r="E476">
            <v>57.6</v>
          </cell>
          <cell r="F476">
            <v>57.6</v>
          </cell>
          <cell r="G476">
            <v>0</v>
          </cell>
          <cell r="H476">
            <v>2752.8</v>
          </cell>
          <cell r="I476">
            <v>158561.5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 t="str">
            <v/>
          </cell>
          <cell r="AL476">
            <v>0</v>
          </cell>
          <cell r="AM476" t="str">
            <v/>
          </cell>
          <cell r="AN476" t="str">
            <v/>
          </cell>
          <cell r="AO476">
            <v>0</v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  <cell r="AV476" t="str">
            <v/>
          </cell>
          <cell r="AW476">
            <v>0</v>
          </cell>
          <cell r="AX476">
            <v>2100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 t="str">
            <v/>
          </cell>
          <cell r="BJ476" t="str">
            <v/>
          </cell>
          <cell r="BK476" t="str">
            <v/>
          </cell>
          <cell r="BL476" t="str">
            <v/>
          </cell>
          <cell r="BM476" t="str">
            <v/>
          </cell>
          <cell r="BN476" t="str">
            <v>ЖСК Изумрудные холмы-3</v>
          </cell>
          <cell r="BO476" t="str">
            <v/>
          </cell>
          <cell r="BP476" t="str">
            <v/>
          </cell>
          <cell r="BQ476" t="str">
            <v/>
          </cell>
          <cell r="BR476" t="str">
            <v/>
          </cell>
          <cell r="BS476" t="str">
            <v/>
          </cell>
          <cell r="BT476" t="str">
            <v/>
          </cell>
          <cell r="BU476" t="str">
            <v/>
          </cell>
          <cell r="BV476" t="str">
            <v/>
          </cell>
          <cell r="BW476" t="str">
            <v/>
          </cell>
          <cell r="BX476" t="str">
            <v/>
          </cell>
          <cell r="BY476" t="str">
            <v/>
          </cell>
          <cell r="BZ476" t="str">
            <v/>
          </cell>
          <cell r="CA476" t="str">
            <v/>
          </cell>
          <cell r="CB476" t="str">
            <v/>
          </cell>
          <cell r="CC476" t="str">
            <v/>
          </cell>
          <cell r="CD476" t="str">
            <v/>
          </cell>
        </row>
        <row r="477">
          <cell r="A477" t="str">
            <v>472</v>
          </cell>
          <cell r="B477" t="str">
            <v/>
          </cell>
          <cell r="C477">
            <v>0</v>
          </cell>
          <cell r="D477">
            <v>0</v>
          </cell>
          <cell r="E477">
            <v>83.4</v>
          </cell>
          <cell r="F477">
            <v>83.4</v>
          </cell>
          <cell r="G477">
            <v>0</v>
          </cell>
          <cell r="H477">
            <v>2663.93</v>
          </cell>
          <cell r="I477">
            <v>222171.5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 t="str">
            <v/>
          </cell>
          <cell r="AL477">
            <v>0</v>
          </cell>
          <cell r="AM477" t="str">
            <v/>
          </cell>
          <cell r="AN477" t="str">
            <v/>
          </cell>
          <cell r="AO477">
            <v>0</v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 t="str">
            <v/>
          </cell>
          <cell r="AW477">
            <v>0</v>
          </cell>
          <cell r="AX477">
            <v>2616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 t="str">
            <v/>
          </cell>
          <cell r="BJ477" t="str">
            <v/>
          </cell>
          <cell r="BK477" t="str">
            <v/>
          </cell>
          <cell r="BL477" t="str">
            <v/>
          </cell>
          <cell r="BM477" t="str">
            <v/>
          </cell>
          <cell r="BN477" t="str">
            <v>ЖСК Изумрудные холмы-3</v>
          </cell>
          <cell r="BO477" t="str">
            <v/>
          </cell>
          <cell r="BP477" t="str">
            <v/>
          </cell>
          <cell r="BQ477" t="str">
            <v/>
          </cell>
          <cell r="BR477" t="str">
            <v/>
          </cell>
          <cell r="BS477" t="str">
            <v/>
          </cell>
          <cell r="BT477" t="str">
            <v/>
          </cell>
          <cell r="BU477" t="str">
            <v/>
          </cell>
          <cell r="BV477" t="str">
            <v/>
          </cell>
          <cell r="BW477" t="str">
            <v/>
          </cell>
          <cell r="BX477" t="str">
            <v/>
          </cell>
          <cell r="BY477" t="str">
            <v/>
          </cell>
          <cell r="BZ477" t="str">
            <v/>
          </cell>
          <cell r="CA477" t="str">
            <v/>
          </cell>
          <cell r="CB477" t="str">
            <v/>
          </cell>
          <cell r="CC477" t="str">
            <v/>
          </cell>
          <cell r="CD477" t="str">
            <v/>
          </cell>
        </row>
        <row r="478">
          <cell r="A478" t="str">
            <v>475</v>
          </cell>
          <cell r="B478" t="str">
            <v/>
          </cell>
          <cell r="C478">
            <v>0</v>
          </cell>
          <cell r="D478">
            <v>0</v>
          </cell>
          <cell r="E478">
            <v>41.3</v>
          </cell>
          <cell r="F478">
            <v>41.3</v>
          </cell>
          <cell r="G478">
            <v>0</v>
          </cell>
          <cell r="H478">
            <v>2848.7</v>
          </cell>
          <cell r="I478">
            <v>117651.5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 t="str">
            <v/>
          </cell>
          <cell r="AL478">
            <v>0</v>
          </cell>
          <cell r="AM478" t="str">
            <v/>
          </cell>
          <cell r="AN478" t="str">
            <v/>
          </cell>
          <cell r="AO478">
            <v>0</v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  <cell r="AV478" t="str">
            <v/>
          </cell>
          <cell r="AW478">
            <v>0</v>
          </cell>
          <cell r="AX478">
            <v>1332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 t="str">
            <v/>
          </cell>
          <cell r="BJ478" t="str">
            <v/>
          </cell>
          <cell r="BK478" t="str">
            <v/>
          </cell>
          <cell r="BL478" t="str">
            <v/>
          </cell>
          <cell r="BM478" t="str">
            <v/>
          </cell>
          <cell r="BN478" t="str">
            <v>ЖСК Изумрудные холмы-3</v>
          </cell>
          <cell r="BO478" t="str">
            <v/>
          </cell>
          <cell r="BP478" t="str">
            <v/>
          </cell>
          <cell r="BQ478" t="str">
            <v/>
          </cell>
          <cell r="BR478" t="str">
            <v/>
          </cell>
          <cell r="BS478" t="str">
            <v/>
          </cell>
          <cell r="BT478" t="str">
            <v/>
          </cell>
          <cell r="BU478" t="str">
            <v/>
          </cell>
          <cell r="BV478" t="str">
            <v/>
          </cell>
          <cell r="BW478" t="str">
            <v/>
          </cell>
          <cell r="BX478" t="str">
            <v/>
          </cell>
          <cell r="BY478" t="str">
            <v/>
          </cell>
          <cell r="BZ478" t="str">
            <v/>
          </cell>
          <cell r="CA478" t="str">
            <v/>
          </cell>
          <cell r="CB478" t="str">
            <v/>
          </cell>
          <cell r="CC478" t="str">
            <v/>
          </cell>
          <cell r="CD478" t="str">
            <v/>
          </cell>
        </row>
        <row r="479">
          <cell r="A479" t="str">
            <v>476</v>
          </cell>
          <cell r="B479" t="str">
            <v/>
          </cell>
          <cell r="C479">
            <v>0</v>
          </cell>
          <cell r="D479">
            <v>0</v>
          </cell>
          <cell r="E479">
            <v>36.5</v>
          </cell>
          <cell r="F479">
            <v>36.5</v>
          </cell>
          <cell r="G479">
            <v>0</v>
          </cell>
          <cell r="H479">
            <v>2848.81</v>
          </cell>
          <cell r="I479">
            <v>103981.5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 t="str">
            <v/>
          </cell>
          <cell r="AL479">
            <v>0</v>
          </cell>
          <cell r="AM479" t="str">
            <v/>
          </cell>
          <cell r="AN479" t="str">
            <v/>
          </cell>
          <cell r="AO479">
            <v>0</v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 t="str">
            <v/>
          </cell>
          <cell r="AW479">
            <v>0</v>
          </cell>
          <cell r="AX479">
            <v>1332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 t="str">
            <v/>
          </cell>
          <cell r="BJ479" t="str">
            <v/>
          </cell>
          <cell r="BK479" t="str">
            <v/>
          </cell>
          <cell r="BL479" t="str">
            <v/>
          </cell>
          <cell r="BM479" t="str">
            <v/>
          </cell>
          <cell r="BN479" t="str">
            <v>ЖСК Изумрудные холмы-3</v>
          </cell>
          <cell r="BO479" t="str">
            <v/>
          </cell>
          <cell r="BP479" t="str">
            <v/>
          </cell>
          <cell r="BQ479" t="str">
            <v/>
          </cell>
          <cell r="BR479" t="str">
            <v/>
          </cell>
          <cell r="BS479" t="str">
            <v/>
          </cell>
          <cell r="BT479" t="str">
            <v/>
          </cell>
          <cell r="BU479" t="str">
            <v/>
          </cell>
          <cell r="BV479" t="str">
            <v/>
          </cell>
          <cell r="BW479" t="str">
            <v/>
          </cell>
          <cell r="BX479" t="str">
            <v/>
          </cell>
          <cell r="BY479" t="str">
            <v/>
          </cell>
          <cell r="BZ479" t="str">
            <v/>
          </cell>
          <cell r="CA479" t="str">
            <v/>
          </cell>
          <cell r="CB479" t="str">
            <v/>
          </cell>
          <cell r="CC479" t="str">
            <v/>
          </cell>
          <cell r="CD479" t="str">
            <v/>
          </cell>
        </row>
        <row r="480">
          <cell r="A480" t="str">
            <v>473</v>
          </cell>
          <cell r="B480" t="str">
            <v/>
          </cell>
          <cell r="C480">
            <v>0</v>
          </cell>
          <cell r="D480">
            <v>0</v>
          </cell>
          <cell r="E480">
            <v>51.4</v>
          </cell>
          <cell r="F480">
            <v>51.4</v>
          </cell>
          <cell r="G480">
            <v>0</v>
          </cell>
          <cell r="H480">
            <v>2759.95</v>
          </cell>
          <cell r="I480">
            <v>141861.5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 t="str">
            <v/>
          </cell>
          <cell r="AL480">
            <v>0</v>
          </cell>
          <cell r="AM480" t="str">
            <v/>
          </cell>
          <cell r="AN480" t="str">
            <v/>
          </cell>
          <cell r="AO480">
            <v>0</v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  <cell r="AV480" t="str">
            <v/>
          </cell>
          <cell r="AW480">
            <v>0</v>
          </cell>
          <cell r="AX480">
            <v>1536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 t="str">
            <v/>
          </cell>
          <cell r="BJ480" t="str">
            <v/>
          </cell>
          <cell r="BK480" t="str">
            <v/>
          </cell>
          <cell r="BL480" t="str">
            <v/>
          </cell>
          <cell r="BM480" t="str">
            <v/>
          </cell>
          <cell r="BN480" t="str">
            <v>ЖСК Изумрудные холмы-3</v>
          </cell>
          <cell r="BO480" t="str">
            <v/>
          </cell>
          <cell r="BP480" t="str">
            <v/>
          </cell>
          <cell r="BQ480" t="str">
            <v/>
          </cell>
          <cell r="BR480" t="str">
            <v/>
          </cell>
          <cell r="BS480" t="str">
            <v/>
          </cell>
          <cell r="BT480" t="str">
            <v/>
          </cell>
          <cell r="BU480" t="str">
            <v/>
          </cell>
          <cell r="BV480" t="str">
            <v/>
          </cell>
          <cell r="BW480" t="str">
            <v/>
          </cell>
          <cell r="BX480" t="str">
            <v/>
          </cell>
          <cell r="BY480" t="str">
            <v/>
          </cell>
          <cell r="BZ480" t="str">
            <v/>
          </cell>
          <cell r="CA480" t="str">
            <v/>
          </cell>
          <cell r="CB480" t="str">
            <v/>
          </cell>
          <cell r="CC480" t="str">
            <v/>
          </cell>
          <cell r="CD480" t="str">
            <v/>
          </cell>
        </row>
        <row r="481">
          <cell r="A481" t="str">
            <v>474</v>
          </cell>
          <cell r="B481" t="str">
            <v/>
          </cell>
          <cell r="C481">
            <v>0</v>
          </cell>
          <cell r="D481">
            <v>0</v>
          </cell>
          <cell r="E481">
            <v>57.6</v>
          </cell>
          <cell r="F481">
            <v>57.6</v>
          </cell>
          <cell r="G481">
            <v>0</v>
          </cell>
          <cell r="H481">
            <v>2752.8</v>
          </cell>
          <cell r="I481">
            <v>158561.5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 t="str">
            <v/>
          </cell>
          <cell r="AL481">
            <v>0</v>
          </cell>
          <cell r="AM481" t="str">
            <v/>
          </cell>
          <cell r="AN481" t="str">
            <v/>
          </cell>
          <cell r="AO481">
            <v>0</v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 t="str">
            <v/>
          </cell>
          <cell r="AW481">
            <v>0</v>
          </cell>
          <cell r="AX481">
            <v>2100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 t="str">
            <v/>
          </cell>
          <cell r="BJ481" t="str">
            <v/>
          </cell>
          <cell r="BK481" t="str">
            <v/>
          </cell>
          <cell r="BL481" t="str">
            <v/>
          </cell>
          <cell r="BM481" t="str">
            <v/>
          </cell>
          <cell r="BN481" t="str">
            <v>ЖСК Изумрудные холмы-3</v>
          </cell>
          <cell r="BO481" t="str">
            <v/>
          </cell>
          <cell r="BP481" t="str">
            <v/>
          </cell>
          <cell r="BQ481" t="str">
            <v/>
          </cell>
          <cell r="BR481" t="str">
            <v/>
          </cell>
          <cell r="BS481" t="str">
            <v/>
          </cell>
          <cell r="BT481" t="str">
            <v/>
          </cell>
          <cell r="BU481" t="str">
            <v/>
          </cell>
          <cell r="BV481" t="str">
            <v/>
          </cell>
          <cell r="BW481" t="str">
            <v/>
          </cell>
          <cell r="BX481" t="str">
            <v/>
          </cell>
          <cell r="BY481" t="str">
            <v/>
          </cell>
          <cell r="BZ481" t="str">
            <v/>
          </cell>
          <cell r="CA481" t="str">
            <v/>
          </cell>
          <cell r="CB481" t="str">
            <v/>
          </cell>
          <cell r="CC481" t="str">
            <v/>
          </cell>
          <cell r="CD481" t="str">
            <v/>
          </cell>
        </row>
        <row r="482">
          <cell r="A482" t="str">
            <v>477</v>
          </cell>
          <cell r="B482" t="str">
            <v/>
          </cell>
          <cell r="C482">
            <v>0</v>
          </cell>
          <cell r="D482">
            <v>0</v>
          </cell>
          <cell r="E482">
            <v>83.4</v>
          </cell>
          <cell r="F482">
            <v>83.4</v>
          </cell>
          <cell r="G482">
            <v>0</v>
          </cell>
          <cell r="H482">
            <v>2663.93</v>
          </cell>
          <cell r="I482">
            <v>222171.5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 t="str">
            <v/>
          </cell>
          <cell r="AL482">
            <v>0</v>
          </cell>
          <cell r="AM482" t="str">
            <v/>
          </cell>
          <cell r="AN482" t="str">
            <v/>
          </cell>
          <cell r="AO482">
            <v>0</v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  <cell r="AV482" t="str">
            <v/>
          </cell>
          <cell r="AW482">
            <v>0</v>
          </cell>
          <cell r="AX482">
            <v>2616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 t="str">
            <v/>
          </cell>
          <cell r="BJ482" t="str">
            <v/>
          </cell>
          <cell r="BK482" t="str">
            <v/>
          </cell>
          <cell r="BL482" t="str">
            <v/>
          </cell>
          <cell r="BM482" t="str">
            <v/>
          </cell>
          <cell r="BN482" t="str">
            <v>ЖСК Изумрудные холмы-3</v>
          </cell>
          <cell r="BO482" t="str">
            <v/>
          </cell>
          <cell r="BP482" t="str">
            <v/>
          </cell>
          <cell r="BQ482" t="str">
            <v/>
          </cell>
          <cell r="BR482" t="str">
            <v/>
          </cell>
          <cell r="BS482" t="str">
            <v/>
          </cell>
          <cell r="BT482" t="str">
            <v/>
          </cell>
          <cell r="BU482" t="str">
            <v/>
          </cell>
          <cell r="BV482" t="str">
            <v/>
          </cell>
          <cell r="BW482" t="str">
            <v/>
          </cell>
          <cell r="BX482" t="str">
            <v/>
          </cell>
          <cell r="BY482" t="str">
            <v/>
          </cell>
          <cell r="BZ482" t="str">
            <v/>
          </cell>
          <cell r="CA482" t="str">
            <v/>
          </cell>
          <cell r="CB482" t="str">
            <v/>
          </cell>
          <cell r="CC482" t="str">
            <v/>
          </cell>
          <cell r="CD482" t="str">
            <v/>
          </cell>
        </row>
        <row r="483">
          <cell r="A483" t="str">
            <v>480</v>
          </cell>
          <cell r="B483" t="str">
            <v/>
          </cell>
          <cell r="C483">
            <v>0</v>
          </cell>
          <cell r="D483">
            <v>0</v>
          </cell>
          <cell r="E483">
            <v>41.3</v>
          </cell>
          <cell r="F483">
            <v>41.3</v>
          </cell>
          <cell r="G483">
            <v>40.4</v>
          </cell>
          <cell r="H483">
            <v>2848.7</v>
          </cell>
          <cell r="I483">
            <v>0</v>
          </cell>
          <cell r="J483" t="str">
            <v>ДПН</v>
          </cell>
          <cell r="K483" t="str">
            <v>Утвержден</v>
          </cell>
          <cell r="L483" t="str">
            <v>25-КР-11</v>
          </cell>
          <cell r="M483">
            <v>40982</v>
          </cell>
          <cell r="N483" t="str">
            <v>Жалнина Ольга Александровна</v>
          </cell>
          <cell r="O483">
            <v>41.3</v>
          </cell>
          <cell r="P483">
            <v>2649.3</v>
          </cell>
          <cell r="Q483">
            <v>2649.3</v>
          </cell>
          <cell r="R483">
            <v>32</v>
          </cell>
          <cell r="S483">
            <v>109416</v>
          </cell>
          <cell r="T483">
            <v>3501312</v>
          </cell>
          <cell r="U483">
            <v>40698</v>
          </cell>
          <cell r="V483">
            <v>1302336</v>
          </cell>
          <cell r="W483">
            <v>68718</v>
          </cell>
          <cell r="X483">
            <v>2198976</v>
          </cell>
          <cell r="Y483">
            <v>0</v>
          </cell>
          <cell r="Z483">
            <v>0</v>
          </cell>
          <cell r="AA483">
            <v>40698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109416</v>
          </cell>
          <cell r="AK483" t="str">
            <v/>
          </cell>
          <cell r="AL483">
            <v>0</v>
          </cell>
          <cell r="AM483" t="str">
            <v/>
          </cell>
          <cell r="AN483" t="str">
            <v/>
          </cell>
          <cell r="AO483">
            <v>0</v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>РФ, Москва, Зеленоград, корп.405 кв.66</v>
          </cell>
          <cell r="AU483" t="str">
            <v>РФ, Москва, Зеленоград, корп.405 кв.66</v>
          </cell>
          <cell r="AV483" t="str">
            <v>7(903)140-90-24</v>
          </cell>
          <cell r="AW483">
            <v>0</v>
          </cell>
          <cell r="AX483">
            <v>1332</v>
          </cell>
          <cell r="AY483">
            <v>0</v>
          </cell>
          <cell r="AZ483">
            <v>0</v>
          </cell>
          <cell r="BA483">
            <v>0</v>
          </cell>
          <cell r="BB483">
            <v>12928</v>
          </cell>
          <cell r="BC483">
            <v>404</v>
          </cell>
          <cell r="BD483">
            <v>12928</v>
          </cell>
          <cell r="BE483">
            <v>-404</v>
          </cell>
          <cell r="BF483">
            <v>0</v>
          </cell>
          <cell r="BG483">
            <v>0</v>
          </cell>
          <cell r="BH483">
            <v>0</v>
          </cell>
          <cell r="BI483" t="str">
            <v>МСК-Эталон</v>
          </cell>
          <cell r="BJ483" t="str">
            <v>Маркович И.Е.</v>
          </cell>
          <cell r="BK483" t="str">
            <v/>
          </cell>
          <cell r="BL483" t="str">
            <v/>
          </cell>
          <cell r="BM483" t="str">
            <v>ЖСК Изумрудные холмы-3</v>
          </cell>
          <cell r="BN483" t="str">
            <v>ЖСК Изумрудные холмы-3</v>
          </cell>
          <cell r="BO483">
            <v>41820</v>
          </cell>
          <cell r="BP483">
            <v>42352</v>
          </cell>
          <cell r="BQ483">
            <v>41041</v>
          </cell>
          <cell r="BR483" t="str">
            <v>Рассрочка после ГК</v>
          </cell>
          <cell r="BS483" t="str">
            <v/>
          </cell>
          <cell r="BT483" t="str">
            <v>7.00% Акция "Весенняя скидка" - ИХ; рассрочка: 0.00% ИХ Рассрочка 0% 4 года до 2015-12-14</v>
          </cell>
          <cell r="BU483">
            <v>2848.7</v>
          </cell>
          <cell r="BV483">
            <v>117651.5</v>
          </cell>
          <cell r="BW483" t="str">
            <v>С подготовкой  под чистовую отделку</v>
          </cell>
          <cell r="BX483" t="str">
            <v/>
          </cell>
          <cell r="BY483" t="str">
            <v/>
          </cell>
          <cell r="BZ483" t="str">
            <v/>
          </cell>
          <cell r="CA483" t="str">
            <v/>
          </cell>
          <cell r="CB483" t="str">
            <v/>
          </cell>
          <cell r="CC483" t="str">
            <v/>
          </cell>
          <cell r="CD483" t="str">
            <v/>
          </cell>
        </row>
        <row r="484">
          <cell r="A484" t="str">
            <v>481</v>
          </cell>
          <cell r="B484" t="str">
            <v/>
          </cell>
          <cell r="C484">
            <v>0</v>
          </cell>
          <cell r="D484">
            <v>0</v>
          </cell>
          <cell r="E484">
            <v>36.5</v>
          </cell>
          <cell r="F484">
            <v>36.5</v>
          </cell>
          <cell r="G484">
            <v>0</v>
          </cell>
          <cell r="H484">
            <v>2848.81</v>
          </cell>
          <cell r="I484">
            <v>103981.5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 t="str">
            <v/>
          </cell>
          <cell r="AL484">
            <v>0</v>
          </cell>
          <cell r="AM484" t="str">
            <v/>
          </cell>
          <cell r="AN484" t="str">
            <v/>
          </cell>
          <cell r="AO484">
            <v>0</v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 t="str">
            <v/>
          </cell>
          <cell r="AW484">
            <v>0</v>
          </cell>
          <cell r="AX484">
            <v>1332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 t="str">
            <v/>
          </cell>
          <cell r="BJ484" t="str">
            <v/>
          </cell>
          <cell r="BK484" t="str">
            <v/>
          </cell>
          <cell r="BL484" t="str">
            <v/>
          </cell>
          <cell r="BM484" t="str">
            <v/>
          </cell>
          <cell r="BN484" t="str">
            <v>ЖСК Изумрудные холмы-3</v>
          </cell>
          <cell r="BO484" t="str">
            <v/>
          </cell>
          <cell r="BP484" t="str">
            <v/>
          </cell>
          <cell r="BQ484" t="str">
            <v/>
          </cell>
          <cell r="BR484" t="str">
            <v/>
          </cell>
          <cell r="BS484" t="str">
            <v/>
          </cell>
          <cell r="BT484" t="str">
            <v/>
          </cell>
          <cell r="BU484" t="str">
            <v/>
          </cell>
          <cell r="BV484" t="str">
            <v/>
          </cell>
          <cell r="BW484" t="str">
            <v/>
          </cell>
          <cell r="BX484" t="str">
            <v/>
          </cell>
          <cell r="BY484" t="str">
            <v/>
          </cell>
          <cell r="BZ484" t="str">
            <v/>
          </cell>
          <cell r="CA484" t="str">
            <v/>
          </cell>
          <cell r="CB484" t="str">
            <v/>
          </cell>
          <cell r="CC484" t="str">
            <v/>
          </cell>
          <cell r="CD484" t="str">
            <v/>
          </cell>
        </row>
        <row r="485">
          <cell r="A485" t="str">
            <v>478</v>
          </cell>
          <cell r="B485" t="str">
            <v/>
          </cell>
          <cell r="C485">
            <v>0</v>
          </cell>
          <cell r="D485">
            <v>0</v>
          </cell>
          <cell r="E485">
            <v>51.4</v>
          </cell>
          <cell r="F485">
            <v>51.4</v>
          </cell>
          <cell r="G485">
            <v>0</v>
          </cell>
          <cell r="H485">
            <v>2759.95</v>
          </cell>
          <cell r="I485">
            <v>141861.5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 t="str">
            <v/>
          </cell>
          <cell r="AL485">
            <v>0</v>
          </cell>
          <cell r="AM485" t="str">
            <v/>
          </cell>
          <cell r="AN485" t="str">
            <v/>
          </cell>
          <cell r="AO485">
            <v>0</v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>
            <v>0</v>
          </cell>
          <cell r="AX485">
            <v>1536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 t="str">
            <v/>
          </cell>
          <cell r="BJ485" t="str">
            <v/>
          </cell>
          <cell r="BK485" t="str">
            <v/>
          </cell>
          <cell r="BL485" t="str">
            <v/>
          </cell>
          <cell r="BM485" t="str">
            <v/>
          </cell>
          <cell r="BN485" t="str">
            <v>ЖСК Изумрудные холмы-3</v>
          </cell>
          <cell r="BO485" t="str">
            <v/>
          </cell>
          <cell r="BP485" t="str">
            <v/>
          </cell>
          <cell r="BQ485" t="str">
            <v/>
          </cell>
          <cell r="BR485" t="str">
            <v/>
          </cell>
          <cell r="BS485" t="str">
            <v/>
          </cell>
          <cell r="BT485" t="str">
            <v/>
          </cell>
          <cell r="BU485" t="str">
            <v/>
          </cell>
          <cell r="BV485" t="str">
            <v/>
          </cell>
          <cell r="BW485" t="str">
            <v/>
          </cell>
          <cell r="BX485" t="str">
            <v/>
          </cell>
          <cell r="BY485" t="str">
            <v/>
          </cell>
          <cell r="BZ485" t="str">
            <v/>
          </cell>
          <cell r="CA485" t="str">
            <v/>
          </cell>
          <cell r="CB485" t="str">
            <v/>
          </cell>
          <cell r="CC485" t="str">
            <v/>
          </cell>
          <cell r="CD485" t="str">
            <v/>
          </cell>
        </row>
        <row r="486">
          <cell r="A486" t="str">
            <v>479</v>
          </cell>
          <cell r="B486" t="str">
            <v/>
          </cell>
          <cell r="C486">
            <v>0</v>
          </cell>
          <cell r="D486">
            <v>0</v>
          </cell>
          <cell r="E486">
            <v>57.6</v>
          </cell>
          <cell r="F486">
            <v>57.6</v>
          </cell>
          <cell r="G486">
            <v>0</v>
          </cell>
          <cell r="H486">
            <v>2752.8</v>
          </cell>
          <cell r="I486">
            <v>158561.5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 t="str">
            <v/>
          </cell>
          <cell r="AL486">
            <v>0</v>
          </cell>
          <cell r="AM486" t="str">
            <v/>
          </cell>
          <cell r="AN486" t="str">
            <v/>
          </cell>
          <cell r="AO486">
            <v>0</v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 t="str">
            <v/>
          </cell>
          <cell r="AW486">
            <v>0</v>
          </cell>
          <cell r="AX486">
            <v>2100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 t="str">
            <v/>
          </cell>
          <cell r="BJ486" t="str">
            <v/>
          </cell>
          <cell r="BK486" t="str">
            <v/>
          </cell>
          <cell r="BL486" t="str">
            <v/>
          </cell>
          <cell r="BM486" t="str">
            <v/>
          </cell>
          <cell r="BN486" t="str">
            <v>ЖСК Изумрудные холмы-3</v>
          </cell>
          <cell r="BO486" t="str">
            <v/>
          </cell>
          <cell r="BP486" t="str">
            <v/>
          </cell>
          <cell r="BQ486" t="str">
            <v/>
          </cell>
          <cell r="BR486" t="str">
            <v/>
          </cell>
          <cell r="BS486" t="str">
            <v/>
          </cell>
          <cell r="BT486" t="str">
            <v/>
          </cell>
          <cell r="BU486" t="str">
            <v/>
          </cell>
          <cell r="BV486" t="str">
            <v/>
          </cell>
          <cell r="BW486" t="str">
            <v/>
          </cell>
          <cell r="BX486" t="str">
            <v/>
          </cell>
          <cell r="BY486" t="str">
            <v/>
          </cell>
          <cell r="BZ486" t="str">
            <v/>
          </cell>
          <cell r="CA486" t="str">
            <v/>
          </cell>
          <cell r="CB486" t="str">
            <v/>
          </cell>
          <cell r="CC486" t="str">
            <v/>
          </cell>
          <cell r="CD486" t="str">
            <v/>
          </cell>
        </row>
        <row r="487">
          <cell r="A487" t="str">
            <v>482</v>
          </cell>
          <cell r="B487" t="str">
            <v/>
          </cell>
          <cell r="C487">
            <v>0</v>
          </cell>
          <cell r="D487">
            <v>0</v>
          </cell>
          <cell r="E487">
            <v>83.4</v>
          </cell>
          <cell r="F487">
            <v>83.4</v>
          </cell>
          <cell r="G487">
            <v>0</v>
          </cell>
          <cell r="H487">
            <v>2663.93</v>
          </cell>
          <cell r="I487">
            <v>222171.5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 t="str">
            <v/>
          </cell>
          <cell r="AL487">
            <v>0</v>
          </cell>
          <cell r="AM487" t="str">
            <v/>
          </cell>
          <cell r="AN487" t="str">
            <v/>
          </cell>
          <cell r="AO487">
            <v>0</v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>
            <v>0</v>
          </cell>
          <cell r="AX487">
            <v>2616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 t="str">
            <v/>
          </cell>
          <cell r="BJ487" t="str">
            <v/>
          </cell>
          <cell r="BK487" t="str">
            <v/>
          </cell>
          <cell r="BL487" t="str">
            <v/>
          </cell>
          <cell r="BM487" t="str">
            <v/>
          </cell>
          <cell r="BN487" t="str">
            <v>ЖСК Изумрудные холмы-3</v>
          </cell>
          <cell r="BO487" t="str">
            <v/>
          </cell>
          <cell r="BP487" t="str">
            <v/>
          </cell>
          <cell r="BQ487" t="str">
            <v/>
          </cell>
          <cell r="BR487" t="str">
            <v/>
          </cell>
          <cell r="BS487" t="str">
            <v/>
          </cell>
          <cell r="BT487" t="str">
            <v/>
          </cell>
          <cell r="BU487" t="str">
            <v/>
          </cell>
          <cell r="BV487" t="str">
            <v/>
          </cell>
          <cell r="BW487" t="str">
            <v/>
          </cell>
          <cell r="BX487" t="str">
            <v/>
          </cell>
          <cell r="BY487" t="str">
            <v/>
          </cell>
          <cell r="BZ487" t="str">
            <v/>
          </cell>
          <cell r="CA487" t="str">
            <v/>
          </cell>
          <cell r="CB487" t="str">
            <v/>
          </cell>
          <cell r="CC487" t="str">
            <v/>
          </cell>
          <cell r="CD487" t="str">
            <v/>
          </cell>
        </row>
        <row r="488">
          <cell r="A488" t="str">
            <v>485</v>
          </cell>
          <cell r="B488" t="str">
            <v/>
          </cell>
          <cell r="C488">
            <v>0</v>
          </cell>
          <cell r="D488">
            <v>0</v>
          </cell>
          <cell r="E488">
            <v>41.2</v>
          </cell>
          <cell r="F488">
            <v>41.2</v>
          </cell>
          <cell r="G488">
            <v>0</v>
          </cell>
          <cell r="H488">
            <v>2824.79</v>
          </cell>
          <cell r="I488">
            <v>116381.5</v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 t="str">
            <v/>
          </cell>
          <cell r="AL488">
            <v>0</v>
          </cell>
          <cell r="AM488" t="str">
            <v/>
          </cell>
          <cell r="AN488" t="str">
            <v/>
          </cell>
          <cell r="AO488">
            <v>0</v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 t="str">
            <v/>
          </cell>
          <cell r="AW488">
            <v>0</v>
          </cell>
          <cell r="AX488">
            <v>1332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 t="str">
            <v/>
          </cell>
          <cell r="BJ488" t="str">
            <v/>
          </cell>
          <cell r="BK488" t="str">
            <v/>
          </cell>
          <cell r="BL488" t="str">
            <v/>
          </cell>
          <cell r="BM488" t="str">
            <v/>
          </cell>
          <cell r="BN488" t="str">
            <v>ЖСК Изумрудные холмы-3</v>
          </cell>
          <cell r="BO488" t="str">
            <v/>
          </cell>
          <cell r="BP488" t="str">
            <v/>
          </cell>
          <cell r="BQ488" t="str">
            <v/>
          </cell>
          <cell r="BR488" t="str">
            <v/>
          </cell>
          <cell r="BS488" t="str">
            <v/>
          </cell>
          <cell r="BT488" t="str">
            <v/>
          </cell>
          <cell r="BU488" t="str">
            <v/>
          </cell>
          <cell r="BV488" t="str">
            <v/>
          </cell>
          <cell r="BW488" t="str">
            <v/>
          </cell>
          <cell r="BX488" t="str">
            <v/>
          </cell>
          <cell r="BY488" t="str">
            <v/>
          </cell>
          <cell r="BZ488" t="str">
            <v/>
          </cell>
          <cell r="CA488" t="str">
            <v/>
          </cell>
          <cell r="CB488" t="str">
            <v/>
          </cell>
          <cell r="CC488" t="str">
            <v/>
          </cell>
          <cell r="CD488" t="str">
            <v/>
          </cell>
        </row>
        <row r="489">
          <cell r="A489" t="str">
            <v>486</v>
          </cell>
          <cell r="B489" t="str">
            <v/>
          </cell>
          <cell r="C489">
            <v>0</v>
          </cell>
          <cell r="D489">
            <v>0</v>
          </cell>
          <cell r="E489">
            <v>36.4</v>
          </cell>
          <cell r="F489">
            <v>36.4</v>
          </cell>
          <cell r="G489">
            <v>0</v>
          </cell>
          <cell r="H489">
            <v>2824.77</v>
          </cell>
          <cell r="I489">
            <v>102821.5</v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 t="str">
            <v/>
          </cell>
          <cell r="AL489">
            <v>0</v>
          </cell>
          <cell r="AM489" t="str">
            <v/>
          </cell>
          <cell r="AN489" t="str">
            <v/>
          </cell>
          <cell r="AO489">
            <v>0</v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>
            <v>0</v>
          </cell>
          <cell r="AX489">
            <v>1332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 t="str">
            <v/>
          </cell>
          <cell r="BJ489" t="str">
            <v/>
          </cell>
          <cell r="BK489" t="str">
            <v/>
          </cell>
          <cell r="BL489" t="str">
            <v/>
          </cell>
          <cell r="BM489" t="str">
            <v/>
          </cell>
          <cell r="BN489" t="str">
            <v>ЖСК Изумрудные холмы-3</v>
          </cell>
          <cell r="BO489" t="str">
            <v/>
          </cell>
          <cell r="BP489" t="str">
            <v/>
          </cell>
          <cell r="BQ489" t="str">
            <v/>
          </cell>
          <cell r="BR489" t="str">
            <v/>
          </cell>
          <cell r="BS489" t="str">
            <v/>
          </cell>
          <cell r="BT489" t="str">
            <v/>
          </cell>
          <cell r="BU489" t="str">
            <v/>
          </cell>
          <cell r="BV489" t="str">
            <v/>
          </cell>
          <cell r="BW489" t="str">
            <v/>
          </cell>
          <cell r="BX489" t="str">
            <v/>
          </cell>
          <cell r="BY489" t="str">
            <v/>
          </cell>
          <cell r="BZ489" t="str">
            <v/>
          </cell>
          <cell r="CA489" t="str">
            <v/>
          </cell>
          <cell r="CB489" t="str">
            <v/>
          </cell>
          <cell r="CC489" t="str">
            <v/>
          </cell>
          <cell r="CD489" t="str">
            <v/>
          </cell>
        </row>
        <row r="490">
          <cell r="A490" t="str">
            <v>483</v>
          </cell>
          <cell r="B490" t="str">
            <v/>
          </cell>
          <cell r="C490">
            <v>0</v>
          </cell>
          <cell r="D490">
            <v>0</v>
          </cell>
          <cell r="E490">
            <v>51.3</v>
          </cell>
          <cell r="F490">
            <v>51.3</v>
          </cell>
          <cell r="G490">
            <v>49.6</v>
          </cell>
          <cell r="H490">
            <v>2735.9</v>
          </cell>
          <cell r="I490">
            <v>0</v>
          </cell>
          <cell r="J490" t="str">
            <v>ДПН</v>
          </cell>
          <cell r="K490" t="str">
            <v>Утвержден</v>
          </cell>
          <cell r="L490" t="str">
            <v>13-КР-11</v>
          </cell>
          <cell r="M490">
            <v>40935</v>
          </cell>
          <cell r="N490" t="str">
            <v>Осокин Алексей Андреевич</v>
          </cell>
          <cell r="O490">
            <v>51.3</v>
          </cell>
          <cell r="P490">
            <v>2698.52</v>
          </cell>
          <cell r="Q490">
            <v>2698.52</v>
          </cell>
          <cell r="R490">
            <v>32</v>
          </cell>
          <cell r="S490">
            <v>138434</v>
          </cell>
          <cell r="T490">
            <v>4429887.76</v>
          </cell>
          <cell r="U490">
            <v>22004.57</v>
          </cell>
          <cell r="V490">
            <v>704146</v>
          </cell>
          <cell r="W490">
            <v>116429.43</v>
          </cell>
          <cell r="X490">
            <v>3725741.76</v>
          </cell>
          <cell r="Y490">
            <v>0</v>
          </cell>
          <cell r="Z490">
            <v>0</v>
          </cell>
          <cell r="AA490">
            <v>22004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138434</v>
          </cell>
          <cell r="AK490" t="str">
            <v/>
          </cell>
          <cell r="AL490">
            <v>0</v>
          </cell>
          <cell r="AM490" t="str">
            <v/>
          </cell>
          <cell r="AN490" t="str">
            <v/>
          </cell>
          <cell r="AO490">
            <v>0</v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>РФ, Московская обл, Красногорск, мкр. Опалиха, ул. Мира дом 5 корпус 1 кв. №18</v>
          </cell>
          <cell r="AU490" t="str">
            <v>РФ, Московская обл, Красногорск, мкр. Опалиха, ул. Мира дом 5 корпус 1 кв. №18</v>
          </cell>
          <cell r="AV490" t="str">
            <v>769-94-95</v>
          </cell>
          <cell r="AW490">
            <v>0</v>
          </cell>
          <cell r="AX490">
            <v>1536</v>
          </cell>
          <cell r="AY490">
            <v>0</v>
          </cell>
          <cell r="AZ490">
            <v>0</v>
          </cell>
          <cell r="BA490">
            <v>0</v>
          </cell>
          <cell r="BB490">
            <v>15872</v>
          </cell>
          <cell r="BC490">
            <v>496</v>
          </cell>
          <cell r="BD490">
            <v>15872</v>
          </cell>
          <cell r="BE490">
            <v>-496</v>
          </cell>
          <cell r="BF490">
            <v>0</v>
          </cell>
          <cell r="BG490">
            <v>0</v>
          </cell>
          <cell r="BH490">
            <v>0</v>
          </cell>
          <cell r="BI490" t="str">
            <v>МСК-Эталон</v>
          </cell>
          <cell r="BJ490" t="str">
            <v>Маркович И.Е.</v>
          </cell>
          <cell r="BK490" t="str">
            <v/>
          </cell>
          <cell r="BL490" t="str">
            <v/>
          </cell>
          <cell r="BM490" t="str">
            <v>ЖСК Изумрудные холмы-3</v>
          </cell>
          <cell r="BN490" t="str">
            <v>ЖСК Изумрудные холмы-3</v>
          </cell>
          <cell r="BO490">
            <v>42369</v>
          </cell>
          <cell r="BP490">
            <v>42365</v>
          </cell>
          <cell r="BQ490">
            <v>41025</v>
          </cell>
          <cell r="BR490" t="str">
            <v>Рассрочка после ГК</v>
          </cell>
          <cell r="BS490" t="str">
            <v/>
          </cell>
          <cell r="BT490" t="str">
            <v xml:space="preserve"> без скидок,ОПВ меньше 30%; 12.00% Новогодняя скидка по ИХ(2012) -12% с первого взноса; рассрочка: 0.00% ИХ Рассрочка 0% 4 года до 2015-12-27</v>
          </cell>
          <cell r="BU490">
            <v>2735.9</v>
          </cell>
          <cell r="BV490">
            <v>140351.5</v>
          </cell>
          <cell r="BW490" t="str">
            <v>С подготовкой  под чистовую отделку</v>
          </cell>
          <cell r="BX490" t="str">
            <v/>
          </cell>
          <cell r="BY490" t="str">
            <v/>
          </cell>
          <cell r="BZ490" t="str">
            <v/>
          </cell>
          <cell r="CA490" t="str">
            <v/>
          </cell>
          <cell r="CB490" t="str">
            <v/>
          </cell>
          <cell r="CC490" t="str">
            <v/>
          </cell>
          <cell r="CD490" t="str">
            <v/>
          </cell>
        </row>
        <row r="491">
          <cell r="A491" t="str">
            <v>484</v>
          </cell>
          <cell r="B491" t="str">
            <v/>
          </cell>
          <cell r="C491">
            <v>0</v>
          </cell>
          <cell r="D491">
            <v>0</v>
          </cell>
          <cell r="E491">
            <v>57.5</v>
          </cell>
          <cell r="F491">
            <v>57.5</v>
          </cell>
          <cell r="G491">
            <v>0</v>
          </cell>
          <cell r="H491">
            <v>2728.72</v>
          </cell>
          <cell r="I491">
            <v>156901.5</v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 t="str">
            <v/>
          </cell>
          <cell r="AL491">
            <v>0</v>
          </cell>
          <cell r="AM491" t="str">
            <v/>
          </cell>
          <cell r="AN491" t="str">
            <v/>
          </cell>
          <cell r="AO491">
            <v>0</v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>
            <v>0</v>
          </cell>
          <cell r="AX491">
            <v>2100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 t="str">
            <v/>
          </cell>
          <cell r="BJ491" t="str">
            <v/>
          </cell>
          <cell r="BK491" t="str">
            <v/>
          </cell>
          <cell r="BL491" t="str">
            <v/>
          </cell>
          <cell r="BM491" t="str">
            <v/>
          </cell>
          <cell r="BN491" t="str">
            <v>ЖСК Изумрудные холмы-3</v>
          </cell>
          <cell r="BO491" t="str">
            <v/>
          </cell>
          <cell r="BP491" t="str">
            <v/>
          </cell>
          <cell r="BQ491" t="str">
            <v/>
          </cell>
          <cell r="BR491" t="str">
            <v/>
          </cell>
          <cell r="BS491" t="str">
            <v/>
          </cell>
          <cell r="BT491" t="str">
            <v/>
          </cell>
          <cell r="BU491" t="str">
            <v/>
          </cell>
          <cell r="BV491" t="str">
            <v/>
          </cell>
          <cell r="BW491" t="str">
            <v/>
          </cell>
          <cell r="BX491" t="str">
            <v/>
          </cell>
          <cell r="BY491" t="str">
            <v/>
          </cell>
          <cell r="BZ491" t="str">
            <v/>
          </cell>
          <cell r="CA491" t="str">
            <v/>
          </cell>
          <cell r="CB491" t="str">
            <v/>
          </cell>
          <cell r="CC491" t="str">
            <v/>
          </cell>
          <cell r="CD491" t="str">
            <v/>
          </cell>
        </row>
        <row r="492">
          <cell r="A492" t="str">
            <v>487</v>
          </cell>
          <cell r="B492" t="str">
            <v/>
          </cell>
          <cell r="C492">
            <v>0</v>
          </cell>
          <cell r="D492">
            <v>0</v>
          </cell>
          <cell r="E492">
            <v>83.3</v>
          </cell>
          <cell r="F492">
            <v>83.3</v>
          </cell>
          <cell r="G492">
            <v>0</v>
          </cell>
          <cell r="H492">
            <v>2639.99</v>
          </cell>
          <cell r="I492">
            <v>219911.5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 t="str">
            <v/>
          </cell>
          <cell r="AL492">
            <v>0</v>
          </cell>
          <cell r="AM492" t="str">
            <v/>
          </cell>
          <cell r="AN492" t="str">
            <v/>
          </cell>
          <cell r="AO492">
            <v>0</v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 t="str">
            <v/>
          </cell>
          <cell r="AW492">
            <v>0</v>
          </cell>
          <cell r="AX492">
            <v>2616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 t="str">
            <v/>
          </cell>
          <cell r="BJ492" t="str">
            <v/>
          </cell>
          <cell r="BK492" t="str">
            <v/>
          </cell>
          <cell r="BL492" t="str">
            <v/>
          </cell>
          <cell r="BM492" t="str">
            <v/>
          </cell>
          <cell r="BN492" t="str">
            <v>ЖСК Изумрудные холмы-3</v>
          </cell>
          <cell r="BO492" t="str">
            <v/>
          </cell>
          <cell r="BP492" t="str">
            <v/>
          </cell>
          <cell r="BQ492" t="str">
            <v/>
          </cell>
          <cell r="BR492" t="str">
            <v/>
          </cell>
          <cell r="BS492" t="str">
            <v/>
          </cell>
          <cell r="BT492" t="str">
            <v/>
          </cell>
          <cell r="BU492" t="str">
            <v/>
          </cell>
          <cell r="BV492" t="str">
            <v/>
          </cell>
          <cell r="BW492" t="str">
            <v/>
          </cell>
          <cell r="BX492" t="str">
            <v/>
          </cell>
          <cell r="BY492" t="str">
            <v/>
          </cell>
          <cell r="BZ492" t="str">
            <v/>
          </cell>
          <cell r="CA492" t="str">
            <v/>
          </cell>
          <cell r="CB492" t="str">
            <v/>
          </cell>
          <cell r="CC492" t="str">
            <v/>
          </cell>
          <cell r="CD492" t="str">
            <v/>
          </cell>
        </row>
        <row r="493">
          <cell r="A493" t="str">
            <v>489</v>
          </cell>
          <cell r="B493" t="str">
            <v/>
          </cell>
          <cell r="C493">
            <v>0</v>
          </cell>
          <cell r="D493">
            <v>0</v>
          </cell>
          <cell r="E493">
            <v>36.9</v>
          </cell>
          <cell r="F493">
            <v>36.9</v>
          </cell>
          <cell r="G493">
            <v>0</v>
          </cell>
          <cell r="H493">
            <v>2884.59</v>
          </cell>
          <cell r="I493">
            <v>106441.5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 t="str">
            <v/>
          </cell>
          <cell r="AL493">
            <v>0</v>
          </cell>
          <cell r="AM493" t="str">
            <v/>
          </cell>
          <cell r="AN493" t="str">
            <v/>
          </cell>
          <cell r="AO493">
            <v>0</v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>
            <v>0</v>
          </cell>
          <cell r="AX493">
            <v>1524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 t="str">
            <v/>
          </cell>
          <cell r="BJ493" t="str">
            <v/>
          </cell>
          <cell r="BK493" t="str">
            <v/>
          </cell>
          <cell r="BL493" t="str">
            <v/>
          </cell>
          <cell r="BM493" t="str">
            <v/>
          </cell>
          <cell r="BN493" t="str">
            <v>ЖСК Изумрудные холмы-3</v>
          </cell>
          <cell r="BO493" t="str">
            <v/>
          </cell>
          <cell r="BP493" t="str">
            <v/>
          </cell>
          <cell r="BQ493" t="str">
            <v/>
          </cell>
          <cell r="BR493" t="str">
            <v/>
          </cell>
          <cell r="BS493" t="str">
            <v/>
          </cell>
          <cell r="BT493" t="str">
            <v/>
          </cell>
          <cell r="BU493" t="str">
            <v/>
          </cell>
          <cell r="BV493" t="str">
            <v/>
          </cell>
          <cell r="BW493" t="str">
            <v/>
          </cell>
          <cell r="BX493" t="str">
            <v/>
          </cell>
          <cell r="BY493" t="str">
            <v/>
          </cell>
          <cell r="BZ493" t="str">
            <v/>
          </cell>
          <cell r="CA493" t="str">
            <v/>
          </cell>
          <cell r="CB493" t="str">
            <v/>
          </cell>
          <cell r="CC493" t="str">
            <v/>
          </cell>
          <cell r="CD493" t="str">
            <v/>
          </cell>
        </row>
        <row r="494">
          <cell r="A494" t="str">
            <v>490</v>
          </cell>
          <cell r="B494" t="str">
            <v/>
          </cell>
          <cell r="C494">
            <v>0</v>
          </cell>
          <cell r="D494">
            <v>0</v>
          </cell>
          <cell r="E494">
            <v>37.200000000000003</v>
          </cell>
          <cell r="F494">
            <v>37.200000000000003</v>
          </cell>
          <cell r="G494">
            <v>0</v>
          </cell>
          <cell r="H494">
            <v>2884.72</v>
          </cell>
          <cell r="I494">
            <v>107311.5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 t="str">
            <v/>
          </cell>
          <cell r="AL494">
            <v>0</v>
          </cell>
          <cell r="AM494" t="str">
            <v/>
          </cell>
          <cell r="AN494" t="str">
            <v/>
          </cell>
          <cell r="AO494">
            <v>0</v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 t="str">
            <v/>
          </cell>
          <cell r="AW494">
            <v>0</v>
          </cell>
          <cell r="AX494">
            <v>1476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 t="str">
            <v/>
          </cell>
          <cell r="BJ494" t="str">
            <v/>
          </cell>
          <cell r="BK494" t="str">
            <v/>
          </cell>
          <cell r="BL494" t="str">
            <v/>
          </cell>
          <cell r="BM494" t="str">
            <v/>
          </cell>
          <cell r="BN494" t="str">
            <v>ЖСК Изумрудные холмы-3</v>
          </cell>
          <cell r="BO494" t="str">
            <v/>
          </cell>
          <cell r="BP494" t="str">
            <v/>
          </cell>
          <cell r="BQ494" t="str">
            <v/>
          </cell>
          <cell r="BR494" t="str">
            <v/>
          </cell>
          <cell r="BS494" t="str">
            <v/>
          </cell>
          <cell r="BT494" t="str">
            <v/>
          </cell>
          <cell r="BU494" t="str">
            <v/>
          </cell>
          <cell r="BV494" t="str">
            <v/>
          </cell>
          <cell r="BW494" t="str">
            <v/>
          </cell>
          <cell r="BX494" t="str">
            <v/>
          </cell>
          <cell r="BY494" t="str">
            <v/>
          </cell>
          <cell r="BZ494" t="str">
            <v/>
          </cell>
          <cell r="CA494" t="str">
            <v/>
          </cell>
          <cell r="CB494" t="str">
            <v/>
          </cell>
          <cell r="CC494" t="str">
            <v/>
          </cell>
          <cell r="CD494" t="str">
            <v/>
          </cell>
        </row>
        <row r="495">
          <cell r="A495" t="str">
            <v>488</v>
          </cell>
          <cell r="B495" t="str">
            <v/>
          </cell>
          <cell r="C495">
            <v>0</v>
          </cell>
          <cell r="D495">
            <v>0</v>
          </cell>
          <cell r="E495">
            <v>62.9</v>
          </cell>
          <cell r="F495">
            <v>62.9</v>
          </cell>
          <cell r="G495">
            <v>60.8</v>
          </cell>
          <cell r="H495">
            <v>2759.96</v>
          </cell>
          <cell r="I495">
            <v>0</v>
          </cell>
          <cell r="J495" t="str">
            <v>Передача</v>
          </cell>
          <cell r="K495" t="str">
            <v>Утвержден</v>
          </cell>
          <cell r="L495" t="str">
            <v>38-КР-11</v>
          </cell>
          <cell r="M495">
            <v>40989</v>
          </cell>
          <cell r="N495" t="str">
            <v>Администрация городского поселения Красногорск Красногорского муниципального р-на Московской обл.</v>
          </cell>
          <cell r="O495">
            <v>62.9</v>
          </cell>
          <cell r="P495">
            <v>0</v>
          </cell>
          <cell r="Q495">
            <v>0</v>
          </cell>
          <cell r="R495">
            <v>32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  <cell r="AM495" t="str">
            <v/>
          </cell>
          <cell r="AN495" t="str">
            <v/>
          </cell>
          <cell r="AO495">
            <v>0</v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>РФ, Московская обл, Красногорск,</v>
          </cell>
          <cell r="AU495" t="str">
            <v>РФ, Московская обл, Красногорск,</v>
          </cell>
          <cell r="AV495" t="str">
            <v/>
          </cell>
          <cell r="AW495">
            <v>0</v>
          </cell>
          <cell r="AX495">
            <v>1644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 t="str">
            <v>МСК-Красногорск</v>
          </cell>
          <cell r="BJ495" t="str">
            <v>Кузнецова Т.М.</v>
          </cell>
          <cell r="BK495" t="str">
            <v/>
          </cell>
          <cell r="BL495" t="str">
            <v/>
          </cell>
          <cell r="BM495" t="str">
            <v>ЖСК Изумрудные холмы-3</v>
          </cell>
          <cell r="BN495" t="str">
            <v>ЖСК Изумрудные холмы-3</v>
          </cell>
          <cell r="BO495">
            <v>41820</v>
          </cell>
          <cell r="BP495">
            <v>41051</v>
          </cell>
          <cell r="BQ495" t="str">
            <v/>
          </cell>
          <cell r="BR495" t="str">
            <v>Рассрочка до ГК</v>
          </cell>
          <cell r="BS495" t="str">
            <v/>
          </cell>
          <cell r="BT495" t="str">
            <v xml:space="preserve"> без скидок - 100% ОПВ</v>
          </cell>
          <cell r="BU495">
            <v>2759.96</v>
          </cell>
          <cell r="BV495">
            <v>173601.5</v>
          </cell>
          <cell r="BW495" t="str">
            <v xml:space="preserve"> Без выполнения отделочных работ</v>
          </cell>
          <cell r="BX495" t="str">
            <v/>
          </cell>
          <cell r="BY495" t="str">
            <v/>
          </cell>
          <cell r="BZ495" t="str">
            <v/>
          </cell>
          <cell r="CA495" t="str">
            <v/>
          </cell>
          <cell r="CB495" t="str">
            <v/>
          </cell>
          <cell r="CC495" t="str">
            <v/>
          </cell>
          <cell r="CD495" t="str">
            <v/>
          </cell>
        </row>
        <row r="496">
          <cell r="A496" t="str">
            <v>491</v>
          </cell>
          <cell r="B496" t="str">
            <v/>
          </cell>
          <cell r="C496">
            <v>0</v>
          </cell>
          <cell r="D496">
            <v>0</v>
          </cell>
          <cell r="E496">
            <v>57.1</v>
          </cell>
          <cell r="F496">
            <v>57.1</v>
          </cell>
          <cell r="G496">
            <v>0</v>
          </cell>
          <cell r="H496">
            <v>2759.92</v>
          </cell>
          <cell r="I496">
            <v>157591.5</v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  <cell r="AN496" t="str">
            <v/>
          </cell>
          <cell r="AO496">
            <v>0</v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 t="str">
            <v/>
          </cell>
          <cell r="AW496">
            <v>0</v>
          </cell>
          <cell r="AX496">
            <v>2988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 t="str">
            <v/>
          </cell>
          <cell r="BJ496" t="str">
            <v/>
          </cell>
          <cell r="BK496" t="str">
            <v/>
          </cell>
          <cell r="BL496" t="str">
            <v/>
          </cell>
          <cell r="BM496" t="str">
            <v/>
          </cell>
          <cell r="BN496" t="str">
            <v>ЖСК Изумрудные холмы-3</v>
          </cell>
          <cell r="BO496" t="str">
            <v/>
          </cell>
          <cell r="BP496" t="str">
            <v/>
          </cell>
          <cell r="BQ496" t="str">
            <v/>
          </cell>
          <cell r="BR496" t="str">
            <v/>
          </cell>
          <cell r="BS496" t="str">
            <v/>
          </cell>
          <cell r="BT496" t="str">
            <v/>
          </cell>
          <cell r="BU496" t="str">
            <v/>
          </cell>
          <cell r="BV496" t="str">
            <v/>
          </cell>
          <cell r="BW496" t="str">
            <v/>
          </cell>
          <cell r="BX496" t="str">
            <v/>
          </cell>
          <cell r="BY496" t="str">
            <v/>
          </cell>
          <cell r="BZ496" t="str">
            <v/>
          </cell>
          <cell r="CA496" t="str">
            <v/>
          </cell>
          <cell r="CB496" t="str">
            <v/>
          </cell>
          <cell r="CC496" t="str">
            <v/>
          </cell>
          <cell r="CD496" t="str">
            <v/>
          </cell>
        </row>
        <row r="497">
          <cell r="A497" t="str">
            <v>492</v>
          </cell>
          <cell r="B497" t="str">
            <v/>
          </cell>
          <cell r="C497">
            <v>0</v>
          </cell>
          <cell r="D497">
            <v>0</v>
          </cell>
          <cell r="E497">
            <v>62.8</v>
          </cell>
          <cell r="F497">
            <v>62.8</v>
          </cell>
          <cell r="G497">
            <v>60.7</v>
          </cell>
          <cell r="H497">
            <v>2759.9</v>
          </cell>
          <cell r="I497">
            <v>0</v>
          </cell>
          <cell r="J497" t="str">
            <v>Передача</v>
          </cell>
          <cell r="K497" t="str">
            <v>Утвержден</v>
          </cell>
          <cell r="L497" t="str">
            <v>39-КР-11</v>
          </cell>
          <cell r="M497">
            <v>40989</v>
          </cell>
          <cell r="N497" t="str">
            <v>Администрация городского поселения Красногорск Красногорского муниципального р-на Московской обл.</v>
          </cell>
          <cell r="O497">
            <v>62.8</v>
          </cell>
          <cell r="P497">
            <v>0</v>
          </cell>
          <cell r="Q497">
            <v>0</v>
          </cell>
          <cell r="R497">
            <v>32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 t="str">
            <v/>
          </cell>
          <cell r="AL497">
            <v>0</v>
          </cell>
          <cell r="AM497" t="str">
            <v/>
          </cell>
          <cell r="AN497" t="str">
            <v/>
          </cell>
          <cell r="AO497">
            <v>0</v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>РФ, Московская обл, Красногорск,</v>
          </cell>
          <cell r="AU497" t="str">
            <v>РФ, Московская обл, Красногорск,</v>
          </cell>
          <cell r="AV497" t="str">
            <v/>
          </cell>
          <cell r="AW497">
            <v>0</v>
          </cell>
          <cell r="AX497">
            <v>1644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 t="str">
            <v>МСК-Красногорск</v>
          </cell>
          <cell r="BJ497" t="str">
            <v>Кузнецова Т.М.</v>
          </cell>
          <cell r="BK497" t="str">
            <v/>
          </cell>
          <cell r="BL497" t="str">
            <v/>
          </cell>
          <cell r="BM497" t="str">
            <v>ЖСК Изумрудные холмы-3</v>
          </cell>
          <cell r="BN497" t="str">
            <v>ЖСК Изумрудные холмы-3</v>
          </cell>
          <cell r="BO497">
            <v>41820</v>
          </cell>
          <cell r="BP497">
            <v>41051</v>
          </cell>
          <cell r="BQ497" t="str">
            <v/>
          </cell>
          <cell r="BR497" t="str">
            <v>Рассрочка до ГК</v>
          </cell>
          <cell r="BS497" t="str">
            <v/>
          </cell>
          <cell r="BT497" t="str">
            <v xml:space="preserve"> без скидок - 100% ОПВ</v>
          </cell>
          <cell r="BU497">
            <v>2759.9</v>
          </cell>
          <cell r="BV497">
            <v>173321.5</v>
          </cell>
          <cell r="BW497" t="str">
            <v xml:space="preserve"> Без выполнения отделочных работ</v>
          </cell>
          <cell r="BX497" t="str">
            <v/>
          </cell>
          <cell r="BY497" t="str">
            <v/>
          </cell>
          <cell r="BZ497" t="str">
            <v/>
          </cell>
          <cell r="CA497" t="str">
            <v/>
          </cell>
          <cell r="CB497" t="str">
            <v/>
          </cell>
          <cell r="CC497" t="str">
            <v/>
          </cell>
          <cell r="CD497" t="str">
            <v/>
          </cell>
        </row>
        <row r="498">
          <cell r="A498" t="str">
            <v>494</v>
          </cell>
          <cell r="B498" t="str">
            <v/>
          </cell>
          <cell r="C498">
            <v>0</v>
          </cell>
          <cell r="D498">
            <v>0</v>
          </cell>
          <cell r="E498">
            <v>36.200000000000003</v>
          </cell>
          <cell r="F498">
            <v>36.200000000000003</v>
          </cell>
          <cell r="G498">
            <v>0</v>
          </cell>
          <cell r="H498">
            <v>2884.57</v>
          </cell>
          <cell r="I498">
            <v>104421.5</v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  <cell r="AM498" t="str">
            <v/>
          </cell>
          <cell r="AN498" t="str">
            <v/>
          </cell>
          <cell r="AO498">
            <v>0</v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 t="str">
            <v/>
          </cell>
          <cell r="AW498">
            <v>0</v>
          </cell>
          <cell r="AX498">
            <v>852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 t="str">
            <v/>
          </cell>
          <cell r="BJ498" t="str">
            <v/>
          </cell>
          <cell r="BK498" t="str">
            <v/>
          </cell>
          <cell r="BL498" t="str">
            <v/>
          </cell>
          <cell r="BM498" t="str">
            <v/>
          </cell>
          <cell r="BN498" t="str">
            <v>ЖСК Изумрудные холмы-3</v>
          </cell>
          <cell r="BO498" t="str">
            <v/>
          </cell>
          <cell r="BP498" t="str">
            <v/>
          </cell>
          <cell r="BQ498" t="str">
            <v/>
          </cell>
          <cell r="BR498" t="str">
            <v/>
          </cell>
          <cell r="BS498" t="str">
            <v/>
          </cell>
          <cell r="BT498" t="str">
            <v/>
          </cell>
          <cell r="BU498" t="str">
            <v/>
          </cell>
          <cell r="BV498" t="str">
            <v/>
          </cell>
          <cell r="BW498" t="str">
            <v/>
          </cell>
          <cell r="BX498" t="str">
            <v/>
          </cell>
          <cell r="BY498" t="str">
            <v/>
          </cell>
          <cell r="BZ498" t="str">
            <v/>
          </cell>
          <cell r="CA498" t="str">
            <v/>
          </cell>
          <cell r="CB498" t="str">
            <v/>
          </cell>
          <cell r="CC498" t="str">
            <v/>
          </cell>
          <cell r="CD498" t="str">
            <v/>
          </cell>
        </row>
        <row r="499">
          <cell r="A499" t="str">
            <v>495</v>
          </cell>
          <cell r="B499" t="str">
            <v/>
          </cell>
          <cell r="C499">
            <v>0</v>
          </cell>
          <cell r="D499">
            <v>0</v>
          </cell>
          <cell r="E499">
            <v>36.299999999999997</v>
          </cell>
          <cell r="F499">
            <v>36.299999999999997</v>
          </cell>
          <cell r="G499">
            <v>0</v>
          </cell>
          <cell r="H499">
            <v>2884.61</v>
          </cell>
          <cell r="I499">
            <v>104711.5</v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 t="str">
            <v/>
          </cell>
          <cell r="AL499">
            <v>0</v>
          </cell>
          <cell r="AM499" t="str">
            <v/>
          </cell>
          <cell r="AN499" t="str">
            <v/>
          </cell>
          <cell r="AO499">
            <v>0</v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>
            <v>0</v>
          </cell>
          <cell r="AX499">
            <v>828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 t="str">
            <v/>
          </cell>
          <cell r="BJ499" t="str">
            <v/>
          </cell>
          <cell r="BK499" t="str">
            <v/>
          </cell>
          <cell r="BL499" t="str">
            <v/>
          </cell>
          <cell r="BM499" t="str">
            <v/>
          </cell>
          <cell r="BN499" t="str">
            <v>ЖСК Изумрудные холмы-3</v>
          </cell>
          <cell r="BO499" t="str">
            <v/>
          </cell>
          <cell r="BP499" t="str">
            <v/>
          </cell>
          <cell r="BQ499" t="str">
            <v/>
          </cell>
          <cell r="BR499" t="str">
            <v/>
          </cell>
          <cell r="BS499" t="str">
            <v/>
          </cell>
          <cell r="BT499" t="str">
            <v/>
          </cell>
          <cell r="BU499" t="str">
            <v/>
          </cell>
          <cell r="BV499" t="str">
            <v/>
          </cell>
          <cell r="BW499" t="str">
            <v/>
          </cell>
          <cell r="BX499" t="str">
            <v/>
          </cell>
          <cell r="BY499" t="str">
            <v/>
          </cell>
          <cell r="BZ499" t="str">
            <v/>
          </cell>
          <cell r="CA499" t="str">
            <v/>
          </cell>
          <cell r="CB499" t="str">
            <v/>
          </cell>
          <cell r="CC499" t="str">
            <v/>
          </cell>
          <cell r="CD499" t="str">
            <v/>
          </cell>
        </row>
        <row r="500">
          <cell r="A500" t="str">
            <v>493</v>
          </cell>
          <cell r="B500" t="str">
            <v/>
          </cell>
          <cell r="C500">
            <v>0</v>
          </cell>
          <cell r="D500">
            <v>0</v>
          </cell>
          <cell r="E500">
            <v>61.3</v>
          </cell>
          <cell r="F500">
            <v>61.3</v>
          </cell>
          <cell r="G500">
            <v>0</v>
          </cell>
          <cell r="H500">
            <v>2759.89</v>
          </cell>
          <cell r="I500">
            <v>169181.5</v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 t="str">
            <v/>
          </cell>
          <cell r="AL500">
            <v>0</v>
          </cell>
          <cell r="AM500" t="str">
            <v/>
          </cell>
          <cell r="AN500" t="str">
            <v/>
          </cell>
          <cell r="AO500">
            <v>0</v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 t="str">
            <v/>
          </cell>
          <cell r="AW500">
            <v>0</v>
          </cell>
          <cell r="AX500">
            <v>924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 t="str">
            <v/>
          </cell>
          <cell r="BJ500" t="str">
            <v/>
          </cell>
          <cell r="BK500" t="str">
            <v/>
          </cell>
          <cell r="BL500" t="str">
            <v/>
          </cell>
          <cell r="BM500" t="str">
            <v/>
          </cell>
          <cell r="BN500" t="str">
            <v>ЖСК Изумрудные холмы-3</v>
          </cell>
          <cell r="BO500" t="str">
            <v/>
          </cell>
          <cell r="BP500" t="str">
            <v/>
          </cell>
          <cell r="BQ500" t="str">
            <v/>
          </cell>
          <cell r="BR500" t="str">
            <v/>
          </cell>
          <cell r="BS500" t="str">
            <v/>
          </cell>
          <cell r="BT500" t="str">
            <v/>
          </cell>
          <cell r="BU500" t="str">
            <v/>
          </cell>
          <cell r="BV500" t="str">
            <v/>
          </cell>
          <cell r="BW500" t="str">
            <v/>
          </cell>
          <cell r="BX500" t="str">
            <v/>
          </cell>
          <cell r="BY500" t="str">
            <v/>
          </cell>
          <cell r="BZ500" t="str">
            <v/>
          </cell>
          <cell r="CA500" t="str">
            <v/>
          </cell>
          <cell r="CB500" t="str">
            <v/>
          </cell>
          <cell r="CC500" t="str">
            <v/>
          </cell>
          <cell r="CD500" t="str">
            <v/>
          </cell>
        </row>
        <row r="501">
          <cell r="A501" t="str">
            <v>496</v>
          </cell>
          <cell r="B501" t="str">
            <v/>
          </cell>
          <cell r="C501">
            <v>0</v>
          </cell>
          <cell r="D501">
            <v>0</v>
          </cell>
          <cell r="E501">
            <v>56.2</v>
          </cell>
          <cell r="F501">
            <v>56.2</v>
          </cell>
          <cell r="G501">
            <v>0</v>
          </cell>
          <cell r="H501">
            <v>2759.99</v>
          </cell>
          <cell r="I501">
            <v>155111.5</v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 t="str">
            <v/>
          </cell>
          <cell r="AL501">
            <v>0</v>
          </cell>
          <cell r="AM501" t="str">
            <v/>
          </cell>
          <cell r="AN501" t="str">
            <v/>
          </cell>
          <cell r="AO501">
            <v>0</v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>
            <v>0</v>
          </cell>
          <cell r="AX501">
            <v>1692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 t="str">
            <v/>
          </cell>
          <cell r="BJ501" t="str">
            <v/>
          </cell>
          <cell r="BK501" t="str">
            <v/>
          </cell>
          <cell r="BL501" t="str">
            <v/>
          </cell>
          <cell r="BM501" t="str">
            <v/>
          </cell>
          <cell r="BN501" t="str">
            <v>ЖСК Изумрудные холмы-3</v>
          </cell>
          <cell r="BO501" t="str">
            <v/>
          </cell>
          <cell r="BP501" t="str">
            <v/>
          </cell>
          <cell r="BQ501" t="str">
            <v/>
          </cell>
          <cell r="BR501" t="str">
            <v/>
          </cell>
          <cell r="BS501" t="str">
            <v/>
          </cell>
          <cell r="BT501" t="str">
            <v/>
          </cell>
          <cell r="BU501" t="str">
            <v/>
          </cell>
          <cell r="BV501" t="str">
            <v/>
          </cell>
          <cell r="BW501" t="str">
            <v/>
          </cell>
          <cell r="BX501" t="str">
            <v/>
          </cell>
          <cell r="BY501" t="str">
            <v/>
          </cell>
          <cell r="BZ501" t="str">
            <v/>
          </cell>
          <cell r="CA501" t="str">
            <v/>
          </cell>
          <cell r="CB501" t="str">
            <v/>
          </cell>
          <cell r="CC501" t="str">
            <v/>
          </cell>
          <cell r="CD501" t="str">
            <v/>
          </cell>
        </row>
        <row r="502">
          <cell r="A502" t="str">
            <v>497</v>
          </cell>
          <cell r="B502" t="str">
            <v/>
          </cell>
          <cell r="C502">
            <v>0</v>
          </cell>
          <cell r="D502">
            <v>0</v>
          </cell>
          <cell r="E502">
            <v>61.9</v>
          </cell>
          <cell r="F502">
            <v>61.9</v>
          </cell>
          <cell r="G502">
            <v>0</v>
          </cell>
          <cell r="H502">
            <v>2759.96</v>
          </cell>
          <cell r="I502">
            <v>170841.5</v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 t="str">
            <v/>
          </cell>
          <cell r="AL502">
            <v>0</v>
          </cell>
          <cell r="AM502" t="str">
            <v/>
          </cell>
          <cell r="AN502" t="str">
            <v/>
          </cell>
          <cell r="AO502">
            <v>0</v>
          </cell>
          <cell r="AP502" t="str">
            <v/>
          </cell>
          <cell r="AQ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 t="str">
            <v/>
          </cell>
          <cell r="AW502">
            <v>0</v>
          </cell>
          <cell r="AX502">
            <v>924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 t="str">
            <v/>
          </cell>
          <cell r="BJ502" t="str">
            <v/>
          </cell>
          <cell r="BK502" t="str">
            <v/>
          </cell>
          <cell r="BL502" t="str">
            <v/>
          </cell>
          <cell r="BM502" t="str">
            <v/>
          </cell>
          <cell r="BN502" t="str">
            <v>ЖСК Изумрудные холмы-3</v>
          </cell>
          <cell r="BO502" t="str">
            <v/>
          </cell>
          <cell r="BP502" t="str">
            <v/>
          </cell>
          <cell r="BQ502" t="str">
            <v/>
          </cell>
          <cell r="BR502" t="str">
            <v/>
          </cell>
          <cell r="BS502" t="str">
            <v/>
          </cell>
          <cell r="BT502" t="str">
            <v/>
          </cell>
          <cell r="BU502" t="str">
            <v/>
          </cell>
          <cell r="BV502" t="str">
            <v/>
          </cell>
          <cell r="BW502" t="str">
            <v/>
          </cell>
          <cell r="BX502" t="str">
            <v/>
          </cell>
          <cell r="BY502" t="str">
            <v/>
          </cell>
          <cell r="BZ502" t="str">
            <v/>
          </cell>
          <cell r="CA502" t="str">
            <v/>
          </cell>
          <cell r="CB502" t="str">
            <v/>
          </cell>
          <cell r="CC502" t="str">
            <v/>
          </cell>
          <cell r="CD502" t="str">
            <v/>
          </cell>
        </row>
        <row r="503">
          <cell r="A503" t="str">
            <v>499</v>
          </cell>
          <cell r="B503" t="str">
            <v/>
          </cell>
          <cell r="C503">
            <v>0</v>
          </cell>
          <cell r="D503">
            <v>0</v>
          </cell>
          <cell r="E503">
            <v>36.200000000000003</v>
          </cell>
          <cell r="F503">
            <v>36.200000000000003</v>
          </cell>
          <cell r="G503">
            <v>0</v>
          </cell>
          <cell r="H503">
            <v>2884.57</v>
          </cell>
          <cell r="I503">
            <v>104421.5</v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 t="str">
            <v/>
          </cell>
          <cell r="AL503">
            <v>0</v>
          </cell>
          <cell r="AM503" t="str">
            <v/>
          </cell>
          <cell r="AN503" t="str">
            <v/>
          </cell>
          <cell r="AO503">
            <v>0</v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>
            <v>0</v>
          </cell>
          <cell r="AX503">
            <v>852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 t="str">
            <v/>
          </cell>
          <cell r="BJ503" t="str">
            <v/>
          </cell>
          <cell r="BK503" t="str">
            <v/>
          </cell>
          <cell r="BL503" t="str">
            <v/>
          </cell>
          <cell r="BM503" t="str">
            <v/>
          </cell>
          <cell r="BN503" t="str">
            <v>ЖСК Изумрудные холмы-3</v>
          </cell>
          <cell r="BO503" t="str">
            <v/>
          </cell>
          <cell r="BP503" t="str">
            <v/>
          </cell>
          <cell r="BQ503" t="str">
            <v/>
          </cell>
          <cell r="BR503" t="str">
            <v/>
          </cell>
          <cell r="BS503" t="str">
            <v/>
          </cell>
          <cell r="BT503" t="str">
            <v/>
          </cell>
          <cell r="BU503" t="str">
            <v/>
          </cell>
          <cell r="BV503" t="str">
            <v/>
          </cell>
          <cell r="BW503" t="str">
            <v/>
          </cell>
          <cell r="BX503" t="str">
            <v/>
          </cell>
          <cell r="BY503" t="str">
            <v/>
          </cell>
          <cell r="BZ503" t="str">
            <v/>
          </cell>
          <cell r="CA503" t="str">
            <v/>
          </cell>
          <cell r="CB503" t="str">
            <v/>
          </cell>
          <cell r="CC503" t="str">
            <v/>
          </cell>
          <cell r="CD503" t="str">
            <v/>
          </cell>
        </row>
        <row r="504">
          <cell r="A504" t="str">
            <v>500</v>
          </cell>
          <cell r="B504" t="str">
            <v/>
          </cell>
          <cell r="C504">
            <v>0</v>
          </cell>
          <cell r="D504">
            <v>0</v>
          </cell>
          <cell r="E504">
            <v>36.299999999999997</v>
          </cell>
          <cell r="F504">
            <v>36.299999999999997</v>
          </cell>
          <cell r="G504">
            <v>0</v>
          </cell>
          <cell r="H504">
            <v>2884.61</v>
          </cell>
          <cell r="I504">
            <v>104711.5</v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 t="str">
            <v/>
          </cell>
          <cell r="AL504">
            <v>0</v>
          </cell>
          <cell r="AM504" t="str">
            <v/>
          </cell>
          <cell r="AN504" t="str">
            <v/>
          </cell>
          <cell r="AO504">
            <v>0</v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>
            <v>0</v>
          </cell>
          <cell r="AX504">
            <v>828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 t="str">
            <v/>
          </cell>
          <cell r="BJ504" t="str">
            <v/>
          </cell>
          <cell r="BK504" t="str">
            <v/>
          </cell>
          <cell r="BL504" t="str">
            <v/>
          </cell>
          <cell r="BM504" t="str">
            <v/>
          </cell>
          <cell r="BN504" t="str">
            <v>ЖСК Изумрудные холмы-3</v>
          </cell>
          <cell r="BO504" t="str">
            <v/>
          </cell>
          <cell r="BP504" t="str">
            <v/>
          </cell>
          <cell r="BQ504" t="str">
            <v/>
          </cell>
          <cell r="BR504" t="str">
            <v/>
          </cell>
          <cell r="BS504" t="str">
            <v/>
          </cell>
          <cell r="BT504" t="str">
            <v/>
          </cell>
          <cell r="BU504" t="str">
            <v/>
          </cell>
          <cell r="BV504" t="str">
            <v/>
          </cell>
          <cell r="BW504" t="str">
            <v/>
          </cell>
          <cell r="BX504" t="str">
            <v/>
          </cell>
          <cell r="BY504" t="str">
            <v/>
          </cell>
          <cell r="BZ504" t="str">
            <v/>
          </cell>
          <cell r="CA504" t="str">
            <v/>
          </cell>
          <cell r="CB504" t="str">
            <v/>
          </cell>
          <cell r="CC504" t="str">
            <v/>
          </cell>
          <cell r="CD504" t="str">
            <v/>
          </cell>
        </row>
        <row r="505">
          <cell r="A505" t="str">
            <v>498</v>
          </cell>
          <cell r="B505" t="str">
            <v/>
          </cell>
          <cell r="C505">
            <v>0</v>
          </cell>
          <cell r="D505">
            <v>0</v>
          </cell>
          <cell r="E505">
            <v>61.3</v>
          </cell>
          <cell r="F505">
            <v>61.3</v>
          </cell>
          <cell r="G505">
            <v>0</v>
          </cell>
          <cell r="H505">
            <v>2759.89</v>
          </cell>
          <cell r="I505">
            <v>169181.5</v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 t="str">
            <v/>
          </cell>
          <cell r="AL505">
            <v>0</v>
          </cell>
          <cell r="AM505" t="str">
            <v/>
          </cell>
          <cell r="AN505" t="str">
            <v/>
          </cell>
          <cell r="AO505">
            <v>0</v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>
            <v>0</v>
          </cell>
          <cell r="AX505">
            <v>924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 t="str">
            <v/>
          </cell>
          <cell r="BJ505" t="str">
            <v/>
          </cell>
          <cell r="BK505" t="str">
            <v/>
          </cell>
          <cell r="BL505" t="str">
            <v/>
          </cell>
          <cell r="BM505" t="str">
            <v/>
          </cell>
          <cell r="BN505" t="str">
            <v>ЖСК Изумрудные холмы-3</v>
          </cell>
          <cell r="BO505" t="str">
            <v/>
          </cell>
          <cell r="BP505" t="str">
            <v/>
          </cell>
          <cell r="BQ505" t="str">
            <v/>
          </cell>
          <cell r="BR505" t="str">
            <v/>
          </cell>
          <cell r="BS505" t="str">
            <v/>
          </cell>
          <cell r="BT505" t="str">
            <v/>
          </cell>
          <cell r="BU505" t="str">
            <v/>
          </cell>
          <cell r="BV505" t="str">
            <v/>
          </cell>
          <cell r="BW505" t="str">
            <v/>
          </cell>
          <cell r="BX505" t="str">
            <v/>
          </cell>
          <cell r="BY505" t="str">
            <v/>
          </cell>
          <cell r="BZ505" t="str">
            <v/>
          </cell>
          <cell r="CA505" t="str">
            <v/>
          </cell>
          <cell r="CB505" t="str">
            <v/>
          </cell>
          <cell r="CC505" t="str">
            <v/>
          </cell>
          <cell r="CD505" t="str">
            <v/>
          </cell>
        </row>
        <row r="506">
          <cell r="A506" t="str">
            <v>501</v>
          </cell>
          <cell r="B506" t="str">
            <v/>
          </cell>
          <cell r="C506">
            <v>0</v>
          </cell>
          <cell r="D506">
            <v>0</v>
          </cell>
          <cell r="E506">
            <v>56.2</v>
          </cell>
          <cell r="F506">
            <v>56.2</v>
          </cell>
          <cell r="G506">
            <v>0</v>
          </cell>
          <cell r="H506">
            <v>2759.99</v>
          </cell>
          <cell r="I506">
            <v>155111.5</v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 t="str">
            <v/>
          </cell>
          <cell r="AL506">
            <v>0</v>
          </cell>
          <cell r="AM506" t="str">
            <v/>
          </cell>
          <cell r="AN506" t="str">
            <v/>
          </cell>
          <cell r="AO506">
            <v>0</v>
          </cell>
          <cell r="AP506" t="str">
            <v/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 t="str">
            <v/>
          </cell>
          <cell r="AW506">
            <v>0</v>
          </cell>
          <cell r="AX506">
            <v>1692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 t="str">
            <v/>
          </cell>
          <cell r="BJ506" t="str">
            <v/>
          </cell>
          <cell r="BK506" t="str">
            <v/>
          </cell>
          <cell r="BL506" t="str">
            <v/>
          </cell>
          <cell r="BM506" t="str">
            <v/>
          </cell>
          <cell r="BN506" t="str">
            <v>ЖСК Изумрудные холмы-3</v>
          </cell>
          <cell r="BO506" t="str">
            <v/>
          </cell>
          <cell r="BP506" t="str">
            <v/>
          </cell>
          <cell r="BQ506" t="str">
            <v/>
          </cell>
          <cell r="BR506" t="str">
            <v/>
          </cell>
          <cell r="BS506" t="str">
            <v/>
          </cell>
          <cell r="BT506" t="str">
            <v/>
          </cell>
          <cell r="BU506" t="str">
            <v/>
          </cell>
          <cell r="BV506" t="str">
            <v/>
          </cell>
          <cell r="BW506" t="str">
            <v/>
          </cell>
          <cell r="BX506" t="str">
            <v/>
          </cell>
          <cell r="BY506" t="str">
            <v/>
          </cell>
          <cell r="BZ506" t="str">
            <v/>
          </cell>
          <cell r="CA506" t="str">
            <v/>
          </cell>
          <cell r="CB506" t="str">
            <v/>
          </cell>
          <cell r="CC506" t="str">
            <v/>
          </cell>
          <cell r="CD506" t="str">
            <v/>
          </cell>
        </row>
        <row r="507">
          <cell r="A507" t="str">
            <v>502</v>
          </cell>
          <cell r="B507" t="str">
            <v/>
          </cell>
          <cell r="C507">
            <v>0</v>
          </cell>
          <cell r="D507">
            <v>0</v>
          </cell>
          <cell r="E507">
            <v>61.9</v>
          </cell>
          <cell r="F507">
            <v>61.9</v>
          </cell>
          <cell r="G507">
            <v>0</v>
          </cell>
          <cell r="H507">
            <v>2759.96</v>
          </cell>
          <cell r="I507">
            <v>170841.5</v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 t="str">
            <v/>
          </cell>
          <cell r="AL507">
            <v>0</v>
          </cell>
          <cell r="AM507" t="str">
            <v/>
          </cell>
          <cell r="AN507" t="str">
            <v/>
          </cell>
          <cell r="AO507">
            <v>0</v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>
            <v>0</v>
          </cell>
          <cell r="AX507">
            <v>924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 t="str">
            <v/>
          </cell>
          <cell r="BJ507" t="str">
            <v/>
          </cell>
          <cell r="BK507" t="str">
            <v/>
          </cell>
          <cell r="BL507" t="str">
            <v/>
          </cell>
          <cell r="BM507" t="str">
            <v/>
          </cell>
          <cell r="BN507" t="str">
            <v>ЖСК Изумрудные холмы-3</v>
          </cell>
          <cell r="BO507" t="str">
            <v/>
          </cell>
          <cell r="BP507" t="str">
            <v/>
          </cell>
          <cell r="BQ507" t="str">
            <v/>
          </cell>
          <cell r="BR507" t="str">
            <v/>
          </cell>
          <cell r="BS507" t="str">
            <v/>
          </cell>
          <cell r="BT507" t="str">
            <v/>
          </cell>
          <cell r="BU507" t="str">
            <v/>
          </cell>
          <cell r="BV507" t="str">
            <v/>
          </cell>
          <cell r="BW507" t="str">
            <v/>
          </cell>
          <cell r="BX507" t="str">
            <v/>
          </cell>
          <cell r="BY507" t="str">
            <v/>
          </cell>
          <cell r="BZ507" t="str">
            <v/>
          </cell>
          <cell r="CA507" t="str">
            <v/>
          </cell>
          <cell r="CB507" t="str">
            <v/>
          </cell>
          <cell r="CC507" t="str">
            <v/>
          </cell>
          <cell r="CD507" t="str">
            <v/>
          </cell>
        </row>
        <row r="508">
          <cell r="A508" t="str">
            <v>504</v>
          </cell>
          <cell r="B508" t="str">
            <v/>
          </cell>
          <cell r="C508">
            <v>0</v>
          </cell>
          <cell r="D508">
            <v>0</v>
          </cell>
          <cell r="E508">
            <v>36.200000000000003</v>
          </cell>
          <cell r="F508">
            <v>36.200000000000003</v>
          </cell>
          <cell r="G508">
            <v>0</v>
          </cell>
          <cell r="H508">
            <v>2884.57</v>
          </cell>
          <cell r="I508">
            <v>104421.5</v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 t="str">
            <v/>
          </cell>
          <cell r="AL508">
            <v>0</v>
          </cell>
          <cell r="AM508" t="str">
            <v/>
          </cell>
          <cell r="AN508" t="str">
            <v/>
          </cell>
          <cell r="AO508">
            <v>0</v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 t="str">
            <v/>
          </cell>
          <cell r="AW508">
            <v>0</v>
          </cell>
          <cell r="AX508">
            <v>852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 t="str">
            <v/>
          </cell>
          <cell r="BJ508" t="str">
            <v/>
          </cell>
          <cell r="BK508" t="str">
            <v/>
          </cell>
          <cell r="BL508" t="str">
            <v/>
          </cell>
          <cell r="BM508" t="str">
            <v/>
          </cell>
          <cell r="BN508" t="str">
            <v>ЖСК Изумрудные холмы-3</v>
          </cell>
          <cell r="BO508" t="str">
            <v/>
          </cell>
          <cell r="BP508" t="str">
            <v/>
          </cell>
          <cell r="BQ508" t="str">
            <v/>
          </cell>
          <cell r="BR508" t="str">
            <v/>
          </cell>
          <cell r="BS508" t="str">
            <v/>
          </cell>
          <cell r="BT508" t="str">
            <v/>
          </cell>
          <cell r="BU508" t="str">
            <v/>
          </cell>
          <cell r="BV508" t="str">
            <v/>
          </cell>
          <cell r="BW508" t="str">
            <v/>
          </cell>
          <cell r="BX508" t="str">
            <v/>
          </cell>
          <cell r="BY508" t="str">
            <v/>
          </cell>
          <cell r="BZ508" t="str">
            <v/>
          </cell>
          <cell r="CA508" t="str">
            <v/>
          </cell>
          <cell r="CB508" t="str">
            <v/>
          </cell>
          <cell r="CC508" t="str">
            <v/>
          </cell>
          <cell r="CD508" t="str">
            <v/>
          </cell>
        </row>
        <row r="509">
          <cell r="A509" t="str">
            <v>505</v>
          </cell>
          <cell r="B509" t="str">
            <v/>
          </cell>
          <cell r="C509">
            <v>0</v>
          </cell>
          <cell r="D509">
            <v>0</v>
          </cell>
          <cell r="E509">
            <v>36.299999999999997</v>
          </cell>
          <cell r="F509">
            <v>36.299999999999997</v>
          </cell>
          <cell r="G509">
            <v>0</v>
          </cell>
          <cell r="H509">
            <v>2884.61</v>
          </cell>
          <cell r="I509">
            <v>104711.5</v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 t="str">
            <v/>
          </cell>
          <cell r="AL509">
            <v>0</v>
          </cell>
          <cell r="AM509" t="str">
            <v/>
          </cell>
          <cell r="AN509" t="str">
            <v/>
          </cell>
          <cell r="AO509">
            <v>0</v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>
            <v>0</v>
          </cell>
          <cell r="AX509">
            <v>828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 t="str">
            <v/>
          </cell>
          <cell r="BJ509" t="str">
            <v/>
          </cell>
          <cell r="BK509" t="str">
            <v/>
          </cell>
          <cell r="BL509" t="str">
            <v/>
          </cell>
          <cell r="BM509" t="str">
            <v/>
          </cell>
          <cell r="BN509" t="str">
            <v>ЖСК Изумрудные холмы-3</v>
          </cell>
          <cell r="BO509" t="str">
            <v/>
          </cell>
          <cell r="BP509" t="str">
            <v/>
          </cell>
          <cell r="BQ509" t="str">
            <v/>
          </cell>
          <cell r="BR509" t="str">
            <v/>
          </cell>
          <cell r="BS509" t="str">
            <v/>
          </cell>
          <cell r="BT509" t="str">
            <v/>
          </cell>
          <cell r="BU509" t="str">
            <v/>
          </cell>
          <cell r="BV509" t="str">
            <v/>
          </cell>
          <cell r="BW509" t="str">
            <v/>
          </cell>
          <cell r="BX509" t="str">
            <v/>
          </cell>
          <cell r="BY509" t="str">
            <v/>
          </cell>
          <cell r="BZ509" t="str">
            <v/>
          </cell>
          <cell r="CA509" t="str">
            <v/>
          </cell>
          <cell r="CB509" t="str">
            <v/>
          </cell>
          <cell r="CC509" t="str">
            <v/>
          </cell>
          <cell r="CD509" t="str">
            <v/>
          </cell>
        </row>
        <row r="510">
          <cell r="A510" t="str">
            <v>503</v>
          </cell>
          <cell r="B510" t="str">
            <v/>
          </cell>
          <cell r="C510">
            <v>0</v>
          </cell>
          <cell r="D510">
            <v>0</v>
          </cell>
          <cell r="E510">
            <v>61.3</v>
          </cell>
          <cell r="F510">
            <v>61.3</v>
          </cell>
          <cell r="G510">
            <v>0</v>
          </cell>
          <cell r="H510">
            <v>2759.89</v>
          </cell>
          <cell r="I510">
            <v>169181.5</v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 t="str">
            <v/>
          </cell>
          <cell r="AL510">
            <v>0</v>
          </cell>
          <cell r="AM510" t="str">
            <v/>
          </cell>
          <cell r="AN510" t="str">
            <v/>
          </cell>
          <cell r="AO510">
            <v>0</v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 t="str">
            <v/>
          </cell>
          <cell r="AW510">
            <v>0</v>
          </cell>
          <cell r="AX510">
            <v>924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 t="str">
            <v/>
          </cell>
          <cell r="BJ510" t="str">
            <v/>
          </cell>
          <cell r="BK510" t="str">
            <v/>
          </cell>
          <cell r="BL510" t="str">
            <v/>
          </cell>
          <cell r="BM510" t="str">
            <v/>
          </cell>
          <cell r="BN510" t="str">
            <v>ЖСК Изумрудные холмы-3</v>
          </cell>
          <cell r="BO510" t="str">
            <v/>
          </cell>
          <cell r="BP510" t="str">
            <v/>
          </cell>
          <cell r="BQ510" t="str">
            <v/>
          </cell>
          <cell r="BR510" t="str">
            <v/>
          </cell>
          <cell r="BS510" t="str">
            <v/>
          </cell>
          <cell r="BT510" t="str">
            <v/>
          </cell>
          <cell r="BU510" t="str">
            <v/>
          </cell>
          <cell r="BV510" t="str">
            <v/>
          </cell>
          <cell r="BW510" t="str">
            <v/>
          </cell>
          <cell r="BX510" t="str">
            <v/>
          </cell>
          <cell r="BY510" t="str">
            <v/>
          </cell>
          <cell r="BZ510" t="str">
            <v/>
          </cell>
          <cell r="CA510" t="str">
            <v/>
          </cell>
          <cell r="CB510" t="str">
            <v/>
          </cell>
          <cell r="CC510" t="str">
            <v/>
          </cell>
          <cell r="CD510" t="str">
            <v/>
          </cell>
        </row>
        <row r="511">
          <cell r="A511" t="str">
            <v>506</v>
          </cell>
          <cell r="B511" t="str">
            <v/>
          </cell>
          <cell r="C511">
            <v>0</v>
          </cell>
          <cell r="D511">
            <v>0</v>
          </cell>
          <cell r="E511">
            <v>56.2</v>
          </cell>
          <cell r="F511">
            <v>56.2</v>
          </cell>
          <cell r="G511">
            <v>0</v>
          </cell>
          <cell r="H511">
            <v>2759.99</v>
          </cell>
          <cell r="I511">
            <v>155111.5</v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 t="str">
            <v/>
          </cell>
          <cell r="AL511">
            <v>0</v>
          </cell>
          <cell r="AM511" t="str">
            <v/>
          </cell>
          <cell r="AN511" t="str">
            <v/>
          </cell>
          <cell r="AO511">
            <v>0</v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>
            <v>0</v>
          </cell>
          <cell r="AX511">
            <v>1692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 t="str">
            <v/>
          </cell>
          <cell r="BJ511" t="str">
            <v/>
          </cell>
          <cell r="BK511" t="str">
            <v/>
          </cell>
          <cell r="BL511" t="str">
            <v/>
          </cell>
          <cell r="BM511" t="str">
            <v/>
          </cell>
          <cell r="BN511" t="str">
            <v>ЖСК Изумрудные холмы-3</v>
          </cell>
          <cell r="BO511" t="str">
            <v/>
          </cell>
          <cell r="BP511" t="str">
            <v/>
          </cell>
          <cell r="BQ511" t="str">
            <v/>
          </cell>
          <cell r="BR511" t="str">
            <v/>
          </cell>
          <cell r="BS511" t="str">
            <v/>
          </cell>
          <cell r="BT511" t="str">
            <v/>
          </cell>
          <cell r="BU511" t="str">
            <v/>
          </cell>
          <cell r="BV511" t="str">
            <v/>
          </cell>
          <cell r="BW511" t="str">
            <v/>
          </cell>
          <cell r="BX511" t="str">
            <v/>
          </cell>
          <cell r="BY511" t="str">
            <v/>
          </cell>
          <cell r="BZ511" t="str">
            <v/>
          </cell>
          <cell r="CA511" t="str">
            <v/>
          </cell>
          <cell r="CB511" t="str">
            <v/>
          </cell>
          <cell r="CC511" t="str">
            <v/>
          </cell>
          <cell r="CD511" t="str">
            <v/>
          </cell>
        </row>
        <row r="512">
          <cell r="A512" t="str">
            <v>507</v>
          </cell>
          <cell r="B512" t="str">
            <v/>
          </cell>
          <cell r="C512">
            <v>0</v>
          </cell>
          <cell r="D512">
            <v>0</v>
          </cell>
          <cell r="E512">
            <v>61.9</v>
          </cell>
          <cell r="F512">
            <v>61.9</v>
          </cell>
          <cell r="G512">
            <v>0</v>
          </cell>
          <cell r="H512">
            <v>2759.96</v>
          </cell>
          <cell r="I512">
            <v>170841.5</v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 t="str">
            <v/>
          </cell>
          <cell r="AL512">
            <v>0</v>
          </cell>
          <cell r="AM512" t="str">
            <v/>
          </cell>
          <cell r="AN512" t="str">
            <v/>
          </cell>
          <cell r="AO512">
            <v>0</v>
          </cell>
          <cell r="AP512" t="str">
            <v/>
          </cell>
          <cell r="AQ512" t="str">
            <v/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 t="str">
            <v/>
          </cell>
          <cell r="AW512">
            <v>0</v>
          </cell>
          <cell r="AX512">
            <v>924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 t="str">
            <v/>
          </cell>
          <cell r="BJ512" t="str">
            <v/>
          </cell>
          <cell r="BK512" t="str">
            <v/>
          </cell>
          <cell r="BL512" t="str">
            <v/>
          </cell>
          <cell r="BM512" t="str">
            <v/>
          </cell>
          <cell r="BN512" t="str">
            <v>ЖСК Изумрудные холмы-3</v>
          </cell>
          <cell r="BO512" t="str">
            <v/>
          </cell>
          <cell r="BP512" t="str">
            <v/>
          </cell>
          <cell r="BQ512" t="str">
            <v/>
          </cell>
          <cell r="BR512" t="str">
            <v/>
          </cell>
          <cell r="BS512" t="str">
            <v/>
          </cell>
          <cell r="BT512" t="str">
            <v/>
          </cell>
          <cell r="BU512" t="str">
            <v/>
          </cell>
          <cell r="BV512" t="str">
            <v/>
          </cell>
          <cell r="BW512" t="str">
            <v/>
          </cell>
          <cell r="BX512" t="str">
            <v/>
          </cell>
          <cell r="BY512" t="str">
            <v/>
          </cell>
          <cell r="BZ512" t="str">
            <v/>
          </cell>
          <cell r="CA512" t="str">
            <v/>
          </cell>
          <cell r="CB512" t="str">
            <v/>
          </cell>
          <cell r="CC512" t="str">
            <v/>
          </cell>
          <cell r="CD512" t="str">
            <v/>
          </cell>
        </row>
        <row r="513">
          <cell r="A513" t="str">
            <v>509</v>
          </cell>
          <cell r="B513" t="str">
            <v/>
          </cell>
          <cell r="C513">
            <v>0</v>
          </cell>
          <cell r="D513">
            <v>0</v>
          </cell>
          <cell r="E513">
            <v>36.200000000000003</v>
          </cell>
          <cell r="F513">
            <v>36.200000000000003</v>
          </cell>
          <cell r="G513">
            <v>35</v>
          </cell>
          <cell r="H513">
            <v>2884.57</v>
          </cell>
          <cell r="I513">
            <v>0</v>
          </cell>
          <cell r="J513" t="str">
            <v>ДПН</v>
          </cell>
          <cell r="K513" t="str">
            <v>Утвержден</v>
          </cell>
          <cell r="L513" t="str">
            <v>16-КР-11</v>
          </cell>
          <cell r="M513">
            <v>40953</v>
          </cell>
          <cell r="N513" t="str">
            <v>Симбуховская Галина Алексеевна</v>
          </cell>
          <cell r="O513">
            <v>36.200000000000003</v>
          </cell>
          <cell r="P513">
            <v>2825.72</v>
          </cell>
          <cell r="Q513">
            <v>2825.72</v>
          </cell>
          <cell r="R513">
            <v>32</v>
          </cell>
          <cell r="S513">
            <v>102291</v>
          </cell>
          <cell r="T513">
            <v>3273312</v>
          </cell>
          <cell r="U513">
            <v>26312.5</v>
          </cell>
          <cell r="V513">
            <v>842000</v>
          </cell>
          <cell r="W513">
            <v>75978.5</v>
          </cell>
          <cell r="X513">
            <v>2431312</v>
          </cell>
          <cell r="Y513">
            <v>0</v>
          </cell>
          <cell r="Z513">
            <v>0</v>
          </cell>
          <cell r="AA513">
            <v>21280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102291</v>
          </cell>
          <cell r="AK513" t="str">
            <v/>
          </cell>
          <cell r="AL513">
            <v>0</v>
          </cell>
          <cell r="AM513" t="str">
            <v/>
          </cell>
          <cell r="AN513" t="str">
            <v/>
          </cell>
          <cell r="AO513">
            <v>0</v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>РФ, Московская обл, Красногорск,  ул. Вилора Трифонова, дом №8, кв. 267</v>
          </cell>
          <cell r="AU513" t="str">
            <v>РФ, Московская обл, Красногорск,  ул. Вилора Трифонова, дом №8, кв. 267</v>
          </cell>
          <cell r="AV513" t="str">
            <v>8 (903) 218-91-76</v>
          </cell>
          <cell r="AW513">
            <v>0</v>
          </cell>
          <cell r="AX513">
            <v>852</v>
          </cell>
          <cell r="AY513">
            <v>0</v>
          </cell>
          <cell r="AZ513">
            <v>0</v>
          </cell>
          <cell r="BA513">
            <v>0</v>
          </cell>
          <cell r="BB513">
            <v>11200</v>
          </cell>
          <cell r="BC513">
            <v>350</v>
          </cell>
          <cell r="BD513">
            <v>11200</v>
          </cell>
          <cell r="BE513">
            <v>-350</v>
          </cell>
          <cell r="BF513">
            <v>0</v>
          </cell>
          <cell r="BG513">
            <v>0</v>
          </cell>
          <cell r="BH513">
            <v>0</v>
          </cell>
          <cell r="BI513" t="str">
            <v>МСК-Эталон</v>
          </cell>
          <cell r="BJ513" t="str">
            <v>Серебрякова Н.Ю.</v>
          </cell>
          <cell r="BK513" t="str">
            <v/>
          </cell>
          <cell r="BL513" t="str">
            <v/>
          </cell>
          <cell r="BM513" t="str">
            <v>ЖСК Изумрудные холмы-3</v>
          </cell>
          <cell r="BN513" t="str">
            <v>ЖСК Изумрудные холмы-3</v>
          </cell>
          <cell r="BO513">
            <v>41820</v>
          </cell>
          <cell r="BP513">
            <v>42352</v>
          </cell>
          <cell r="BQ513">
            <v>41027</v>
          </cell>
          <cell r="BR513" t="str">
            <v>Рассрочка после ГК</v>
          </cell>
          <cell r="BS513" t="str">
            <v/>
          </cell>
          <cell r="BT513" t="str">
            <v xml:space="preserve"> без скидок,ОПВ меньше 30%; 12.00% Скидка с первого взноса на ИХ; рассрочка: 0.00% ИХ Рассрочка 0% 4 года до 2015-12-14</v>
          </cell>
          <cell r="BU513">
            <v>2884.57</v>
          </cell>
          <cell r="BV513">
            <v>104421.5</v>
          </cell>
          <cell r="BW513" t="str">
            <v>С подготовкой  под чистовую отделку</v>
          </cell>
          <cell r="BX513" t="str">
            <v/>
          </cell>
          <cell r="BY513" t="str">
            <v/>
          </cell>
          <cell r="BZ513" t="str">
            <v/>
          </cell>
          <cell r="CA513" t="str">
            <v/>
          </cell>
          <cell r="CB513" t="str">
            <v/>
          </cell>
          <cell r="CC513" t="str">
            <v/>
          </cell>
          <cell r="CD513" t="str">
            <v/>
          </cell>
        </row>
        <row r="514">
          <cell r="A514" t="str">
            <v>510</v>
          </cell>
          <cell r="B514" t="str">
            <v/>
          </cell>
          <cell r="C514">
            <v>0</v>
          </cell>
          <cell r="D514">
            <v>0</v>
          </cell>
          <cell r="E514">
            <v>36.299999999999997</v>
          </cell>
          <cell r="F514">
            <v>36.299999999999997</v>
          </cell>
          <cell r="G514">
            <v>0</v>
          </cell>
          <cell r="H514">
            <v>2884.61</v>
          </cell>
          <cell r="I514">
            <v>104711.5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  <cell r="AM514" t="str">
            <v/>
          </cell>
          <cell r="AN514" t="str">
            <v/>
          </cell>
          <cell r="AO514">
            <v>0</v>
          </cell>
          <cell r="AP514" t="str">
            <v/>
          </cell>
          <cell r="AQ514" t="str">
            <v/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 t="str">
            <v/>
          </cell>
          <cell r="AW514">
            <v>0</v>
          </cell>
          <cell r="AX514">
            <v>828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 t="str">
            <v/>
          </cell>
          <cell r="BJ514" t="str">
            <v/>
          </cell>
          <cell r="BK514" t="str">
            <v/>
          </cell>
          <cell r="BL514" t="str">
            <v/>
          </cell>
          <cell r="BM514" t="str">
            <v/>
          </cell>
          <cell r="BN514" t="str">
            <v>ЖСК Изумрудные холмы-3</v>
          </cell>
          <cell r="BO514" t="str">
            <v/>
          </cell>
          <cell r="BP514" t="str">
            <v/>
          </cell>
          <cell r="BQ514" t="str">
            <v/>
          </cell>
          <cell r="BR514" t="str">
            <v/>
          </cell>
          <cell r="BS514" t="str">
            <v/>
          </cell>
          <cell r="BT514" t="str">
            <v/>
          </cell>
          <cell r="BU514" t="str">
            <v/>
          </cell>
          <cell r="BV514" t="str">
            <v/>
          </cell>
          <cell r="BW514" t="str">
            <v/>
          </cell>
          <cell r="BX514" t="str">
            <v/>
          </cell>
          <cell r="BY514" t="str">
            <v/>
          </cell>
          <cell r="BZ514" t="str">
            <v/>
          </cell>
          <cell r="CA514" t="str">
            <v/>
          </cell>
          <cell r="CB514" t="str">
            <v/>
          </cell>
          <cell r="CC514" t="str">
            <v/>
          </cell>
          <cell r="CD514" t="str">
            <v/>
          </cell>
        </row>
        <row r="515">
          <cell r="A515" t="str">
            <v>508</v>
          </cell>
          <cell r="B515" t="str">
            <v/>
          </cell>
          <cell r="C515">
            <v>0</v>
          </cell>
          <cell r="D515">
            <v>0</v>
          </cell>
          <cell r="E515">
            <v>61.3</v>
          </cell>
          <cell r="F515">
            <v>61.3</v>
          </cell>
          <cell r="G515">
            <v>0</v>
          </cell>
          <cell r="H515">
            <v>2759.89</v>
          </cell>
          <cell r="I515">
            <v>169181.5</v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  <cell r="AM515" t="str">
            <v/>
          </cell>
          <cell r="AN515" t="str">
            <v/>
          </cell>
          <cell r="AO515">
            <v>0</v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>
            <v>0</v>
          </cell>
          <cell r="AX515">
            <v>924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 t="str">
            <v/>
          </cell>
          <cell r="BJ515" t="str">
            <v/>
          </cell>
          <cell r="BK515" t="str">
            <v/>
          </cell>
          <cell r="BL515" t="str">
            <v/>
          </cell>
          <cell r="BM515" t="str">
            <v/>
          </cell>
          <cell r="BN515" t="str">
            <v>ЖСК Изумрудные холмы-3</v>
          </cell>
          <cell r="BO515" t="str">
            <v/>
          </cell>
          <cell r="BP515" t="str">
            <v/>
          </cell>
          <cell r="BQ515" t="str">
            <v/>
          </cell>
          <cell r="BR515" t="str">
            <v/>
          </cell>
          <cell r="BS515" t="str">
            <v/>
          </cell>
          <cell r="BT515" t="str">
            <v/>
          </cell>
          <cell r="BU515" t="str">
            <v/>
          </cell>
          <cell r="BV515" t="str">
            <v/>
          </cell>
          <cell r="BW515" t="str">
            <v/>
          </cell>
          <cell r="BX515" t="str">
            <v/>
          </cell>
          <cell r="BY515" t="str">
            <v/>
          </cell>
          <cell r="BZ515" t="str">
            <v/>
          </cell>
          <cell r="CA515" t="str">
            <v/>
          </cell>
          <cell r="CB515" t="str">
            <v/>
          </cell>
          <cell r="CC515" t="str">
            <v/>
          </cell>
          <cell r="CD515" t="str">
            <v/>
          </cell>
        </row>
        <row r="516">
          <cell r="A516" t="str">
            <v>511</v>
          </cell>
          <cell r="B516" t="str">
            <v/>
          </cell>
          <cell r="C516">
            <v>0</v>
          </cell>
          <cell r="D516">
            <v>0</v>
          </cell>
          <cell r="E516">
            <v>56.2</v>
          </cell>
          <cell r="F516">
            <v>56.2</v>
          </cell>
          <cell r="G516">
            <v>0</v>
          </cell>
          <cell r="H516">
            <v>2759.99</v>
          </cell>
          <cell r="I516">
            <v>155111.5</v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 t="str">
            <v/>
          </cell>
          <cell r="AL516">
            <v>0</v>
          </cell>
          <cell r="AM516" t="str">
            <v/>
          </cell>
          <cell r="AN516" t="str">
            <v/>
          </cell>
          <cell r="AO516">
            <v>0</v>
          </cell>
          <cell r="AP516" t="str">
            <v/>
          </cell>
          <cell r="AQ516" t="str">
            <v/>
          </cell>
          <cell r="AR516" t="str">
            <v/>
          </cell>
          <cell r="AS516" t="str">
            <v/>
          </cell>
          <cell r="AT516" t="str">
            <v/>
          </cell>
          <cell r="AU516" t="str">
            <v/>
          </cell>
          <cell r="AV516" t="str">
            <v/>
          </cell>
          <cell r="AW516">
            <v>0</v>
          </cell>
          <cell r="AX516">
            <v>1692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 t="str">
            <v/>
          </cell>
          <cell r="BJ516" t="str">
            <v/>
          </cell>
          <cell r="BK516" t="str">
            <v/>
          </cell>
          <cell r="BL516" t="str">
            <v/>
          </cell>
          <cell r="BM516" t="str">
            <v/>
          </cell>
          <cell r="BN516" t="str">
            <v>ЖСК Изумрудные холмы-3</v>
          </cell>
          <cell r="BO516" t="str">
            <v/>
          </cell>
          <cell r="BP516" t="str">
            <v/>
          </cell>
          <cell r="BQ516" t="str">
            <v/>
          </cell>
          <cell r="BR516" t="str">
            <v/>
          </cell>
          <cell r="BS516" t="str">
            <v/>
          </cell>
          <cell r="BT516" t="str">
            <v/>
          </cell>
          <cell r="BU516" t="str">
            <v/>
          </cell>
          <cell r="BV516" t="str">
            <v/>
          </cell>
          <cell r="BW516" t="str">
            <v/>
          </cell>
          <cell r="BX516" t="str">
            <v/>
          </cell>
          <cell r="BY516" t="str">
            <v/>
          </cell>
          <cell r="BZ516" t="str">
            <v/>
          </cell>
          <cell r="CA516" t="str">
            <v/>
          </cell>
          <cell r="CB516" t="str">
            <v/>
          </cell>
          <cell r="CC516" t="str">
            <v/>
          </cell>
          <cell r="CD516" t="str">
            <v/>
          </cell>
        </row>
        <row r="517">
          <cell r="A517" t="str">
            <v>512</v>
          </cell>
          <cell r="B517" t="str">
            <v/>
          </cell>
          <cell r="C517">
            <v>0</v>
          </cell>
          <cell r="D517">
            <v>0</v>
          </cell>
          <cell r="E517">
            <v>61.9</v>
          </cell>
          <cell r="F517">
            <v>61.9</v>
          </cell>
          <cell r="G517">
            <v>0</v>
          </cell>
          <cell r="H517">
            <v>2759.96</v>
          </cell>
          <cell r="I517">
            <v>170841.5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  <cell r="AM517" t="str">
            <v/>
          </cell>
          <cell r="AN517" t="str">
            <v/>
          </cell>
          <cell r="AO517">
            <v>0</v>
          </cell>
          <cell r="AP517" t="str">
            <v/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>
            <v>0</v>
          </cell>
          <cell r="AX517">
            <v>924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 t="str">
            <v/>
          </cell>
          <cell r="BJ517" t="str">
            <v/>
          </cell>
          <cell r="BK517" t="str">
            <v/>
          </cell>
          <cell r="BL517" t="str">
            <v/>
          </cell>
          <cell r="BM517" t="str">
            <v/>
          </cell>
          <cell r="BN517" t="str">
            <v>ЖСК Изумрудные холмы-3</v>
          </cell>
          <cell r="BO517" t="str">
            <v/>
          </cell>
          <cell r="BP517" t="str">
            <v/>
          </cell>
          <cell r="BQ517" t="str">
            <v/>
          </cell>
          <cell r="BR517" t="str">
            <v/>
          </cell>
          <cell r="BS517" t="str">
            <v/>
          </cell>
          <cell r="BT517" t="str">
            <v/>
          </cell>
          <cell r="BU517" t="str">
            <v/>
          </cell>
          <cell r="BV517" t="str">
            <v/>
          </cell>
          <cell r="BW517" t="str">
            <v/>
          </cell>
          <cell r="BX517" t="str">
            <v/>
          </cell>
          <cell r="BY517" t="str">
            <v/>
          </cell>
          <cell r="BZ517" t="str">
            <v/>
          </cell>
          <cell r="CA517" t="str">
            <v/>
          </cell>
          <cell r="CB517" t="str">
            <v/>
          </cell>
          <cell r="CC517" t="str">
            <v/>
          </cell>
          <cell r="CD517" t="str">
            <v/>
          </cell>
        </row>
        <row r="518">
          <cell r="A518" t="str">
            <v>514</v>
          </cell>
          <cell r="B518" t="str">
            <v/>
          </cell>
          <cell r="C518">
            <v>0</v>
          </cell>
          <cell r="D518">
            <v>0</v>
          </cell>
          <cell r="E518">
            <v>36.200000000000003</v>
          </cell>
          <cell r="F518">
            <v>36.200000000000003</v>
          </cell>
          <cell r="G518">
            <v>0</v>
          </cell>
          <cell r="H518">
            <v>2884.57</v>
          </cell>
          <cell r="I518">
            <v>104421.5</v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 t="str">
            <v/>
          </cell>
          <cell r="AL518">
            <v>0</v>
          </cell>
          <cell r="AM518" t="str">
            <v/>
          </cell>
          <cell r="AN518" t="str">
            <v/>
          </cell>
          <cell r="AO518">
            <v>0</v>
          </cell>
          <cell r="AP518" t="str">
            <v/>
          </cell>
          <cell r="AQ518" t="str">
            <v/>
          </cell>
          <cell r="AR518" t="str">
            <v/>
          </cell>
          <cell r="AS518" t="str">
            <v/>
          </cell>
          <cell r="AT518" t="str">
            <v/>
          </cell>
          <cell r="AU518" t="str">
            <v/>
          </cell>
          <cell r="AV518" t="str">
            <v/>
          </cell>
          <cell r="AW518">
            <v>0</v>
          </cell>
          <cell r="AX518">
            <v>1524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 t="str">
            <v/>
          </cell>
          <cell r="BJ518" t="str">
            <v/>
          </cell>
          <cell r="BK518" t="str">
            <v/>
          </cell>
          <cell r="BL518" t="str">
            <v/>
          </cell>
          <cell r="BM518" t="str">
            <v/>
          </cell>
          <cell r="BN518" t="str">
            <v>ЖСК Изумрудные холмы-3</v>
          </cell>
          <cell r="BO518" t="str">
            <v/>
          </cell>
          <cell r="BP518" t="str">
            <v/>
          </cell>
          <cell r="BQ518" t="str">
            <v/>
          </cell>
          <cell r="BR518" t="str">
            <v/>
          </cell>
          <cell r="BS518" t="str">
            <v/>
          </cell>
          <cell r="BT518" t="str">
            <v/>
          </cell>
          <cell r="BU518" t="str">
            <v/>
          </cell>
          <cell r="BV518" t="str">
            <v/>
          </cell>
          <cell r="BW518" t="str">
            <v/>
          </cell>
          <cell r="BX518" t="str">
            <v/>
          </cell>
          <cell r="BY518" t="str">
            <v/>
          </cell>
          <cell r="BZ518" t="str">
            <v/>
          </cell>
          <cell r="CA518" t="str">
            <v/>
          </cell>
          <cell r="CB518" t="str">
            <v/>
          </cell>
          <cell r="CC518" t="str">
            <v/>
          </cell>
          <cell r="CD518" t="str">
            <v/>
          </cell>
        </row>
        <row r="519">
          <cell r="A519" t="str">
            <v>515</v>
          </cell>
          <cell r="B519" t="str">
            <v/>
          </cell>
          <cell r="C519">
            <v>0</v>
          </cell>
          <cell r="D519">
            <v>0</v>
          </cell>
          <cell r="E519">
            <v>36.299999999999997</v>
          </cell>
          <cell r="F519">
            <v>36.299999999999997</v>
          </cell>
          <cell r="G519">
            <v>0</v>
          </cell>
          <cell r="H519">
            <v>2884.61</v>
          </cell>
          <cell r="I519">
            <v>104711.5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 t="str">
            <v/>
          </cell>
          <cell r="AL519">
            <v>0</v>
          </cell>
          <cell r="AM519" t="str">
            <v/>
          </cell>
          <cell r="AN519" t="str">
            <v/>
          </cell>
          <cell r="AO519">
            <v>0</v>
          </cell>
          <cell r="AP519" t="str">
            <v/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>
            <v>0</v>
          </cell>
          <cell r="AX519">
            <v>1476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 t="str">
            <v/>
          </cell>
          <cell r="BJ519" t="str">
            <v/>
          </cell>
          <cell r="BK519" t="str">
            <v/>
          </cell>
          <cell r="BL519" t="str">
            <v/>
          </cell>
          <cell r="BM519" t="str">
            <v/>
          </cell>
          <cell r="BN519" t="str">
            <v>ЖСК Изумрудные холмы-3</v>
          </cell>
          <cell r="BO519" t="str">
            <v/>
          </cell>
          <cell r="BP519" t="str">
            <v/>
          </cell>
          <cell r="BQ519" t="str">
            <v/>
          </cell>
          <cell r="BR519" t="str">
            <v/>
          </cell>
          <cell r="BS519" t="str">
            <v/>
          </cell>
          <cell r="BT519" t="str">
            <v/>
          </cell>
          <cell r="BU519" t="str">
            <v/>
          </cell>
          <cell r="BV519" t="str">
            <v/>
          </cell>
          <cell r="BW519" t="str">
            <v/>
          </cell>
          <cell r="BX519" t="str">
            <v/>
          </cell>
          <cell r="BY519" t="str">
            <v/>
          </cell>
          <cell r="BZ519" t="str">
            <v/>
          </cell>
          <cell r="CA519" t="str">
            <v/>
          </cell>
          <cell r="CB519" t="str">
            <v/>
          </cell>
          <cell r="CC519" t="str">
            <v/>
          </cell>
          <cell r="CD519" t="str">
            <v/>
          </cell>
        </row>
        <row r="520">
          <cell r="A520" t="str">
            <v>513</v>
          </cell>
          <cell r="B520" t="str">
            <v/>
          </cell>
          <cell r="C520">
            <v>0</v>
          </cell>
          <cell r="D520">
            <v>0</v>
          </cell>
          <cell r="E520">
            <v>61.3</v>
          </cell>
          <cell r="F520">
            <v>61.3</v>
          </cell>
          <cell r="G520">
            <v>0</v>
          </cell>
          <cell r="H520">
            <v>2759.89</v>
          </cell>
          <cell r="I520">
            <v>169181.5</v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 t="str">
            <v/>
          </cell>
          <cell r="AL520">
            <v>0</v>
          </cell>
          <cell r="AM520" t="str">
            <v/>
          </cell>
          <cell r="AN520" t="str">
            <v/>
          </cell>
          <cell r="AO520">
            <v>0</v>
          </cell>
          <cell r="AP520" t="str">
            <v/>
          </cell>
          <cell r="AQ520" t="str">
            <v/>
          </cell>
          <cell r="AR520" t="str">
            <v/>
          </cell>
          <cell r="AS520" t="str">
            <v/>
          </cell>
          <cell r="AT520" t="str">
            <v/>
          </cell>
          <cell r="AU520" t="str">
            <v/>
          </cell>
          <cell r="AV520" t="str">
            <v/>
          </cell>
          <cell r="AW520">
            <v>0</v>
          </cell>
          <cell r="AX520">
            <v>1644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 t="str">
            <v/>
          </cell>
          <cell r="BJ520" t="str">
            <v/>
          </cell>
          <cell r="BK520" t="str">
            <v/>
          </cell>
          <cell r="BL520" t="str">
            <v/>
          </cell>
          <cell r="BM520" t="str">
            <v/>
          </cell>
          <cell r="BN520" t="str">
            <v>ЖСК Изумрудные холмы-3</v>
          </cell>
          <cell r="BO520" t="str">
            <v/>
          </cell>
          <cell r="BP520" t="str">
            <v/>
          </cell>
          <cell r="BQ520" t="str">
            <v/>
          </cell>
          <cell r="BR520" t="str">
            <v/>
          </cell>
          <cell r="BS520" t="str">
            <v/>
          </cell>
          <cell r="BT520" t="str">
            <v/>
          </cell>
          <cell r="BU520" t="str">
            <v/>
          </cell>
          <cell r="BV520" t="str">
            <v/>
          </cell>
          <cell r="BW520" t="str">
            <v/>
          </cell>
          <cell r="BX520" t="str">
            <v/>
          </cell>
          <cell r="BY520" t="str">
            <v/>
          </cell>
          <cell r="BZ520" t="str">
            <v/>
          </cell>
          <cell r="CA520" t="str">
            <v/>
          </cell>
          <cell r="CB520" t="str">
            <v/>
          </cell>
          <cell r="CC520" t="str">
            <v/>
          </cell>
          <cell r="CD520" t="str">
            <v/>
          </cell>
        </row>
        <row r="521">
          <cell r="A521" t="str">
            <v>516</v>
          </cell>
          <cell r="B521" t="str">
            <v/>
          </cell>
          <cell r="C521">
            <v>0</v>
          </cell>
          <cell r="D521">
            <v>0</v>
          </cell>
          <cell r="E521">
            <v>56.2</v>
          </cell>
          <cell r="F521">
            <v>56.2</v>
          </cell>
          <cell r="G521">
            <v>0</v>
          </cell>
          <cell r="H521">
            <v>2759.99</v>
          </cell>
          <cell r="I521">
            <v>155111.5</v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 t="str">
            <v/>
          </cell>
          <cell r="AL521">
            <v>0</v>
          </cell>
          <cell r="AM521" t="str">
            <v/>
          </cell>
          <cell r="AN521" t="str">
            <v/>
          </cell>
          <cell r="AO521">
            <v>0</v>
          </cell>
          <cell r="AP521" t="str">
            <v/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>
            <v>0</v>
          </cell>
          <cell r="AX521">
            <v>2988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 t="str">
            <v/>
          </cell>
          <cell r="BJ521" t="str">
            <v/>
          </cell>
          <cell r="BK521" t="str">
            <v/>
          </cell>
          <cell r="BL521" t="str">
            <v/>
          </cell>
          <cell r="BM521" t="str">
            <v/>
          </cell>
          <cell r="BN521" t="str">
            <v>ЖСК Изумрудные холмы-3</v>
          </cell>
          <cell r="BO521" t="str">
            <v/>
          </cell>
          <cell r="BP521" t="str">
            <v/>
          </cell>
          <cell r="BQ521" t="str">
            <v/>
          </cell>
          <cell r="BR521" t="str">
            <v/>
          </cell>
          <cell r="BS521" t="str">
            <v/>
          </cell>
          <cell r="BT521" t="str">
            <v/>
          </cell>
          <cell r="BU521" t="str">
            <v/>
          </cell>
          <cell r="BV521" t="str">
            <v/>
          </cell>
          <cell r="BW521" t="str">
            <v/>
          </cell>
          <cell r="BX521" t="str">
            <v/>
          </cell>
          <cell r="BY521" t="str">
            <v/>
          </cell>
          <cell r="BZ521" t="str">
            <v/>
          </cell>
          <cell r="CA521" t="str">
            <v/>
          </cell>
          <cell r="CB521" t="str">
            <v/>
          </cell>
          <cell r="CC521" t="str">
            <v/>
          </cell>
          <cell r="CD521" t="str">
            <v/>
          </cell>
        </row>
        <row r="522">
          <cell r="A522" t="str">
            <v>517</v>
          </cell>
          <cell r="B522" t="str">
            <v/>
          </cell>
          <cell r="C522">
            <v>0</v>
          </cell>
          <cell r="D522">
            <v>0</v>
          </cell>
          <cell r="E522">
            <v>61.9</v>
          </cell>
          <cell r="F522">
            <v>61.9</v>
          </cell>
          <cell r="G522">
            <v>0</v>
          </cell>
          <cell r="H522">
            <v>2759.96</v>
          </cell>
          <cell r="I522">
            <v>170841.5</v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 t="str">
            <v/>
          </cell>
          <cell r="AL522">
            <v>0</v>
          </cell>
          <cell r="AM522" t="str">
            <v/>
          </cell>
          <cell r="AN522" t="str">
            <v/>
          </cell>
          <cell r="AO522">
            <v>0</v>
          </cell>
          <cell r="AP522" t="str">
            <v/>
          </cell>
          <cell r="AQ522" t="str">
            <v/>
          </cell>
          <cell r="AR522" t="str">
            <v/>
          </cell>
          <cell r="AS522" t="str">
            <v/>
          </cell>
          <cell r="AT522" t="str">
            <v/>
          </cell>
          <cell r="AU522" t="str">
            <v/>
          </cell>
          <cell r="AV522" t="str">
            <v/>
          </cell>
          <cell r="AW522">
            <v>0</v>
          </cell>
          <cell r="AX522">
            <v>1644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 t="str">
            <v/>
          </cell>
          <cell r="BJ522" t="str">
            <v/>
          </cell>
          <cell r="BK522" t="str">
            <v/>
          </cell>
          <cell r="BL522" t="str">
            <v/>
          </cell>
          <cell r="BM522" t="str">
            <v/>
          </cell>
          <cell r="BN522" t="str">
            <v>ЖСК Изумрудные холмы-3</v>
          </cell>
          <cell r="BO522" t="str">
            <v/>
          </cell>
          <cell r="BP522" t="str">
            <v/>
          </cell>
          <cell r="BQ522" t="str">
            <v/>
          </cell>
          <cell r="BR522" t="str">
            <v/>
          </cell>
          <cell r="BS522" t="str">
            <v/>
          </cell>
          <cell r="BT522" t="str">
            <v/>
          </cell>
          <cell r="BU522" t="str">
            <v/>
          </cell>
          <cell r="BV522" t="str">
            <v/>
          </cell>
          <cell r="BW522" t="str">
            <v/>
          </cell>
          <cell r="BX522" t="str">
            <v/>
          </cell>
          <cell r="BY522" t="str">
            <v/>
          </cell>
          <cell r="BZ522" t="str">
            <v/>
          </cell>
          <cell r="CA522" t="str">
            <v/>
          </cell>
          <cell r="CB522" t="str">
            <v/>
          </cell>
          <cell r="CC522" t="str">
            <v/>
          </cell>
          <cell r="CD522" t="str">
            <v/>
          </cell>
        </row>
        <row r="523">
          <cell r="A523" t="str">
            <v>519</v>
          </cell>
          <cell r="B523" t="str">
            <v/>
          </cell>
          <cell r="C523">
            <v>0</v>
          </cell>
          <cell r="D523">
            <v>0</v>
          </cell>
          <cell r="E523">
            <v>36.200000000000003</v>
          </cell>
          <cell r="F523">
            <v>36.200000000000003</v>
          </cell>
          <cell r="G523">
            <v>0</v>
          </cell>
          <cell r="H523">
            <v>2884.57</v>
          </cell>
          <cell r="I523">
            <v>104421.5</v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 t="str">
            <v/>
          </cell>
          <cell r="AL523">
            <v>0</v>
          </cell>
          <cell r="AM523" t="str">
            <v/>
          </cell>
          <cell r="AN523" t="str">
            <v/>
          </cell>
          <cell r="AO523">
            <v>0</v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>
            <v>0</v>
          </cell>
          <cell r="AX523">
            <v>1524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 t="str">
            <v/>
          </cell>
          <cell r="BJ523" t="str">
            <v/>
          </cell>
          <cell r="BK523" t="str">
            <v/>
          </cell>
          <cell r="BL523" t="str">
            <v/>
          </cell>
          <cell r="BM523" t="str">
            <v/>
          </cell>
          <cell r="BN523" t="str">
            <v>ЖСК Изумрудные холмы-3</v>
          </cell>
          <cell r="BO523" t="str">
            <v/>
          </cell>
          <cell r="BP523" t="str">
            <v/>
          </cell>
          <cell r="BQ523" t="str">
            <v/>
          </cell>
          <cell r="BR523" t="str">
            <v/>
          </cell>
          <cell r="BS523" t="str">
            <v/>
          </cell>
          <cell r="BT523" t="str">
            <v/>
          </cell>
          <cell r="BU523" t="str">
            <v/>
          </cell>
          <cell r="BV523" t="str">
            <v/>
          </cell>
          <cell r="BW523" t="str">
            <v/>
          </cell>
          <cell r="BX523" t="str">
            <v/>
          </cell>
          <cell r="BY523" t="str">
            <v/>
          </cell>
          <cell r="BZ523" t="str">
            <v/>
          </cell>
          <cell r="CA523" t="str">
            <v/>
          </cell>
          <cell r="CB523" t="str">
            <v/>
          </cell>
          <cell r="CC523" t="str">
            <v/>
          </cell>
          <cell r="CD523" t="str">
            <v/>
          </cell>
        </row>
        <row r="524">
          <cell r="A524" t="str">
            <v>520</v>
          </cell>
          <cell r="B524" t="str">
            <v/>
          </cell>
          <cell r="C524">
            <v>0</v>
          </cell>
          <cell r="D524">
            <v>0</v>
          </cell>
          <cell r="E524">
            <v>36.299999999999997</v>
          </cell>
          <cell r="F524">
            <v>36.299999999999997</v>
          </cell>
          <cell r="G524">
            <v>0</v>
          </cell>
          <cell r="H524">
            <v>2884.61</v>
          </cell>
          <cell r="I524">
            <v>104711.5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 t="str">
            <v/>
          </cell>
          <cell r="AL524">
            <v>0</v>
          </cell>
          <cell r="AM524" t="str">
            <v/>
          </cell>
          <cell r="AN524" t="str">
            <v/>
          </cell>
          <cell r="AO524">
            <v>0</v>
          </cell>
          <cell r="AP524" t="str">
            <v/>
          </cell>
          <cell r="AQ524" t="str">
            <v/>
          </cell>
          <cell r="AR524" t="str">
            <v/>
          </cell>
          <cell r="AS524" t="str">
            <v/>
          </cell>
          <cell r="AT524" t="str">
            <v/>
          </cell>
          <cell r="AU524" t="str">
            <v/>
          </cell>
          <cell r="AV524" t="str">
            <v/>
          </cell>
          <cell r="AW524">
            <v>0</v>
          </cell>
          <cell r="AX524">
            <v>1476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 t="str">
            <v/>
          </cell>
          <cell r="BJ524" t="str">
            <v/>
          </cell>
          <cell r="BK524" t="str">
            <v/>
          </cell>
          <cell r="BL524" t="str">
            <v/>
          </cell>
          <cell r="BM524" t="str">
            <v/>
          </cell>
          <cell r="BN524" t="str">
            <v>ЖСК Изумрудные холмы-3</v>
          </cell>
          <cell r="BO524" t="str">
            <v/>
          </cell>
          <cell r="BP524" t="str">
            <v/>
          </cell>
          <cell r="BQ524" t="str">
            <v/>
          </cell>
          <cell r="BR524" t="str">
            <v/>
          </cell>
          <cell r="BS524" t="str">
            <v/>
          </cell>
          <cell r="BT524" t="str">
            <v/>
          </cell>
          <cell r="BU524" t="str">
            <v/>
          </cell>
          <cell r="BV524" t="str">
            <v/>
          </cell>
          <cell r="BW524" t="str">
            <v/>
          </cell>
          <cell r="BX524" t="str">
            <v/>
          </cell>
          <cell r="BY524" t="str">
            <v/>
          </cell>
          <cell r="BZ524" t="str">
            <v/>
          </cell>
          <cell r="CA524" t="str">
            <v/>
          </cell>
          <cell r="CB524" t="str">
            <v/>
          </cell>
          <cell r="CC524" t="str">
            <v/>
          </cell>
          <cell r="CD524" t="str">
            <v/>
          </cell>
        </row>
        <row r="525">
          <cell r="A525" t="str">
            <v>518</v>
          </cell>
          <cell r="B525" t="str">
            <v/>
          </cell>
          <cell r="C525">
            <v>0</v>
          </cell>
          <cell r="D525">
            <v>0</v>
          </cell>
          <cell r="E525">
            <v>61.3</v>
          </cell>
          <cell r="F525">
            <v>61.3</v>
          </cell>
          <cell r="G525">
            <v>0</v>
          </cell>
          <cell r="H525">
            <v>2759.89</v>
          </cell>
          <cell r="I525">
            <v>169181.5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 t="str">
            <v/>
          </cell>
          <cell r="AL525">
            <v>0</v>
          </cell>
          <cell r="AM525" t="str">
            <v/>
          </cell>
          <cell r="AN525" t="str">
            <v/>
          </cell>
          <cell r="AO525">
            <v>0</v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>
            <v>0</v>
          </cell>
          <cell r="AX525">
            <v>1644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 t="str">
            <v/>
          </cell>
          <cell r="BJ525" t="str">
            <v/>
          </cell>
          <cell r="BK525" t="str">
            <v/>
          </cell>
          <cell r="BL525" t="str">
            <v/>
          </cell>
          <cell r="BM525" t="str">
            <v/>
          </cell>
          <cell r="BN525" t="str">
            <v>ЖСК Изумрудные холмы-3</v>
          </cell>
          <cell r="BO525" t="str">
            <v/>
          </cell>
          <cell r="BP525" t="str">
            <v/>
          </cell>
          <cell r="BQ525" t="str">
            <v/>
          </cell>
          <cell r="BR525" t="str">
            <v/>
          </cell>
          <cell r="BS525" t="str">
            <v/>
          </cell>
          <cell r="BT525" t="str">
            <v/>
          </cell>
          <cell r="BU525" t="str">
            <v/>
          </cell>
          <cell r="BV525" t="str">
            <v/>
          </cell>
          <cell r="BW525" t="str">
            <v/>
          </cell>
          <cell r="BX525" t="str">
            <v/>
          </cell>
          <cell r="BY525" t="str">
            <v/>
          </cell>
          <cell r="BZ525" t="str">
            <v/>
          </cell>
          <cell r="CA525" t="str">
            <v/>
          </cell>
          <cell r="CB525" t="str">
            <v/>
          </cell>
          <cell r="CC525" t="str">
            <v/>
          </cell>
          <cell r="CD525" t="str">
            <v/>
          </cell>
        </row>
        <row r="526">
          <cell r="A526" t="str">
            <v>521</v>
          </cell>
          <cell r="B526" t="str">
            <v/>
          </cell>
          <cell r="C526">
            <v>0</v>
          </cell>
          <cell r="D526">
            <v>0</v>
          </cell>
          <cell r="E526">
            <v>56.2</v>
          </cell>
          <cell r="F526">
            <v>56.2</v>
          </cell>
          <cell r="G526">
            <v>0</v>
          </cell>
          <cell r="H526">
            <v>2759.99</v>
          </cell>
          <cell r="I526">
            <v>155111.5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 t="str">
            <v/>
          </cell>
          <cell r="AL526">
            <v>0</v>
          </cell>
          <cell r="AM526" t="str">
            <v/>
          </cell>
          <cell r="AN526" t="str">
            <v/>
          </cell>
          <cell r="AO526">
            <v>0</v>
          </cell>
          <cell r="AP526" t="str">
            <v/>
          </cell>
          <cell r="AQ526" t="str">
            <v/>
          </cell>
          <cell r="AR526" t="str">
            <v/>
          </cell>
          <cell r="AS526" t="str">
            <v/>
          </cell>
          <cell r="AT526" t="str">
            <v/>
          </cell>
          <cell r="AU526" t="str">
            <v/>
          </cell>
          <cell r="AV526" t="str">
            <v/>
          </cell>
          <cell r="AW526">
            <v>0</v>
          </cell>
          <cell r="AX526">
            <v>2988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 t="str">
            <v/>
          </cell>
          <cell r="BJ526" t="str">
            <v/>
          </cell>
          <cell r="BK526" t="str">
            <v/>
          </cell>
          <cell r="BL526" t="str">
            <v/>
          </cell>
          <cell r="BM526" t="str">
            <v/>
          </cell>
          <cell r="BN526" t="str">
            <v>ЖСК Изумрудные холмы-3</v>
          </cell>
          <cell r="BO526" t="str">
            <v/>
          </cell>
          <cell r="BP526" t="str">
            <v/>
          </cell>
          <cell r="BQ526" t="str">
            <v/>
          </cell>
          <cell r="BR526" t="str">
            <v/>
          </cell>
          <cell r="BS526" t="str">
            <v/>
          </cell>
          <cell r="BT526" t="str">
            <v/>
          </cell>
          <cell r="BU526" t="str">
            <v/>
          </cell>
          <cell r="BV526" t="str">
            <v/>
          </cell>
          <cell r="BW526" t="str">
            <v/>
          </cell>
          <cell r="BX526" t="str">
            <v/>
          </cell>
          <cell r="BY526" t="str">
            <v/>
          </cell>
          <cell r="BZ526" t="str">
            <v/>
          </cell>
          <cell r="CA526" t="str">
            <v/>
          </cell>
          <cell r="CB526" t="str">
            <v/>
          </cell>
          <cell r="CC526" t="str">
            <v/>
          </cell>
          <cell r="CD526" t="str">
            <v/>
          </cell>
        </row>
        <row r="527">
          <cell r="A527" t="str">
            <v>522</v>
          </cell>
          <cell r="B527" t="str">
            <v/>
          </cell>
          <cell r="C527">
            <v>0</v>
          </cell>
          <cell r="D527">
            <v>0</v>
          </cell>
          <cell r="E527">
            <v>61.9</v>
          </cell>
          <cell r="F527">
            <v>61.9</v>
          </cell>
          <cell r="G527">
            <v>0</v>
          </cell>
          <cell r="H527">
            <v>2759.96</v>
          </cell>
          <cell r="I527">
            <v>170841.5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 t="str">
            <v/>
          </cell>
          <cell r="AL527">
            <v>0</v>
          </cell>
          <cell r="AM527" t="str">
            <v/>
          </cell>
          <cell r="AN527" t="str">
            <v/>
          </cell>
          <cell r="AO527">
            <v>0</v>
          </cell>
          <cell r="AP527" t="str">
            <v/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>
            <v>0</v>
          </cell>
          <cell r="AX527">
            <v>1644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 t="str">
            <v/>
          </cell>
          <cell r="BJ527" t="str">
            <v/>
          </cell>
          <cell r="BK527" t="str">
            <v/>
          </cell>
          <cell r="BL527" t="str">
            <v/>
          </cell>
          <cell r="BM527" t="str">
            <v/>
          </cell>
          <cell r="BN527" t="str">
            <v>ЖСК Изумрудные холмы-3</v>
          </cell>
          <cell r="BO527" t="str">
            <v/>
          </cell>
          <cell r="BP527" t="str">
            <v/>
          </cell>
          <cell r="BQ527" t="str">
            <v/>
          </cell>
          <cell r="BR527" t="str">
            <v/>
          </cell>
          <cell r="BS527" t="str">
            <v/>
          </cell>
          <cell r="BT527" t="str">
            <v/>
          </cell>
          <cell r="BU527" t="str">
            <v/>
          </cell>
          <cell r="BV527" t="str">
            <v/>
          </cell>
          <cell r="BW527" t="str">
            <v/>
          </cell>
          <cell r="BX527" t="str">
            <v/>
          </cell>
          <cell r="BY527" t="str">
            <v/>
          </cell>
          <cell r="BZ527" t="str">
            <v/>
          </cell>
          <cell r="CA527" t="str">
            <v/>
          </cell>
          <cell r="CB527" t="str">
            <v/>
          </cell>
          <cell r="CC527" t="str">
            <v/>
          </cell>
          <cell r="CD527" t="str">
            <v/>
          </cell>
        </row>
        <row r="528">
          <cell r="A528" t="str">
            <v>524</v>
          </cell>
          <cell r="B528" t="str">
            <v/>
          </cell>
          <cell r="C528">
            <v>0</v>
          </cell>
          <cell r="D528">
            <v>0</v>
          </cell>
          <cell r="E528">
            <v>36.200000000000003</v>
          </cell>
          <cell r="F528">
            <v>36.200000000000003</v>
          </cell>
          <cell r="G528">
            <v>0</v>
          </cell>
          <cell r="H528">
            <v>2884.57</v>
          </cell>
          <cell r="I528">
            <v>104421.5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 t="str">
            <v/>
          </cell>
          <cell r="AL528">
            <v>0</v>
          </cell>
          <cell r="AM528" t="str">
            <v/>
          </cell>
          <cell r="AN528" t="str">
            <v/>
          </cell>
          <cell r="AO528">
            <v>0</v>
          </cell>
          <cell r="AP528" t="str">
            <v/>
          </cell>
          <cell r="AQ528" t="str">
            <v/>
          </cell>
          <cell r="AR528" t="str">
            <v/>
          </cell>
          <cell r="AS528" t="str">
            <v/>
          </cell>
          <cell r="AT528" t="str">
            <v/>
          </cell>
          <cell r="AU528" t="str">
            <v/>
          </cell>
          <cell r="AV528" t="str">
            <v/>
          </cell>
          <cell r="AW528">
            <v>0</v>
          </cell>
          <cell r="AX528">
            <v>1524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 t="str">
            <v/>
          </cell>
          <cell r="BJ528" t="str">
            <v/>
          </cell>
          <cell r="BK528" t="str">
            <v/>
          </cell>
          <cell r="BL528" t="str">
            <v/>
          </cell>
          <cell r="BM528" t="str">
            <v/>
          </cell>
          <cell r="BN528" t="str">
            <v>ЖСК Изумрудные холмы-3</v>
          </cell>
          <cell r="BO528" t="str">
            <v/>
          </cell>
          <cell r="BP528" t="str">
            <v/>
          </cell>
          <cell r="BQ528" t="str">
            <v/>
          </cell>
          <cell r="BR528" t="str">
            <v/>
          </cell>
          <cell r="BS528" t="str">
            <v/>
          </cell>
          <cell r="BT528" t="str">
            <v/>
          </cell>
          <cell r="BU528" t="str">
            <v/>
          </cell>
          <cell r="BV528" t="str">
            <v/>
          </cell>
          <cell r="BW528" t="str">
            <v/>
          </cell>
          <cell r="BX528" t="str">
            <v/>
          </cell>
          <cell r="BY528" t="str">
            <v/>
          </cell>
          <cell r="BZ528" t="str">
            <v/>
          </cell>
          <cell r="CA528" t="str">
            <v/>
          </cell>
          <cell r="CB528" t="str">
            <v/>
          </cell>
          <cell r="CC528" t="str">
            <v/>
          </cell>
          <cell r="CD528" t="str">
            <v/>
          </cell>
        </row>
        <row r="529">
          <cell r="A529" t="str">
            <v>525</v>
          </cell>
          <cell r="B529" t="str">
            <v/>
          </cell>
          <cell r="C529">
            <v>0</v>
          </cell>
          <cell r="D529">
            <v>0</v>
          </cell>
          <cell r="E529">
            <v>36.299999999999997</v>
          </cell>
          <cell r="F529">
            <v>36.299999999999997</v>
          </cell>
          <cell r="G529">
            <v>0</v>
          </cell>
          <cell r="H529">
            <v>2884.61</v>
          </cell>
          <cell r="I529">
            <v>104711.5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 t="str">
            <v/>
          </cell>
          <cell r="AL529">
            <v>0</v>
          </cell>
          <cell r="AM529" t="str">
            <v/>
          </cell>
          <cell r="AN529" t="str">
            <v/>
          </cell>
          <cell r="AO529">
            <v>0</v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>
            <v>0</v>
          </cell>
          <cell r="AX529">
            <v>1476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 t="str">
            <v/>
          </cell>
          <cell r="BJ529" t="str">
            <v/>
          </cell>
          <cell r="BK529" t="str">
            <v/>
          </cell>
          <cell r="BL529" t="str">
            <v/>
          </cell>
          <cell r="BM529" t="str">
            <v/>
          </cell>
          <cell r="BN529" t="str">
            <v>ЖСК Изумрудные холмы-3</v>
          </cell>
          <cell r="BO529" t="str">
            <v/>
          </cell>
          <cell r="BP529" t="str">
            <v/>
          </cell>
          <cell r="BQ529" t="str">
            <v/>
          </cell>
          <cell r="BR529" t="str">
            <v/>
          </cell>
          <cell r="BS529" t="str">
            <v/>
          </cell>
          <cell r="BT529" t="str">
            <v/>
          </cell>
          <cell r="BU529" t="str">
            <v/>
          </cell>
          <cell r="BV529" t="str">
            <v/>
          </cell>
          <cell r="BW529" t="str">
            <v/>
          </cell>
          <cell r="BX529" t="str">
            <v/>
          </cell>
          <cell r="BY529" t="str">
            <v/>
          </cell>
          <cell r="BZ529" t="str">
            <v/>
          </cell>
          <cell r="CA529" t="str">
            <v/>
          </cell>
          <cell r="CB529" t="str">
            <v/>
          </cell>
          <cell r="CC529" t="str">
            <v/>
          </cell>
          <cell r="CD529" t="str">
            <v/>
          </cell>
        </row>
        <row r="530">
          <cell r="A530" t="str">
            <v>523</v>
          </cell>
          <cell r="B530" t="str">
            <v/>
          </cell>
          <cell r="C530">
            <v>0</v>
          </cell>
          <cell r="D530">
            <v>0</v>
          </cell>
          <cell r="E530">
            <v>61.3</v>
          </cell>
          <cell r="F530">
            <v>61.3</v>
          </cell>
          <cell r="G530">
            <v>0</v>
          </cell>
          <cell r="H530">
            <v>2759.89</v>
          </cell>
          <cell r="I530">
            <v>169181.5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 t="str">
            <v/>
          </cell>
          <cell r="AL530">
            <v>0</v>
          </cell>
          <cell r="AM530" t="str">
            <v/>
          </cell>
          <cell r="AN530" t="str">
            <v/>
          </cell>
          <cell r="AO530">
            <v>0</v>
          </cell>
          <cell r="AP530" t="str">
            <v/>
          </cell>
          <cell r="AQ530" t="str">
            <v/>
          </cell>
          <cell r="AR530" t="str">
            <v/>
          </cell>
          <cell r="AS530" t="str">
            <v/>
          </cell>
          <cell r="AT530" t="str">
            <v/>
          </cell>
          <cell r="AU530" t="str">
            <v/>
          </cell>
          <cell r="AV530" t="str">
            <v/>
          </cell>
          <cell r="AW530">
            <v>0</v>
          </cell>
          <cell r="AX530">
            <v>1644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 t="str">
            <v/>
          </cell>
          <cell r="BJ530" t="str">
            <v/>
          </cell>
          <cell r="BK530" t="str">
            <v/>
          </cell>
          <cell r="BL530" t="str">
            <v/>
          </cell>
          <cell r="BM530" t="str">
            <v/>
          </cell>
          <cell r="BN530" t="str">
            <v>ЖСК Изумрудные холмы-3</v>
          </cell>
          <cell r="BO530" t="str">
            <v/>
          </cell>
          <cell r="BP530" t="str">
            <v/>
          </cell>
          <cell r="BQ530" t="str">
            <v/>
          </cell>
          <cell r="BR530" t="str">
            <v/>
          </cell>
          <cell r="BS530" t="str">
            <v/>
          </cell>
          <cell r="BT530" t="str">
            <v/>
          </cell>
          <cell r="BU530" t="str">
            <v/>
          </cell>
          <cell r="BV530" t="str">
            <v/>
          </cell>
          <cell r="BW530" t="str">
            <v/>
          </cell>
          <cell r="BX530" t="str">
            <v/>
          </cell>
          <cell r="BY530" t="str">
            <v/>
          </cell>
          <cell r="BZ530" t="str">
            <v/>
          </cell>
          <cell r="CA530" t="str">
            <v/>
          </cell>
          <cell r="CB530" t="str">
            <v/>
          </cell>
          <cell r="CC530" t="str">
            <v/>
          </cell>
          <cell r="CD530" t="str">
            <v/>
          </cell>
        </row>
        <row r="531">
          <cell r="A531" t="str">
            <v>526</v>
          </cell>
          <cell r="B531" t="str">
            <v/>
          </cell>
          <cell r="C531">
            <v>0</v>
          </cell>
          <cell r="D531">
            <v>0</v>
          </cell>
          <cell r="E531">
            <v>56.2</v>
          </cell>
          <cell r="F531">
            <v>56.2</v>
          </cell>
          <cell r="G531">
            <v>0</v>
          </cell>
          <cell r="H531">
            <v>2759.99</v>
          </cell>
          <cell r="I531">
            <v>155111.5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 t="str">
            <v/>
          </cell>
          <cell r="AL531">
            <v>0</v>
          </cell>
          <cell r="AM531" t="str">
            <v/>
          </cell>
          <cell r="AN531" t="str">
            <v/>
          </cell>
          <cell r="AO531">
            <v>0</v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>
            <v>0</v>
          </cell>
          <cell r="AX531">
            <v>2988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 t="str">
            <v/>
          </cell>
          <cell r="BJ531" t="str">
            <v/>
          </cell>
          <cell r="BK531" t="str">
            <v/>
          </cell>
          <cell r="BL531" t="str">
            <v/>
          </cell>
          <cell r="BM531" t="str">
            <v/>
          </cell>
          <cell r="BN531" t="str">
            <v>ЖСК Изумрудные холмы-3</v>
          </cell>
          <cell r="BO531" t="str">
            <v/>
          </cell>
          <cell r="BP531" t="str">
            <v/>
          </cell>
          <cell r="BQ531" t="str">
            <v/>
          </cell>
          <cell r="BR531" t="str">
            <v/>
          </cell>
          <cell r="BS531" t="str">
            <v/>
          </cell>
          <cell r="BT531" t="str">
            <v/>
          </cell>
          <cell r="BU531" t="str">
            <v/>
          </cell>
          <cell r="BV531" t="str">
            <v/>
          </cell>
          <cell r="BW531" t="str">
            <v/>
          </cell>
          <cell r="BX531" t="str">
            <v/>
          </cell>
          <cell r="BY531" t="str">
            <v/>
          </cell>
          <cell r="BZ531" t="str">
            <v/>
          </cell>
          <cell r="CA531" t="str">
            <v/>
          </cell>
          <cell r="CB531" t="str">
            <v/>
          </cell>
          <cell r="CC531" t="str">
            <v/>
          </cell>
          <cell r="CD531" t="str">
            <v/>
          </cell>
        </row>
        <row r="532">
          <cell r="A532" t="str">
            <v>527</v>
          </cell>
          <cell r="B532" t="str">
            <v/>
          </cell>
          <cell r="C532">
            <v>0</v>
          </cell>
          <cell r="D532">
            <v>0</v>
          </cell>
          <cell r="E532">
            <v>61.9</v>
          </cell>
          <cell r="F532">
            <v>61.9</v>
          </cell>
          <cell r="G532">
            <v>0</v>
          </cell>
          <cell r="H532">
            <v>2759.96</v>
          </cell>
          <cell r="I532">
            <v>170841.5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 t="str">
            <v/>
          </cell>
          <cell r="AL532">
            <v>0</v>
          </cell>
          <cell r="AM532" t="str">
            <v/>
          </cell>
          <cell r="AN532" t="str">
            <v/>
          </cell>
          <cell r="AO532">
            <v>0</v>
          </cell>
          <cell r="AP532" t="str">
            <v/>
          </cell>
          <cell r="AQ532" t="str">
            <v/>
          </cell>
          <cell r="AR532" t="str">
            <v/>
          </cell>
          <cell r="AS532" t="str">
            <v/>
          </cell>
          <cell r="AT532" t="str">
            <v/>
          </cell>
          <cell r="AU532" t="str">
            <v/>
          </cell>
          <cell r="AV532" t="str">
            <v/>
          </cell>
          <cell r="AW532">
            <v>0</v>
          </cell>
          <cell r="AX532">
            <v>1644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 t="str">
            <v/>
          </cell>
          <cell r="BJ532" t="str">
            <v/>
          </cell>
          <cell r="BK532" t="str">
            <v/>
          </cell>
          <cell r="BL532" t="str">
            <v/>
          </cell>
          <cell r="BM532" t="str">
            <v/>
          </cell>
          <cell r="BN532" t="str">
            <v>ЖСК Изумрудные холмы-3</v>
          </cell>
          <cell r="BO532" t="str">
            <v/>
          </cell>
          <cell r="BP532" t="str">
            <v/>
          </cell>
          <cell r="BQ532" t="str">
            <v/>
          </cell>
          <cell r="BR532" t="str">
            <v/>
          </cell>
          <cell r="BS532" t="str">
            <v/>
          </cell>
          <cell r="BT532" t="str">
            <v/>
          </cell>
          <cell r="BU532" t="str">
            <v/>
          </cell>
          <cell r="BV532" t="str">
            <v/>
          </cell>
          <cell r="BW532" t="str">
            <v/>
          </cell>
          <cell r="BX532" t="str">
            <v/>
          </cell>
          <cell r="BY532" t="str">
            <v/>
          </cell>
          <cell r="BZ532" t="str">
            <v/>
          </cell>
          <cell r="CA532" t="str">
            <v/>
          </cell>
          <cell r="CB532" t="str">
            <v/>
          </cell>
          <cell r="CC532" t="str">
            <v/>
          </cell>
          <cell r="CD532" t="str">
            <v/>
          </cell>
        </row>
        <row r="533">
          <cell r="A533" t="str">
            <v>529</v>
          </cell>
          <cell r="B533" t="str">
            <v/>
          </cell>
          <cell r="C533">
            <v>0</v>
          </cell>
          <cell r="D533">
            <v>0</v>
          </cell>
          <cell r="E533">
            <v>36.200000000000003</v>
          </cell>
          <cell r="F533">
            <v>36.200000000000003</v>
          </cell>
          <cell r="G533">
            <v>0</v>
          </cell>
          <cell r="H533">
            <v>2884.57</v>
          </cell>
          <cell r="I533">
            <v>104421.5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 t="str">
            <v/>
          </cell>
          <cell r="AL533">
            <v>0</v>
          </cell>
          <cell r="AM533" t="str">
            <v/>
          </cell>
          <cell r="AN533" t="str">
            <v/>
          </cell>
          <cell r="AO533">
            <v>0</v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>
            <v>0</v>
          </cell>
          <cell r="AX533">
            <v>1524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 t="str">
            <v/>
          </cell>
          <cell r="BJ533" t="str">
            <v/>
          </cell>
          <cell r="BK533" t="str">
            <v/>
          </cell>
          <cell r="BL533" t="str">
            <v/>
          </cell>
          <cell r="BM533" t="str">
            <v/>
          </cell>
          <cell r="BN533" t="str">
            <v>ЖСК Изумрудные холмы-3</v>
          </cell>
          <cell r="BO533" t="str">
            <v/>
          </cell>
          <cell r="BP533" t="str">
            <v/>
          </cell>
          <cell r="BQ533" t="str">
            <v/>
          </cell>
          <cell r="BR533" t="str">
            <v/>
          </cell>
          <cell r="BS533" t="str">
            <v/>
          </cell>
          <cell r="BT533" t="str">
            <v/>
          </cell>
          <cell r="BU533" t="str">
            <v/>
          </cell>
          <cell r="BV533" t="str">
            <v/>
          </cell>
          <cell r="BW533" t="str">
            <v/>
          </cell>
          <cell r="BX533" t="str">
            <v/>
          </cell>
          <cell r="BY533" t="str">
            <v/>
          </cell>
          <cell r="BZ533" t="str">
            <v/>
          </cell>
          <cell r="CA533" t="str">
            <v/>
          </cell>
          <cell r="CB533" t="str">
            <v/>
          </cell>
          <cell r="CC533" t="str">
            <v/>
          </cell>
          <cell r="CD533" t="str">
            <v/>
          </cell>
        </row>
        <row r="534">
          <cell r="A534" t="str">
            <v>530</v>
          </cell>
          <cell r="B534" t="str">
            <v/>
          </cell>
          <cell r="C534">
            <v>0</v>
          </cell>
          <cell r="D534">
            <v>0</v>
          </cell>
          <cell r="E534">
            <v>36.299999999999997</v>
          </cell>
          <cell r="F534">
            <v>36.299999999999997</v>
          </cell>
          <cell r="G534">
            <v>0</v>
          </cell>
          <cell r="H534">
            <v>2884.61</v>
          </cell>
          <cell r="I534">
            <v>104711.5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 t="str">
            <v/>
          </cell>
          <cell r="AL534">
            <v>0</v>
          </cell>
          <cell r="AM534" t="str">
            <v/>
          </cell>
          <cell r="AN534" t="str">
            <v/>
          </cell>
          <cell r="AO534">
            <v>0</v>
          </cell>
          <cell r="AP534" t="str">
            <v/>
          </cell>
          <cell r="AQ534" t="str">
            <v/>
          </cell>
          <cell r="AR534" t="str">
            <v/>
          </cell>
          <cell r="AS534" t="str">
            <v/>
          </cell>
          <cell r="AT534" t="str">
            <v/>
          </cell>
          <cell r="AU534" t="str">
            <v/>
          </cell>
          <cell r="AV534" t="str">
            <v/>
          </cell>
          <cell r="AW534">
            <v>0</v>
          </cell>
          <cell r="AX534">
            <v>1476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 t="str">
            <v/>
          </cell>
          <cell r="BJ534" t="str">
            <v/>
          </cell>
          <cell r="BK534" t="str">
            <v/>
          </cell>
          <cell r="BL534" t="str">
            <v/>
          </cell>
          <cell r="BM534" t="str">
            <v/>
          </cell>
          <cell r="BN534" t="str">
            <v>ЖСК Изумрудные холмы-3</v>
          </cell>
          <cell r="BO534" t="str">
            <v/>
          </cell>
          <cell r="BP534" t="str">
            <v/>
          </cell>
          <cell r="BQ534" t="str">
            <v/>
          </cell>
          <cell r="BR534" t="str">
            <v/>
          </cell>
          <cell r="BS534" t="str">
            <v/>
          </cell>
          <cell r="BT534" t="str">
            <v/>
          </cell>
          <cell r="BU534" t="str">
            <v/>
          </cell>
          <cell r="BV534" t="str">
            <v/>
          </cell>
          <cell r="BW534" t="str">
            <v/>
          </cell>
          <cell r="BX534" t="str">
            <v/>
          </cell>
          <cell r="BY534" t="str">
            <v/>
          </cell>
          <cell r="BZ534" t="str">
            <v/>
          </cell>
          <cell r="CA534" t="str">
            <v/>
          </cell>
          <cell r="CB534" t="str">
            <v/>
          </cell>
          <cell r="CC534" t="str">
            <v/>
          </cell>
          <cell r="CD534" t="str">
            <v/>
          </cell>
        </row>
        <row r="535">
          <cell r="A535" t="str">
            <v>528</v>
          </cell>
          <cell r="B535" t="str">
            <v/>
          </cell>
          <cell r="C535">
            <v>0</v>
          </cell>
          <cell r="D535">
            <v>0</v>
          </cell>
          <cell r="E535">
            <v>61.3</v>
          </cell>
          <cell r="F535">
            <v>61.3</v>
          </cell>
          <cell r="G535">
            <v>0</v>
          </cell>
          <cell r="H535">
            <v>2759.89</v>
          </cell>
          <cell r="I535">
            <v>169181.5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 t="str">
            <v/>
          </cell>
          <cell r="AL535">
            <v>0</v>
          </cell>
          <cell r="AM535" t="str">
            <v/>
          </cell>
          <cell r="AN535" t="str">
            <v/>
          </cell>
          <cell r="AO535">
            <v>0</v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>
            <v>0</v>
          </cell>
          <cell r="AX535">
            <v>1644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 t="str">
            <v/>
          </cell>
          <cell r="BJ535" t="str">
            <v/>
          </cell>
          <cell r="BK535" t="str">
            <v/>
          </cell>
          <cell r="BL535" t="str">
            <v/>
          </cell>
          <cell r="BM535" t="str">
            <v/>
          </cell>
          <cell r="BN535" t="str">
            <v>ЖСК Изумрудные холмы-3</v>
          </cell>
          <cell r="BO535" t="str">
            <v/>
          </cell>
          <cell r="BP535" t="str">
            <v/>
          </cell>
          <cell r="BQ535" t="str">
            <v/>
          </cell>
          <cell r="BR535" t="str">
            <v/>
          </cell>
          <cell r="BS535" t="str">
            <v/>
          </cell>
          <cell r="BT535" t="str">
            <v/>
          </cell>
          <cell r="BU535" t="str">
            <v/>
          </cell>
          <cell r="BV535" t="str">
            <v/>
          </cell>
          <cell r="BW535" t="str">
            <v/>
          </cell>
          <cell r="BX535" t="str">
            <v/>
          </cell>
          <cell r="BY535" t="str">
            <v/>
          </cell>
          <cell r="BZ535" t="str">
            <v/>
          </cell>
          <cell r="CA535" t="str">
            <v/>
          </cell>
          <cell r="CB535" t="str">
            <v/>
          </cell>
          <cell r="CC535" t="str">
            <v/>
          </cell>
          <cell r="CD535" t="str">
            <v/>
          </cell>
        </row>
        <row r="536">
          <cell r="A536" t="str">
            <v>531</v>
          </cell>
          <cell r="B536" t="str">
            <v/>
          </cell>
          <cell r="C536">
            <v>0</v>
          </cell>
          <cell r="D536">
            <v>0</v>
          </cell>
          <cell r="E536">
            <v>56.2</v>
          </cell>
          <cell r="F536">
            <v>56.2</v>
          </cell>
          <cell r="G536">
            <v>0</v>
          </cell>
          <cell r="H536">
            <v>2759.99</v>
          </cell>
          <cell r="I536">
            <v>155111.5</v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 t="str">
            <v/>
          </cell>
          <cell r="AL536">
            <v>0</v>
          </cell>
          <cell r="AM536" t="str">
            <v/>
          </cell>
          <cell r="AN536" t="str">
            <v/>
          </cell>
          <cell r="AO536">
            <v>0</v>
          </cell>
          <cell r="AP536" t="str">
            <v/>
          </cell>
          <cell r="AQ536" t="str">
            <v/>
          </cell>
          <cell r="AR536" t="str">
            <v/>
          </cell>
          <cell r="AS536" t="str">
            <v/>
          </cell>
          <cell r="AT536" t="str">
            <v/>
          </cell>
          <cell r="AU536" t="str">
            <v/>
          </cell>
          <cell r="AV536" t="str">
            <v/>
          </cell>
          <cell r="AW536">
            <v>0</v>
          </cell>
          <cell r="AX536">
            <v>2988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 t="str">
            <v/>
          </cell>
          <cell r="BJ536" t="str">
            <v/>
          </cell>
          <cell r="BK536" t="str">
            <v/>
          </cell>
          <cell r="BL536" t="str">
            <v/>
          </cell>
          <cell r="BM536" t="str">
            <v/>
          </cell>
          <cell r="BN536" t="str">
            <v>ЖСК Изумрудные холмы-3</v>
          </cell>
          <cell r="BO536" t="str">
            <v/>
          </cell>
          <cell r="BP536" t="str">
            <v/>
          </cell>
          <cell r="BQ536" t="str">
            <v/>
          </cell>
          <cell r="BR536" t="str">
            <v/>
          </cell>
          <cell r="BS536" t="str">
            <v/>
          </cell>
          <cell r="BT536" t="str">
            <v/>
          </cell>
          <cell r="BU536" t="str">
            <v/>
          </cell>
          <cell r="BV536" t="str">
            <v/>
          </cell>
          <cell r="BW536" t="str">
            <v/>
          </cell>
          <cell r="BX536" t="str">
            <v/>
          </cell>
          <cell r="BY536" t="str">
            <v/>
          </cell>
          <cell r="BZ536" t="str">
            <v/>
          </cell>
          <cell r="CA536" t="str">
            <v/>
          </cell>
          <cell r="CB536" t="str">
            <v/>
          </cell>
          <cell r="CC536" t="str">
            <v/>
          </cell>
          <cell r="CD536" t="str">
            <v/>
          </cell>
        </row>
        <row r="537">
          <cell r="A537" t="str">
            <v>532</v>
          </cell>
          <cell r="B537" t="str">
            <v/>
          </cell>
          <cell r="C537">
            <v>0</v>
          </cell>
          <cell r="D537">
            <v>0</v>
          </cell>
          <cell r="E537">
            <v>61.9</v>
          </cell>
          <cell r="F537">
            <v>61.9</v>
          </cell>
          <cell r="G537">
            <v>0</v>
          </cell>
          <cell r="H537">
            <v>2759.96</v>
          </cell>
          <cell r="I537">
            <v>170841.5</v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 t="str">
            <v/>
          </cell>
          <cell r="AL537">
            <v>0</v>
          </cell>
          <cell r="AM537" t="str">
            <v/>
          </cell>
          <cell r="AN537" t="str">
            <v/>
          </cell>
          <cell r="AO537">
            <v>0</v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>
            <v>0</v>
          </cell>
          <cell r="AX537">
            <v>1644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 t="str">
            <v/>
          </cell>
          <cell r="BJ537" t="str">
            <v/>
          </cell>
          <cell r="BK537" t="str">
            <v/>
          </cell>
          <cell r="BL537" t="str">
            <v/>
          </cell>
          <cell r="BM537" t="str">
            <v/>
          </cell>
          <cell r="BN537" t="str">
            <v>ЖСК Изумрудные холмы-3</v>
          </cell>
          <cell r="BO537" t="str">
            <v/>
          </cell>
          <cell r="BP537" t="str">
            <v/>
          </cell>
          <cell r="BQ537" t="str">
            <v/>
          </cell>
          <cell r="BR537" t="str">
            <v/>
          </cell>
          <cell r="BS537" t="str">
            <v/>
          </cell>
          <cell r="BT537" t="str">
            <v/>
          </cell>
          <cell r="BU537" t="str">
            <v/>
          </cell>
          <cell r="BV537" t="str">
            <v/>
          </cell>
          <cell r="BW537" t="str">
            <v/>
          </cell>
          <cell r="BX537" t="str">
            <v/>
          </cell>
          <cell r="BY537" t="str">
            <v/>
          </cell>
          <cell r="BZ537" t="str">
            <v/>
          </cell>
          <cell r="CA537" t="str">
            <v/>
          </cell>
          <cell r="CB537" t="str">
            <v/>
          </cell>
          <cell r="CC537" t="str">
            <v/>
          </cell>
          <cell r="CD537" t="str">
            <v/>
          </cell>
        </row>
        <row r="538">
          <cell r="A538" t="str">
            <v>534</v>
          </cell>
          <cell r="B538" t="str">
            <v/>
          </cell>
          <cell r="C538">
            <v>0</v>
          </cell>
          <cell r="D538">
            <v>0</v>
          </cell>
          <cell r="E538">
            <v>36.200000000000003</v>
          </cell>
          <cell r="F538">
            <v>36.200000000000003</v>
          </cell>
          <cell r="G538">
            <v>35</v>
          </cell>
          <cell r="H538">
            <v>2884.57</v>
          </cell>
          <cell r="I538">
            <v>0</v>
          </cell>
          <cell r="J538" t="str">
            <v>ДПН</v>
          </cell>
          <cell r="K538" t="str">
            <v>Утвержден</v>
          </cell>
          <cell r="L538" t="str">
            <v>68-КР-11</v>
          </cell>
          <cell r="M538">
            <v>41010</v>
          </cell>
          <cell r="N538" t="str">
            <v>Белов Артем Петрович</v>
          </cell>
          <cell r="O538">
            <v>36.200000000000003</v>
          </cell>
          <cell r="P538">
            <v>2437.4899999999998</v>
          </cell>
          <cell r="Q538">
            <v>2437.4899999999998</v>
          </cell>
          <cell r="R538">
            <v>32</v>
          </cell>
          <cell r="S538">
            <v>88237</v>
          </cell>
          <cell r="T538">
            <v>2823584</v>
          </cell>
          <cell r="U538">
            <v>88237</v>
          </cell>
          <cell r="V538">
            <v>2823584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88237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88237</v>
          </cell>
          <cell r="AK538" t="str">
            <v/>
          </cell>
          <cell r="AL538">
            <v>0</v>
          </cell>
          <cell r="AM538" t="str">
            <v/>
          </cell>
          <cell r="AN538" t="str">
            <v/>
          </cell>
          <cell r="AO538">
            <v>0</v>
          </cell>
          <cell r="AP538" t="str">
            <v/>
          </cell>
          <cell r="AQ538" t="str">
            <v/>
          </cell>
          <cell r="AR538" t="str">
            <v/>
          </cell>
          <cell r="AS538" t="str">
            <v/>
          </cell>
          <cell r="AT538" t="str">
            <v>РФ, Санкт-Петербург, Бумажная ул., дом 22, корпус 4, квартира 160</v>
          </cell>
          <cell r="AU538" t="str">
            <v>РФ, Санкт-Петербург, Бумажная ул., дом 22, корпус 4, квартира 160</v>
          </cell>
          <cell r="AV538" t="str">
            <v>8-911-026-85-89, 8-960-264-00-72 (Петр Михайлович отец)</v>
          </cell>
          <cell r="AW538">
            <v>0</v>
          </cell>
          <cell r="AX538">
            <v>1524</v>
          </cell>
          <cell r="AY538">
            <v>0</v>
          </cell>
          <cell r="AZ538">
            <v>0</v>
          </cell>
          <cell r="BA538">
            <v>0</v>
          </cell>
          <cell r="BB538">
            <v>11200</v>
          </cell>
          <cell r="BC538">
            <v>350</v>
          </cell>
          <cell r="BD538">
            <v>11200</v>
          </cell>
          <cell r="BE538">
            <v>-350</v>
          </cell>
          <cell r="BF538">
            <v>0</v>
          </cell>
          <cell r="BG538">
            <v>0</v>
          </cell>
          <cell r="BH538">
            <v>0</v>
          </cell>
          <cell r="BI538" t="str">
            <v>Невский,180</v>
          </cell>
          <cell r="BJ538" t="str">
            <v>Говоров А.С.</v>
          </cell>
          <cell r="BK538" t="str">
            <v/>
          </cell>
          <cell r="BL538" t="str">
            <v/>
          </cell>
          <cell r="BM538" t="str">
            <v>ЖСК Изумрудные холмы-3</v>
          </cell>
          <cell r="BN538" t="str">
            <v>ЖСК Изумрудные холмы-3</v>
          </cell>
          <cell r="BO538">
            <v>41820</v>
          </cell>
          <cell r="BP538">
            <v>41026</v>
          </cell>
          <cell r="BQ538">
            <v>41015</v>
          </cell>
          <cell r="BR538" t="str">
            <v>100% оплата</v>
          </cell>
          <cell r="BS538" t="str">
            <v/>
          </cell>
          <cell r="BT538" t="str">
            <v>15.00% Скидка 15% при 100%-й оплате -ИХ; 0.50% Серебрянная КПП</v>
          </cell>
          <cell r="BU538">
            <v>2884.57</v>
          </cell>
          <cell r="BV538">
            <v>104421.5</v>
          </cell>
          <cell r="BW538" t="str">
            <v>С подготовкой  под чистовую отделку</v>
          </cell>
          <cell r="BX538" t="str">
            <v/>
          </cell>
          <cell r="BY538" t="str">
            <v/>
          </cell>
          <cell r="BZ538" t="str">
            <v/>
          </cell>
          <cell r="CA538" t="str">
            <v/>
          </cell>
          <cell r="CB538" t="str">
            <v/>
          </cell>
          <cell r="CC538" t="str">
            <v>есть</v>
          </cell>
          <cell r="CD538" t="str">
            <v/>
          </cell>
        </row>
        <row r="539">
          <cell r="A539" t="str">
            <v>535</v>
          </cell>
          <cell r="B539" t="str">
            <v/>
          </cell>
          <cell r="C539">
            <v>0</v>
          </cell>
          <cell r="D539">
            <v>0</v>
          </cell>
          <cell r="E539">
            <v>36.299999999999997</v>
          </cell>
          <cell r="F539">
            <v>36.299999999999997</v>
          </cell>
          <cell r="G539">
            <v>0</v>
          </cell>
          <cell r="H539">
            <v>2884.61</v>
          </cell>
          <cell r="I539">
            <v>104711.5</v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 t="str">
            <v/>
          </cell>
          <cell r="AL539">
            <v>0</v>
          </cell>
          <cell r="AM539" t="str">
            <v/>
          </cell>
          <cell r="AN539" t="str">
            <v/>
          </cell>
          <cell r="AO539">
            <v>0</v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>
            <v>0</v>
          </cell>
          <cell r="AX539">
            <v>1476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 t="str">
            <v/>
          </cell>
          <cell r="BJ539" t="str">
            <v/>
          </cell>
          <cell r="BK539" t="str">
            <v/>
          </cell>
          <cell r="BL539" t="str">
            <v/>
          </cell>
          <cell r="BM539" t="str">
            <v/>
          </cell>
          <cell r="BN539" t="str">
            <v>ЖСК Изумрудные холмы-3</v>
          </cell>
          <cell r="BO539" t="str">
            <v/>
          </cell>
          <cell r="BP539" t="str">
            <v/>
          </cell>
          <cell r="BQ539" t="str">
            <v/>
          </cell>
          <cell r="BR539" t="str">
            <v/>
          </cell>
          <cell r="BS539" t="str">
            <v/>
          </cell>
          <cell r="BT539" t="str">
            <v/>
          </cell>
          <cell r="BU539" t="str">
            <v/>
          </cell>
          <cell r="BV539" t="str">
            <v/>
          </cell>
          <cell r="BW539" t="str">
            <v/>
          </cell>
          <cell r="BX539" t="str">
            <v/>
          </cell>
          <cell r="BY539" t="str">
            <v/>
          </cell>
          <cell r="BZ539" t="str">
            <v/>
          </cell>
          <cell r="CA539" t="str">
            <v/>
          </cell>
          <cell r="CB539" t="str">
            <v/>
          </cell>
          <cell r="CC539" t="str">
            <v/>
          </cell>
          <cell r="CD539" t="str">
            <v/>
          </cell>
        </row>
        <row r="540">
          <cell r="A540" t="str">
            <v>533</v>
          </cell>
          <cell r="B540" t="str">
            <v/>
          </cell>
          <cell r="C540">
            <v>0</v>
          </cell>
          <cell r="D540">
            <v>0</v>
          </cell>
          <cell r="E540">
            <v>61.3</v>
          </cell>
          <cell r="F540">
            <v>61.3</v>
          </cell>
          <cell r="G540">
            <v>0</v>
          </cell>
          <cell r="H540">
            <v>2759.89</v>
          </cell>
          <cell r="I540">
            <v>169181.5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 t="str">
            <v/>
          </cell>
          <cell r="AL540">
            <v>0</v>
          </cell>
          <cell r="AM540" t="str">
            <v/>
          </cell>
          <cell r="AN540" t="str">
            <v/>
          </cell>
          <cell r="AO540">
            <v>0</v>
          </cell>
          <cell r="AP540" t="str">
            <v/>
          </cell>
          <cell r="AQ540" t="str">
            <v/>
          </cell>
          <cell r="AR540" t="str">
            <v/>
          </cell>
          <cell r="AS540" t="str">
            <v/>
          </cell>
          <cell r="AT540" t="str">
            <v/>
          </cell>
          <cell r="AU540" t="str">
            <v/>
          </cell>
          <cell r="AV540" t="str">
            <v/>
          </cell>
          <cell r="AW540">
            <v>0</v>
          </cell>
          <cell r="AX540">
            <v>1644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 t="str">
            <v/>
          </cell>
          <cell r="BJ540" t="str">
            <v/>
          </cell>
          <cell r="BK540" t="str">
            <v/>
          </cell>
          <cell r="BL540" t="str">
            <v/>
          </cell>
          <cell r="BM540" t="str">
            <v/>
          </cell>
          <cell r="BN540" t="str">
            <v>ЖСК Изумрудные холмы-3</v>
          </cell>
          <cell r="BO540" t="str">
            <v/>
          </cell>
          <cell r="BP540" t="str">
            <v/>
          </cell>
          <cell r="BQ540" t="str">
            <v/>
          </cell>
          <cell r="BR540" t="str">
            <v/>
          </cell>
          <cell r="BS540" t="str">
            <v/>
          </cell>
          <cell r="BT540" t="str">
            <v/>
          </cell>
          <cell r="BU540" t="str">
            <v/>
          </cell>
          <cell r="BV540" t="str">
            <v/>
          </cell>
          <cell r="BW540" t="str">
            <v/>
          </cell>
          <cell r="BX540" t="str">
            <v/>
          </cell>
          <cell r="BY540" t="str">
            <v/>
          </cell>
          <cell r="BZ540" t="str">
            <v/>
          </cell>
          <cell r="CA540" t="str">
            <v/>
          </cell>
          <cell r="CB540" t="str">
            <v/>
          </cell>
          <cell r="CC540" t="str">
            <v/>
          </cell>
          <cell r="CD540" t="str">
            <v/>
          </cell>
        </row>
        <row r="541">
          <cell r="A541" t="str">
            <v>536</v>
          </cell>
          <cell r="B541" t="str">
            <v/>
          </cell>
          <cell r="C541">
            <v>0</v>
          </cell>
          <cell r="D541">
            <v>0</v>
          </cell>
          <cell r="E541">
            <v>56.2</v>
          </cell>
          <cell r="F541">
            <v>56.2</v>
          </cell>
          <cell r="G541">
            <v>0</v>
          </cell>
          <cell r="H541">
            <v>2759.99</v>
          </cell>
          <cell r="I541">
            <v>155111.5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 t="str">
            <v/>
          </cell>
          <cell r="AL541">
            <v>0</v>
          </cell>
          <cell r="AM541" t="str">
            <v/>
          </cell>
          <cell r="AN541" t="str">
            <v/>
          </cell>
          <cell r="AO541">
            <v>0</v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>
            <v>0</v>
          </cell>
          <cell r="AX541">
            <v>2988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 t="str">
            <v/>
          </cell>
          <cell r="BJ541" t="str">
            <v/>
          </cell>
          <cell r="BK541" t="str">
            <v/>
          </cell>
          <cell r="BL541" t="str">
            <v/>
          </cell>
          <cell r="BM541" t="str">
            <v/>
          </cell>
          <cell r="BN541" t="str">
            <v>ЖСК Изумрудные холмы-3</v>
          </cell>
          <cell r="BO541" t="str">
            <v/>
          </cell>
          <cell r="BP541" t="str">
            <v/>
          </cell>
          <cell r="BQ541" t="str">
            <v/>
          </cell>
          <cell r="BR541" t="str">
            <v/>
          </cell>
          <cell r="BS541" t="str">
            <v/>
          </cell>
          <cell r="BT541" t="str">
            <v/>
          </cell>
          <cell r="BU541" t="str">
            <v/>
          </cell>
          <cell r="BV541" t="str">
            <v/>
          </cell>
          <cell r="BW541" t="str">
            <v/>
          </cell>
          <cell r="BX541" t="str">
            <v/>
          </cell>
          <cell r="BY541" t="str">
            <v/>
          </cell>
          <cell r="BZ541" t="str">
            <v/>
          </cell>
          <cell r="CA541" t="str">
            <v/>
          </cell>
          <cell r="CB541" t="str">
            <v/>
          </cell>
          <cell r="CC541" t="str">
            <v/>
          </cell>
          <cell r="CD541" t="str">
            <v/>
          </cell>
        </row>
        <row r="542">
          <cell r="A542" t="str">
            <v>537</v>
          </cell>
          <cell r="B542" t="str">
            <v/>
          </cell>
          <cell r="C542">
            <v>0</v>
          </cell>
          <cell r="D542">
            <v>0</v>
          </cell>
          <cell r="E542">
            <v>61.9</v>
          </cell>
          <cell r="F542">
            <v>61.9</v>
          </cell>
          <cell r="G542">
            <v>0</v>
          </cell>
          <cell r="H542">
            <v>2759.96</v>
          </cell>
          <cell r="I542">
            <v>170841.5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  <cell r="AM542" t="str">
            <v/>
          </cell>
          <cell r="AN542" t="str">
            <v/>
          </cell>
          <cell r="AO542">
            <v>0</v>
          </cell>
          <cell r="AP542" t="str">
            <v/>
          </cell>
          <cell r="AQ542" t="str">
            <v/>
          </cell>
          <cell r="AR542" t="str">
            <v/>
          </cell>
          <cell r="AS542" t="str">
            <v/>
          </cell>
          <cell r="AT542" t="str">
            <v/>
          </cell>
          <cell r="AU542" t="str">
            <v/>
          </cell>
          <cell r="AV542" t="str">
            <v/>
          </cell>
          <cell r="AW542">
            <v>0</v>
          </cell>
          <cell r="AX542">
            <v>1644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 t="str">
            <v/>
          </cell>
          <cell r="BJ542" t="str">
            <v/>
          </cell>
          <cell r="BK542" t="str">
            <v/>
          </cell>
          <cell r="BL542" t="str">
            <v/>
          </cell>
          <cell r="BM542" t="str">
            <v/>
          </cell>
          <cell r="BN542" t="str">
            <v>ЖСК Изумрудные холмы-3</v>
          </cell>
          <cell r="BO542" t="str">
            <v/>
          </cell>
          <cell r="BP542" t="str">
            <v/>
          </cell>
          <cell r="BQ542" t="str">
            <v/>
          </cell>
          <cell r="BR542" t="str">
            <v/>
          </cell>
          <cell r="BS542" t="str">
            <v/>
          </cell>
          <cell r="BT542" t="str">
            <v/>
          </cell>
          <cell r="BU542" t="str">
            <v/>
          </cell>
          <cell r="BV542" t="str">
            <v/>
          </cell>
          <cell r="BW542" t="str">
            <v/>
          </cell>
          <cell r="BX542" t="str">
            <v/>
          </cell>
          <cell r="BY542" t="str">
            <v/>
          </cell>
          <cell r="BZ542" t="str">
            <v/>
          </cell>
          <cell r="CA542" t="str">
            <v/>
          </cell>
          <cell r="CB542" t="str">
            <v/>
          </cell>
          <cell r="CC542" t="str">
            <v/>
          </cell>
          <cell r="CD542" t="str">
            <v/>
          </cell>
        </row>
        <row r="543">
          <cell r="A543" t="str">
            <v>539</v>
          </cell>
          <cell r="B543" t="str">
            <v/>
          </cell>
          <cell r="C543">
            <v>0</v>
          </cell>
          <cell r="D543">
            <v>0</v>
          </cell>
          <cell r="E543">
            <v>36.200000000000003</v>
          </cell>
          <cell r="F543">
            <v>36.200000000000003</v>
          </cell>
          <cell r="G543">
            <v>0</v>
          </cell>
          <cell r="H543">
            <v>2884.57</v>
          </cell>
          <cell r="I543">
            <v>104421.5</v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  <cell r="AM543" t="str">
            <v/>
          </cell>
          <cell r="AN543" t="str">
            <v/>
          </cell>
          <cell r="AO543">
            <v>0</v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 t="str">
            <v/>
          </cell>
          <cell r="AV543" t="str">
            <v/>
          </cell>
          <cell r="AW543">
            <v>0</v>
          </cell>
          <cell r="AX543">
            <v>1524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 t="str">
            <v/>
          </cell>
          <cell r="BJ543" t="str">
            <v/>
          </cell>
          <cell r="BK543" t="str">
            <v/>
          </cell>
          <cell r="BL543" t="str">
            <v/>
          </cell>
          <cell r="BM543" t="str">
            <v/>
          </cell>
          <cell r="BN543" t="str">
            <v>ЖСК Изумрудные холмы-3</v>
          </cell>
          <cell r="BO543" t="str">
            <v/>
          </cell>
          <cell r="BP543" t="str">
            <v/>
          </cell>
          <cell r="BQ543" t="str">
            <v/>
          </cell>
          <cell r="BR543" t="str">
            <v/>
          </cell>
          <cell r="BS543" t="str">
            <v/>
          </cell>
          <cell r="BT543" t="str">
            <v/>
          </cell>
          <cell r="BU543" t="str">
            <v/>
          </cell>
          <cell r="BV543" t="str">
            <v/>
          </cell>
          <cell r="BW543" t="str">
            <v/>
          </cell>
          <cell r="BX543" t="str">
            <v/>
          </cell>
          <cell r="BY543" t="str">
            <v/>
          </cell>
          <cell r="BZ543" t="str">
            <v/>
          </cell>
          <cell r="CA543" t="str">
            <v/>
          </cell>
          <cell r="CB543" t="str">
            <v/>
          </cell>
          <cell r="CC543" t="str">
            <v/>
          </cell>
          <cell r="CD543" t="str">
            <v/>
          </cell>
        </row>
        <row r="544">
          <cell r="A544" t="str">
            <v>540</v>
          </cell>
          <cell r="B544" t="str">
            <v/>
          </cell>
          <cell r="C544">
            <v>0</v>
          </cell>
          <cell r="D544">
            <v>0</v>
          </cell>
          <cell r="E544">
            <v>36.299999999999997</v>
          </cell>
          <cell r="F544">
            <v>36.299999999999997</v>
          </cell>
          <cell r="G544">
            <v>0</v>
          </cell>
          <cell r="H544">
            <v>2884.61</v>
          </cell>
          <cell r="I544">
            <v>104711.5</v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 t="str">
            <v/>
          </cell>
          <cell r="AL544">
            <v>0</v>
          </cell>
          <cell r="AM544" t="str">
            <v/>
          </cell>
          <cell r="AN544" t="str">
            <v/>
          </cell>
          <cell r="AO544">
            <v>0</v>
          </cell>
          <cell r="AP544" t="str">
            <v/>
          </cell>
          <cell r="AQ544" t="str">
            <v/>
          </cell>
          <cell r="AR544" t="str">
            <v/>
          </cell>
          <cell r="AS544" t="str">
            <v/>
          </cell>
          <cell r="AT544" t="str">
            <v/>
          </cell>
          <cell r="AU544" t="str">
            <v/>
          </cell>
          <cell r="AV544" t="str">
            <v/>
          </cell>
          <cell r="AW544">
            <v>0</v>
          </cell>
          <cell r="AX544">
            <v>1476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 t="str">
            <v/>
          </cell>
          <cell r="BJ544" t="str">
            <v/>
          </cell>
          <cell r="BK544" t="str">
            <v/>
          </cell>
          <cell r="BL544" t="str">
            <v/>
          </cell>
          <cell r="BM544" t="str">
            <v/>
          </cell>
          <cell r="BN544" t="str">
            <v>ЖСК Изумрудные холмы-3</v>
          </cell>
          <cell r="BO544" t="str">
            <v/>
          </cell>
          <cell r="BP544" t="str">
            <v/>
          </cell>
          <cell r="BQ544" t="str">
            <v/>
          </cell>
          <cell r="BR544" t="str">
            <v/>
          </cell>
          <cell r="BS544" t="str">
            <v/>
          </cell>
          <cell r="BT544" t="str">
            <v/>
          </cell>
          <cell r="BU544" t="str">
            <v/>
          </cell>
          <cell r="BV544" t="str">
            <v/>
          </cell>
          <cell r="BW544" t="str">
            <v/>
          </cell>
          <cell r="BX544" t="str">
            <v/>
          </cell>
          <cell r="BY544" t="str">
            <v/>
          </cell>
          <cell r="BZ544" t="str">
            <v/>
          </cell>
          <cell r="CA544" t="str">
            <v/>
          </cell>
          <cell r="CB544" t="str">
            <v/>
          </cell>
          <cell r="CC544" t="str">
            <v/>
          </cell>
          <cell r="CD544" t="str">
            <v/>
          </cell>
        </row>
        <row r="545">
          <cell r="A545" t="str">
            <v>538</v>
          </cell>
          <cell r="B545" t="str">
            <v/>
          </cell>
          <cell r="C545">
            <v>0</v>
          </cell>
          <cell r="D545">
            <v>0</v>
          </cell>
          <cell r="E545">
            <v>61.3</v>
          </cell>
          <cell r="F545">
            <v>61.3</v>
          </cell>
          <cell r="G545">
            <v>0</v>
          </cell>
          <cell r="H545">
            <v>2759.89</v>
          </cell>
          <cell r="I545">
            <v>169181.5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  <cell r="AM545" t="str">
            <v/>
          </cell>
          <cell r="AN545" t="str">
            <v/>
          </cell>
          <cell r="AO545">
            <v>0</v>
          </cell>
          <cell r="AP545" t="str">
            <v/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 t="str">
            <v/>
          </cell>
          <cell r="AV545" t="str">
            <v/>
          </cell>
          <cell r="AW545">
            <v>0</v>
          </cell>
          <cell r="AX545">
            <v>1644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 t="str">
            <v/>
          </cell>
          <cell r="BJ545" t="str">
            <v/>
          </cell>
          <cell r="BK545" t="str">
            <v/>
          </cell>
          <cell r="BL545" t="str">
            <v/>
          </cell>
          <cell r="BM545" t="str">
            <v/>
          </cell>
          <cell r="BN545" t="str">
            <v>ЖСК Изумрудные холмы-3</v>
          </cell>
          <cell r="BO545" t="str">
            <v/>
          </cell>
          <cell r="BP545" t="str">
            <v/>
          </cell>
          <cell r="BQ545" t="str">
            <v/>
          </cell>
          <cell r="BR545" t="str">
            <v/>
          </cell>
          <cell r="BS545" t="str">
            <v/>
          </cell>
          <cell r="BT545" t="str">
            <v/>
          </cell>
          <cell r="BU545" t="str">
            <v/>
          </cell>
          <cell r="BV545" t="str">
            <v/>
          </cell>
          <cell r="BW545" t="str">
            <v/>
          </cell>
          <cell r="BX545" t="str">
            <v/>
          </cell>
          <cell r="BY545" t="str">
            <v/>
          </cell>
          <cell r="BZ545" t="str">
            <v/>
          </cell>
          <cell r="CA545" t="str">
            <v/>
          </cell>
          <cell r="CB545" t="str">
            <v/>
          </cell>
          <cell r="CC545" t="str">
            <v/>
          </cell>
          <cell r="CD545" t="str">
            <v/>
          </cell>
        </row>
        <row r="546">
          <cell r="A546" t="str">
            <v>541</v>
          </cell>
          <cell r="B546" t="str">
            <v/>
          </cell>
          <cell r="C546">
            <v>0</v>
          </cell>
          <cell r="D546">
            <v>0</v>
          </cell>
          <cell r="E546">
            <v>56.2</v>
          </cell>
          <cell r="F546">
            <v>56.2</v>
          </cell>
          <cell r="G546">
            <v>0</v>
          </cell>
          <cell r="H546">
            <v>2759.99</v>
          </cell>
          <cell r="I546">
            <v>155111.5</v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 t="str">
            <v/>
          </cell>
          <cell r="AL546">
            <v>0</v>
          </cell>
          <cell r="AM546" t="str">
            <v/>
          </cell>
          <cell r="AN546" t="str">
            <v/>
          </cell>
          <cell r="AO546">
            <v>0</v>
          </cell>
          <cell r="AP546" t="str">
            <v/>
          </cell>
          <cell r="AQ546" t="str">
            <v/>
          </cell>
          <cell r="AR546" t="str">
            <v/>
          </cell>
          <cell r="AS546" t="str">
            <v/>
          </cell>
          <cell r="AT546" t="str">
            <v/>
          </cell>
          <cell r="AU546" t="str">
            <v/>
          </cell>
          <cell r="AV546" t="str">
            <v/>
          </cell>
          <cell r="AW546">
            <v>0</v>
          </cell>
          <cell r="AX546">
            <v>2988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 t="str">
            <v/>
          </cell>
          <cell r="BJ546" t="str">
            <v/>
          </cell>
          <cell r="BK546" t="str">
            <v/>
          </cell>
          <cell r="BL546" t="str">
            <v/>
          </cell>
          <cell r="BM546" t="str">
            <v/>
          </cell>
          <cell r="BN546" t="str">
            <v>ЖСК Изумрудные холмы-3</v>
          </cell>
          <cell r="BO546" t="str">
            <v/>
          </cell>
          <cell r="BP546" t="str">
            <v/>
          </cell>
          <cell r="BQ546" t="str">
            <v/>
          </cell>
          <cell r="BR546" t="str">
            <v/>
          </cell>
          <cell r="BS546" t="str">
            <v/>
          </cell>
          <cell r="BT546" t="str">
            <v/>
          </cell>
          <cell r="BU546" t="str">
            <v/>
          </cell>
          <cell r="BV546" t="str">
            <v/>
          </cell>
          <cell r="BW546" t="str">
            <v/>
          </cell>
          <cell r="BX546" t="str">
            <v/>
          </cell>
          <cell r="BY546" t="str">
            <v/>
          </cell>
          <cell r="BZ546" t="str">
            <v/>
          </cell>
          <cell r="CA546" t="str">
            <v/>
          </cell>
          <cell r="CB546" t="str">
            <v/>
          </cell>
          <cell r="CC546" t="str">
            <v/>
          </cell>
          <cell r="CD546" t="str">
            <v/>
          </cell>
        </row>
        <row r="547">
          <cell r="A547" t="str">
            <v>542</v>
          </cell>
          <cell r="B547" t="str">
            <v/>
          </cell>
          <cell r="C547">
            <v>0</v>
          </cell>
          <cell r="D547">
            <v>0</v>
          </cell>
          <cell r="E547">
            <v>61.9</v>
          </cell>
          <cell r="F547">
            <v>61.9</v>
          </cell>
          <cell r="G547">
            <v>0</v>
          </cell>
          <cell r="H547">
            <v>2759.96</v>
          </cell>
          <cell r="I547">
            <v>170841.5</v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 t="str">
            <v/>
          </cell>
          <cell r="AL547">
            <v>0</v>
          </cell>
          <cell r="AM547" t="str">
            <v/>
          </cell>
          <cell r="AN547" t="str">
            <v/>
          </cell>
          <cell r="AO547">
            <v>0</v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 t="str">
            <v/>
          </cell>
          <cell r="AV547" t="str">
            <v/>
          </cell>
          <cell r="AW547">
            <v>0</v>
          </cell>
          <cell r="AX547">
            <v>1644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 t="str">
            <v/>
          </cell>
          <cell r="BJ547" t="str">
            <v/>
          </cell>
          <cell r="BK547" t="str">
            <v/>
          </cell>
          <cell r="BL547" t="str">
            <v/>
          </cell>
          <cell r="BM547" t="str">
            <v/>
          </cell>
          <cell r="BN547" t="str">
            <v>ЖСК Изумрудные холмы-3</v>
          </cell>
          <cell r="BO547" t="str">
            <v/>
          </cell>
          <cell r="BP547" t="str">
            <v/>
          </cell>
          <cell r="BQ547" t="str">
            <v/>
          </cell>
          <cell r="BR547" t="str">
            <v/>
          </cell>
          <cell r="BS547" t="str">
            <v/>
          </cell>
          <cell r="BT547" t="str">
            <v/>
          </cell>
          <cell r="BU547" t="str">
            <v/>
          </cell>
          <cell r="BV547" t="str">
            <v/>
          </cell>
          <cell r="BW547" t="str">
            <v/>
          </cell>
          <cell r="BX547" t="str">
            <v/>
          </cell>
          <cell r="BY547" t="str">
            <v/>
          </cell>
          <cell r="BZ547" t="str">
            <v/>
          </cell>
          <cell r="CA547" t="str">
            <v/>
          </cell>
          <cell r="CB547" t="str">
            <v/>
          </cell>
          <cell r="CC547" t="str">
            <v/>
          </cell>
          <cell r="CD547" t="str">
            <v/>
          </cell>
        </row>
        <row r="548">
          <cell r="A548" t="str">
            <v>544</v>
          </cell>
          <cell r="B548" t="str">
            <v/>
          </cell>
          <cell r="C548">
            <v>0</v>
          </cell>
          <cell r="D548">
            <v>0</v>
          </cell>
          <cell r="E548">
            <v>36.200000000000003</v>
          </cell>
          <cell r="F548">
            <v>36.200000000000003</v>
          </cell>
          <cell r="G548">
            <v>0</v>
          </cell>
          <cell r="H548">
            <v>2884.57</v>
          </cell>
          <cell r="I548">
            <v>104421.5</v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 t="str">
            <v/>
          </cell>
          <cell r="AL548">
            <v>0</v>
          </cell>
          <cell r="AM548" t="str">
            <v/>
          </cell>
          <cell r="AN548" t="str">
            <v/>
          </cell>
          <cell r="AO548">
            <v>0</v>
          </cell>
          <cell r="AP548" t="str">
            <v/>
          </cell>
          <cell r="AQ548" t="str">
            <v/>
          </cell>
          <cell r="AR548" t="str">
            <v/>
          </cell>
          <cell r="AS548" t="str">
            <v/>
          </cell>
          <cell r="AT548" t="str">
            <v/>
          </cell>
          <cell r="AU548" t="str">
            <v/>
          </cell>
          <cell r="AV548" t="str">
            <v/>
          </cell>
          <cell r="AW548">
            <v>0</v>
          </cell>
          <cell r="AX548">
            <v>1524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 t="str">
            <v/>
          </cell>
          <cell r="BJ548" t="str">
            <v/>
          </cell>
          <cell r="BK548" t="str">
            <v/>
          </cell>
          <cell r="BL548" t="str">
            <v/>
          </cell>
          <cell r="BM548" t="str">
            <v/>
          </cell>
          <cell r="BN548" t="str">
            <v>ЖСК Изумрудные холмы-3</v>
          </cell>
          <cell r="BO548" t="str">
            <v/>
          </cell>
          <cell r="BP548" t="str">
            <v/>
          </cell>
          <cell r="BQ548" t="str">
            <v/>
          </cell>
          <cell r="BR548" t="str">
            <v/>
          </cell>
          <cell r="BS548" t="str">
            <v/>
          </cell>
          <cell r="BT548" t="str">
            <v/>
          </cell>
          <cell r="BU548" t="str">
            <v/>
          </cell>
          <cell r="BV548" t="str">
            <v/>
          </cell>
          <cell r="BW548" t="str">
            <v/>
          </cell>
          <cell r="BX548" t="str">
            <v/>
          </cell>
          <cell r="BY548" t="str">
            <v/>
          </cell>
          <cell r="BZ548" t="str">
            <v/>
          </cell>
          <cell r="CA548" t="str">
            <v/>
          </cell>
          <cell r="CB548" t="str">
            <v/>
          </cell>
          <cell r="CC548" t="str">
            <v/>
          </cell>
          <cell r="CD548" t="str">
            <v/>
          </cell>
        </row>
        <row r="549">
          <cell r="A549" t="str">
            <v>545</v>
          </cell>
          <cell r="B549" t="str">
            <v/>
          </cell>
          <cell r="C549">
            <v>0</v>
          </cell>
          <cell r="D549">
            <v>0</v>
          </cell>
          <cell r="E549">
            <v>36.299999999999997</v>
          </cell>
          <cell r="F549">
            <v>36.299999999999997</v>
          </cell>
          <cell r="G549">
            <v>0</v>
          </cell>
          <cell r="H549">
            <v>2884.61</v>
          </cell>
          <cell r="I549">
            <v>104711.5</v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 t="str">
            <v/>
          </cell>
          <cell r="AL549">
            <v>0</v>
          </cell>
          <cell r="AM549" t="str">
            <v/>
          </cell>
          <cell r="AN549" t="str">
            <v/>
          </cell>
          <cell r="AO549">
            <v>0</v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 t="str">
            <v/>
          </cell>
          <cell r="AV549" t="str">
            <v/>
          </cell>
          <cell r="AW549">
            <v>0</v>
          </cell>
          <cell r="AX549">
            <v>1476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 t="str">
            <v/>
          </cell>
          <cell r="BJ549" t="str">
            <v/>
          </cell>
          <cell r="BK549" t="str">
            <v/>
          </cell>
          <cell r="BL549" t="str">
            <v/>
          </cell>
          <cell r="BM549" t="str">
            <v/>
          </cell>
          <cell r="BN549" t="str">
            <v>ЖСК Изумрудные холмы-3</v>
          </cell>
          <cell r="BO549" t="str">
            <v/>
          </cell>
          <cell r="BP549" t="str">
            <v/>
          </cell>
          <cell r="BQ549" t="str">
            <v/>
          </cell>
          <cell r="BR549" t="str">
            <v/>
          </cell>
          <cell r="BS549" t="str">
            <v/>
          </cell>
          <cell r="BT549" t="str">
            <v/>
          </cell>
          <cell r="BU549" t="str">
            <v/>
          </cell>
          <cell r="BV549" t="str">
            <v/>
          </cell>
          <cell r="BW549" t="str">
            <v/>
          </cell>
          <cell r="BX549" t="str">
            <v/>
          </cell>
          <cell r="BY549" t="str">
            <v/>
          </cell>
          <cell r="BZ549" t="str">
            <v/>
          </cell>
          <cell r="CA549" t="str">
            <v/>
          </cell>
          <cell r="CB549" t="str">
            <v/>
          </cell>
          <cell r="CC549" t="str">
            <v/>
          </cell>
          <cell r="CD549" t="str">
            <v/>
          </cell>
        </row>
        <row r="550">
          <cell r="A550" t="str">
            <v>543</v>
          </cell>
          <cell r="B550" t="str">
            <v/>
          </cell>
          <cell r="C550">
            <v>0</v>
          </cell>
          <cell r="D550">
            <v>0</v>
          </cell>
          <cell r="E550">
            <v>61.3</v>
          </cell>
          <cell r="F550">
            <v>61.3</v>
          </cell>
          <cell r="G550">
            <v>0</v>
          </cell>
          <cell r="H550">
            <v>2759.89</v>
          </cell>
          <cell r="I550">
            <v>169181.5</v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 t="str">
            <v/>
          </cell>
          <cell r="AL550">
            <v>0</v>
          </cell>
          <cell r="AM550" t="str">
            <v/>
          </cell>
          <cell r="AN550" t="str">
            <v/>
          </cell>
          <cell r="AO550">
            <v>0</v>
          </cell>
          <cell r="AP550" t="str">
            <v/>
          </cell>
          <cell r="AQ550" t="str">
            <v/>
          </cell>
          <cell r="AR550" t="str">
            <v/>
          </cell>
          <cell r="AS550" t="str">
            <v/>
          </cell>
          <cell r="AT550" t="str">
            <v/>
          </cell>
          <cell r="AU550" t="str">
            <v/>
          </cell>
          <cell r="AV550" t="str">
            <v/>
          </cell>
          <cell r="AW550">
            <v>0</v>
          </cell>
          <cell r="AX550">
            <v>1644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 t="str">
            <v/>
          </cell>
          <cell r="BJ550" t="str">
            <v/>
          </cell>
          <cell r="BK550" t="str">
            <v/>
          </cell>
          <cell r="BL550" t="str">
            <v/>
          </cell>
          <cell r="BM550" t="str">
            <v/>
          </cell>
          <cell r="BN550" t="str">
            <v>ЖСК Изумрудные холмы-3</v>
          </cell>
          <cell r="BO550" t="str">
            <v/>
          </cell>
          <cell r="BP550" t="str">
            <v/>
          </cell>
          <cell r="BQ550" t="str">
            <v/>
          </cell>
          <cell r="BR550" t="str">
            <v/>
          </cell>
          <cell r="BS550" t="str">
            <v/>
          </cell>
          <cell r="BT550" t="str">
            <v/>
          </cell>
          <cell r="BU550" t="str">
            <v/>
          </cell>
          <cell r="BV550" t="str">
            <v/>
          </cell>
          <cell r="BW550" t="str">
            <v/>
          </cell>
          <cell r="BX550" t="str">
            <v/>
          </cell>
          <cell r="BY550" t="str">
            <v/>
          </cell>
          <cell r="BZ550" t="str">
            <v/>
          </cell>
          <cell r="CA550" t="str">
            <v/>
          </cell>
          <cell r="CB550" t="str">
            <v/>
          </cell>
          <cell r="CC550" t="str">
            <v/>
          </cell>
          <cell r="CD550" t="str">
            <v/>
          </cell>
        </row>
        <row r="551">
          <cell r="A551" t="str">
            <v>546</v>
          </cell>
          <cell r="B551" t="str">
            <v/>
          </cell>
          <cell r="C551">
            <v>0</v>
          </cell>
          <cell r="D551">
            <v>0</v>
          </cell>
          <cell r="E551">
            <v>56.2</v>
          </cell>
          <cell r="F551">
            <v>56.2</v>
          </cell>
          <cell r="G551">
            <v>0</v>
          </cell>
          <cell r="H551">
            <v>2759.99</v>
          </cell>
          <cell r="I551">
            <v>155111.5</v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 t="str">
            <v/>
          </cell>
          <cell r="AL551">
            <v>0</v>
          </cell>
          <cell r="AM551" t="str">
            <v/>
          </cell>
          <cell r="AN551" t="str">
            <v/>
          </cell>
          <cell r="AO551">
            <v>0</v>
          </cell>
          <cell r="AP551" t="str">
            <v/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 t="str">
            <v/>
          </cell>
          <cell r="AV551" t="str">
            <v/>
          </cell>
          <cell r="AW551">
            <v>0</v>
          </cell>
          <cell r="AX551">
            <v>2988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 t="str">
            <v/>
          </cell>
          <cell r="BJ551" t="str">
            <v/>
          </cell>
          <cell r="BK551" t="str">
            <v/>
          </cell>
          <cell r="BL551" t="str">
            <v/>
          </cell>
          <cell r="BM551" t="str">
            <v/>
          </cell>
          <cell r="BN551" t="str">
            <v>ЖСК Изумрудные холмы-3</v>
          </cell>
          <cell r="BO551" t="str">
            <v/>
          </cell>
          <cell r="BP551" t="str">
            <v/>
          </cell>
          <cell r="BQ551" t="str">
            <v/>
          </cell>
          <cell r="BR551" t="str">
            <v/>
          </cell>
          <cell r="BS551" t="str">
            <v/>
          </cell>
          <cell r="BT551" t="str">
            <v/>
          </cell>
          <cell r="BU551" t="str">
            <v/>
          </cell>
          <cell r="BV551" t="str">
            <v/>
          </cell>
          <cell r="BW551" t="str">
            <v/>
          </cell>
          <cell r="BX551" t="str">
            <v/>
          </cell>
          <cell r="BY551" t="str">
            <v/>
          </cell>
          <cell r="BZ551" t="str">
            <v/>
          </cell>
          <cell r="CA551" t="str">
            <v/>
          </cell>
          <cell r="CB551" t="str">
            <v/>
          </cell>
          <cell r="CC551" t="str">
            <v/>
          </cell>
          <cell r="CD551" t="str">
            <v/>
          </cell>
        </row>
        <row r="552">
          <cell r="A552" t="str">
            <v>547</v>
          </cell>
          <cell r="B552" t="str">
            <v/>
          </cell>
          <cell r="C552">
            <v>0</v>
          </cell>
          <cell r="D552">
            <v>0</v>
          </cell>
          <cell r="E552">
            <v>61.9</v>
          </cell>
          <cell r="F552">
            <v>61.9</v>
          </cell>
          <cell r="G552">
            <v>0</v>
          </cell>
          <cell r="H552">
            <v>2759.96</v>
          </cell>
          <cell r="I552">
            <v>170841.5</v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 t="str">
            <v/>
          </cell>
          <cell r="AL552">
            <v>0</v>
          </cell>
          <cell r="AM552" t="str">
            <v/>
          </cell>
          <cell r="AN552" t="str">
            <v/>
          </cell>
          <cell r="AO552">
            <v>0</v>
          </cell>
          <cell r="AP552" t="str">
            <v/>
          </cell>
          <cell r="AQ552" t="str">
            <v/>
          </cell>
          <cell r="AR552" t="str">
            <v/>
          </cell>
          <cell r="AS552" t="str">
            <v/>
          </cell>
          <cell r="AT552" t="str">
            <v/>
          </cell>
          <cell r="AU552" t="str">
            <v/>
          </cell>
          <cell r="AV552" t="str">
            <v/>
          </cell>
          <cell r="AW552">
            <v>0</v>
          </cell>
          <cell r="AX552">
            <v>1644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 t="str">
            <v/>
          </cell>
          <cell r="BJ552" t="str">
            <v/>
          </cell>
          <cell r="BK552" t="str">
            <v/>
          </cell>
          <cell r="BL552" t="str">
            <v/>
          </cell>
          <cell r="BM552" t="str">
            <v/>
          </cell>
          <cell r="BN552" t="str">
            <v>ЖСК Изумрудные холмы-3</v>
          </cell>
          <cell r="BO552" t="str">
            <v/>
          </cell>
          <cell r="BP552" t="str">
            <v/>
          </cell>
          <cell r="BQ552" t="str">
            <v/>
          </cell>
          <cell r="BR552" t="str">
            <v/>
          </cell>
          <cell r="BS552" t="str">
            <v/>
          </cell>
          <cell r="BT552" t="str">
            <v/>
          </cell>
          <cell r="BU552" t="str">
            <v/>
          </cell>
          <cell r="BV552" t="str">
            <v/>
          </cell>
          <cell r="BW552" t="str">
            <v/>
          </cell>
          <cell r="BX552" t="str">
            <v/>
          </cell>
          <cell r="BY552" t="str">
            <v/>
          </cell>
          <cell r="BZ552" t="str">
            <v/>
          </cell>
          <cell r="CA552" t="str">
            <v/>
          </cell>
          <cell r="CB552" t="str">
            <v/>
          </cell>
          <cell r="CC552" t="str">
            <v/>
          </cell>
          <cell r="CD552" t="str">
            <v/>
          </cell>
        </row>
        <row r="553">
          <cell r="A553" t="str">
            <v>549</v>
          </cell>
          <cell r="B553" t="str">
            <v/>
          </cell>
          <cell r="C553">
            <v>0</v>
          </cell>
          <cell r="D553">
            <v>0</v>
          </cell>
          <cell r="E553">
            <v>36.200000000000003</v>
          </cell>
          <cell r="F553">
            <v>36.200000000000003</v>
          </cell>
          <cell r="G553">
            <v>0</v>
          </cell>
          <cell r="H553">
            <v>2884.57</v>
          </cell>
          <cell r="I553">
            <v>104421.5</v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 t="str">
            <v/>
          </cell>
          <cell r="AL553">
            <v>0</v>
          </cell>
          <cell r="AM553" t="str">
            <v/>
          </cell>
          <cell r="AN553" t="str">
            <v/>
          </cell>
          <cell r="AO553">
            <v>0</v>
          </cell>
          <cell r="AP553" t="str">
            <v/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 t="str">
            <v/>
          </cell>
          <cell r="AV553" t="str">
            <v/>
          </cell>
          <cell r="AW553">
            <v>0</v>
          </cell>
          <cell r="AX553">
            <v>1524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 t="str">
            <v/>
          </cell>
          <cell r="BJ553" t="str">
            <v/>
          </cell>
          <cell r="BK553" t="str">
            <v/>
          </cell>
          <cell r="BL553" t="str">
            <v/>
          </cell>
          <cell r="BM553" t="str">
            <v/>
          </cell>
          <cell r="BN553" t="str">
            <v>ЖСК Изумрудные холмы-3</v>
          </cell>
          <cell r="BO553" t="str">
            <v/>
          </cell>
          <cell r="BP553" t="str">
            <v/>
          </cell>
          <cell r="BQ553" t="str">
            <v/>
          </cell>
          <cell r="BR553" t="str">
            <v/>
          </cell>
          <cell r="BS553" t="str">
            <v/>
          </cell>
          <cell r="BT553" t="str">
            <v/>
          </cell>
          <cell r="BU553" t="str">
            <v/>
          </cell>
          <cell r="BV553" t="str">
            <v/>
          </cell>
          <cell r="BW553" t="str">
            <v/>
          </cell>
          <cell r="BX553" t="str">
            <v/>
          </cell>
          <cell r="BY553" t="str">
            <v/>
          </cell>
          <cell r="BZ553" t="str">
            <v/>
          </cell>
          <cell r="CA553" t="str">
            <v/>
          </cell>
          <cell r="CB553" t="str">
            <v/>
          </cell>
          <cell r="CC553" t="str">
            <v/>
          </cell>
          <cell r="CD553" t="str">
            <v/>
          </cell>
        </row>
        <row r="554">
          <cell r="A554" t="str">
            <v>550</v>
          </cell>
          <cell r="B554" t="str">
            <v/>
          </cell>
          <cell r="C554">
            <v>0</v>
          </cell>
          <cell r="D554">
            <v>0</v>
          </cell>
          <cell r="E554">
            <v>36.299999999999997</v>
          </cell>
          <cell r="F554">
            <v>36.299999999999997</v>
          </cell>
          <cell r="G554">
            <v>0</v>
          </cell>
          <cell r="H554">
            <v>2884.61</v>
          </cell>
          <cell r="I554">
            <v>104711.5</v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 t="str">
            <v/>
          </cell>
          <cell r="AL554">
            <v>0</v>
          </cell>
          <cell r="AM554" t="str">
            <v/>
          </cell>
          <cell r="AN554" t="str">
            <v/>
          </cell>
          <cell r="AO554">
            <v>0</v>
          </cell>
          <cell r="AP554" t="str">
            <v/>
          </cell>
          <cell r="AQ554" t="str">
            <v/>
          </cell>
          <cell r="AR554" t="str">
            <v/>
          </cell>
          <cell r="AS554" t="str">
            <v/>
          </cell>
          <cell r="AT554" t="str">
            <v/>
          </cell>
          <cell r="AU554" t="str">
            <v/>
          </cell>
          <cell r="AV554" t="str">
            <v/>
          </cell>
          <cell r="AW554">
            <v>0</v>
          </cell>
          <cell r="AX554">
            <v>1476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 t="str">
            <v/>
          </cell>
          <cell r="BJ554" t="str">
            <v/>
          </cell>
          <cell r="BK554" t="str">
            <v/>
          </cell>
          <cell r="BL554" t="str">
            <v/>
          </cell>
          <cell r="BM554" t="str">
            <v/>
          </cell>
          <cell r="BN554" t="str">
            <v>ЖСК Изумрудные холмы-3</v>
          </cell>
          <cell r="BO554" t="str">
            <v/>
          </cell>
          <cell r="BP554" t="str">
            <v/>
          </cell>
          <cell r="BQ554" t="str">
            <v/>
          </cell>
          <cell r="BR554" t="str">
            <v/>
          </cell>
          <cell r="BS554" t="str">
            <v/>
          </cell>
          <cell r="BT554" t="str">
            <v/>
          </cell>
          <cell r="BU554" t="str">
            <v/>
          </cell>
          <cell r="BV554" t="str">
            <v/>
          </cell>
          <cell r="BW554" t="str">
            <v/>
          </cell>
          <cell r="BX554" t="str">
            <v/>
          </cell>
          <cell r="BY554" t="str">
            <v/>
          </cell>
          <cell r="BZ554" t="str">
            <v/>
          </cell>
          <cell r="CA554" t="str">
            <v/>
          </cell>
          <cell r="CB554" t="str">
            <v/>
          </cell>
          <cell r="CC554" t="str">
            <v/>
          </cell>
          <cell r="CD554" t="str">
            <v/>
          </cell>
        </row>
        <row r="555">
          <cell r="A555" t="str">
            <v>548</v>
          </cell>
          <cell r="B555" t="str">
            <v/>
          </cell>
          <cell r="C555">
            <v>0</v>
          </cell>
          <cell r="D555">
            <v>0</v>
          </cell>
          <cell r="E555">
            <v>61.3</v>
          </cell>
          <cell r="F555">
            <v>61.3</v>
          </cell>
          <cell r="G555">
            <v>0</v>
          </cell>
          <cell r="H555">
            <v>2759.89</v>
          </cell>
          <cell r="I555">
            <v>169181.5</v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 t="str">
            <v/>
          </cell>
          <cell r="AL555">
            <v>0</v>
          </cell>
          <cell r="AM555" t="str">
            <v/>
          </cell>
          <cell r="AN555" t="str">
            <v/>
          </cell>
          <cell r="AO555">
            <v>0</v>
          </cell>
          <cell r="AP555" t="str">
            <v/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 t="str">
            <v/>
          </cell>
          <cell r="AV555" t="str">
            <v/>
          </cell>
          <cell r="AW555">
            <v>0</v>
          </cell>
          <cell r="AX555">
            <v>1644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 t="str">
            <v/>
          </cell>
          <cell r="BJ555" t="str">
            <v/>
          </cell>
          <cell r="BK555" t="str">
            <v/>
          </cell>
          <cell r="BL555" t="str">
            <v/>
          </cell>
          <cell r="BM555" t="str">
            <v/>
          </cell>
          <cell r="BN555" t="str">
            <v>ЖСК Изумрудные холмы-3</v>
          </cell>
          <cell r="BO555" t="str">
            <v/>
          </cell>
          <cell r="BP555" t="str">
            <v/>
          </cell>
          <cell r="BQ555" t="str">
            <v/>
          </cell>
          <cell r="BR555" t="str">
            <v/>
          </cell>
          <cell r="BS555" t="str">
            <v/>
          </cell>
          <cell r="BT555" t="str">
            <v/>
          </cell>
          <cell r="BU555" t="str">
            <v/>
          </cell>
          <cell r="BV555" t="str">
            <v/>
          </cell>
          <cell r="BW555" t="str">
            <v/>
          </cell>
          <cell r="BX555" t="str">
            <v/>
          </cell>
          <cell r="BY555" t="str">
            <v/>
          </cell>
          <cell r="BZ555" t="str">
            <v/>
          </cell>
          <cell r="CA555" t="str">
            <v/>
          </cell>
          <cell r="CB555" t="str">
            <v/>
          </cell>
          <cell r="CC555" t="str">
            <v/>
          </cell>
          <cell r="CD555" t="str">
            <v/>
          </cell>
        </row>
        <row r="556">
          <cell r="A556" t="str">
            <v>551</v>
          </cell>
          <cell r="B556" t="str">
            <v/>
          </cell>
          <cell r="C556">
            <v>0</v>
          </cell>
          <cell r="D556">
            <v>0</v>
          </cell>
          <cell r="E556">
            <v>56.2</v>
          </cell>
          <cell r="F556">
            <v>56.2</v>
          </cell>
          <cell r="G556">
            <v>0</v>
          </cell>
          <cell r="H556">
            <v>2759.99</v>
          </cell>
          <cell r="I556">
            <v>155111.5</v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 t="str">
            <v/>
          </cell>
          <cell r="AL556">
            <v>0</v>
          </cell>
          <cell r="AM556" t="str">
            <v/>
          </cell>
          <cell r="AN556" t="str">
            <v/>
          </cell>
          <cell r="AO556">
            <v>0</v>
          </cell>
          <cell r="AP556" t="str">
            <v/>
          </cell>
          <cell r="AQ556" t="str">
            <v/>
          </cell>
          <cell r="AR556" t="str">
            <v/>
          </cell>
          <cell r="AS556" t="str">
            <v/>
          </cell>
          <cell r="AT556" t="str">
            <v/>
          </cell>
          <cell r="AU556" t="str">
            <v/>
          </cell>
          <cell r="AV556" t="str">
            <v/>
          </cell>
          <cell r="AW556">
            <v>0</v>
          </cell>
          <cell r="AX556">
            <v>2988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 t="str">
            <v/>
          </cell>
          <cell r="BJ556" t="str">
            <v/>
          </cell>
          <cell r="BK556" t="str">
            <v/>
          </cell>
          <cell r="BL556" t="str">
            <v/>
          </cell>
          <cell r="BM556" t="str">
            <v/>
          </cell>
          <cell r="BN556" t="str">
            <v>ЖСК Изумрудные холмы-3</v>
          </cell>
          <cell r="BO556" t="str">
            <v/>
          </cell>
          <cell r="BP556" t="str">
            <v/>
          </cell>
          <cell r="BQ556" t="str">
            <v/>
          </cell>
          <cell r="BR556" t="str">
            <v/>
          </cell>
          <cell r="BS556" t="str">
            <v/>
          </cell>
          <cell r="BT556" t="str">
            <v/>
          </cell>
          <cell r="BU556" t="str">
            <v/>
          </cell>
          <cell r="BV556" t="str">
            <v/>
          </cell>
          <cell r="BW556" t="str">
            <v/>
          </cell>
          <cell r="BX556" t="str">
            <v/>
          </cell>
          <cell r="BY556" t="str">
            <v/>
          </cell>
          <cell r="BZ556" t="str">
            <v/>
          </cell>
          <cell r="CA556" t="str">
            <v/>
          </cell>
          <cell r="CB556" t="str">
            <v/>
          </cell>
          <cell r="CC556" t="str">
            <v/>
          </cell>
          <cell r="CD556" t="str">
            <v/>
          </cell>
        </row>
        <row r="557">
          <cell r="A557" t="str">
            <v>552</v>
          </cell>
          <cell r="B557" t="str">
            <v/>
          </cell>
          <cell r="C557">
            <v>0</v>
          </cell>
          <cell r="D557">
            <v>0</v>
          </cell>
          <cell r="E557">
            <v>61.9</v>
          </cell>
          <cell r="F557">
            <v>61.9</v>
          </cell>
          <cell r="G557">
            <v>0</v>
          </cell>
          <cell r="H557">
            <v>2759.96</v>
          </cell>
          <cell r="I557">
            <v>170841.5</v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 t="str">
            <v/>
          </cell>
          <cell r="AL557">
            <v>0</v>
          </cell>
          <cell r="AM557" t="str">
            <v/>
          </cell>
          <cell r="AN557" t="str">
            <v/>
          </cell>
          <cell r="AO557">
            <v>0</v>
          </cell>
          <cell r="AP557" t="str">
            <v/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 t="str">
            <v/>
          </cell>
          <cell r="AV557" t="str">
            <v/>
          </cell>
          <cell r="AW557">
            <v>0</v>
          </cell>
          <cell r="AX557">
            <v>1644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 t="str">
            <v/>
          </cell>
          <cell r="BJ557" t="str">
            <v/>
          </cell>
          <cell r="BK557" t="str">
            <v/>
          </cell>
          <cell r="BL557" t="str">
            <v/>
          </cell>
          <cell r="BM557" t="str">
            <v/>
          </cell>
          <cell r="BN557" t="str">
            <v>ЖСК Изумрудные холмы-3</v>
          </cell>
          <cell r="BO557" t="str">
            <v/>
          </cell>
          <cell r="BP557" t="str">
            <v/>
          </cell>
          <cell r="BQ557" t="str">
            <v/>
          </cell>
          <cell r="BR557" t="str">
            <v/>
          </cell>
          <cell r="BS557" t="str">
            <v/>
          </cell>
          <cell r="BT557" t="str">
            <v/>
          </cell>
          <cell r="BU557" t="str">
            <v/>
          </cell>
          <cell r="BV557" t="str">
            <v/>
          </cell>
          <cell r="BW557" t="str">
            <v/>
          </cell>
          <cell r="BX557" t="str">
            <v/>
          </cell>
          <cell r="BY557" t="str">
            <v/>
          </cell>
          <cell r="BZ557" t="str">
            <v/>
          </cell>
          <cell r="CA557" t="str">
            <v/>
          </cell>
          <cell r="CB557" t="str">
            <v/>
          </cell>
          <cell r="CC557" t="str">
            <v/>
          </cell>
          <cell r="CD557" t="str">
            <v/>
          </cell>
        </row>
        <row r="558">
          <cell r="A558" t="str">
            <v>554</v>
          </cell>
          <cell r="B558" t="str">
            <v/>
          </cell>
          <cell r="C558">
            <v>0</v>
          </cell>
          <cell r="D558">
            <v>0</v>
          </cell>
          <cell r="E558">
            <v>36.200000000000003</v>
          </cell>
          <cell r="F558">
            <v>36.200000000000003</v>
          </cell>
          <cell r="G558">
            <v>0</v>
          </cell>
          <cell r="H558">
            <v>2884.57</v>
          </cell>
          <cell r="I558">
            <v>104421.5</v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 t="str">
            <v/>
          </cell>
          <cell r="AL558">
            <v>0</v>
          </cell>
          <cell r="AM558" t="str">
            <v/>
          </cell>
          <cell r="AN558" t="str">
            <v/>
          </cell>
          <cell r="AO558">
            <v>0</v>
          </cell>
          <cell r="AP558" t="str">
            <v/>
          </cell>
          <cell r="AQ558" t="str">
            <v/>
          </cell>
          <cell r="AR558" t="str">
            <v/>
          </cell>
          <cell r="AS558" t="str">
            <v/>
          </cell>
          <cell r="AT558" t="str">
            <v/>
          </cell>
          <cell r="AU558" t="str">
            <v/>
          </cell>
          <cell r="AV558" t="str">
            <v/>
          </cell>
          <cell r="AW558">
            <v>0</v>
          </cell>
          <cell r="AX558">
            <v>1524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 t="str">
            <v/>
          </cell>
          <cell r="BJ558" t="str">
            <v/>
          </cell>
          <cell r="BK558" t="str">
            <v/>
          </cell>
          <cell r="BL558" t="str">
            <v/>
          </cell>
          <cell r="BM558" t="str">
            <v/>
          </cell>
          <cell r="BN558" t="str">
            <v>ЖСК Изумрудные холмы-3</v>
          </cell>
          <cell r="BO558" t="str">
            <v/>
          </cell>
          <cell r="BP558" t="str">
            <v/>
          </cell>
          <cell r="BQ558" t="str">
            <v/>
          </cell>
          <cell r="BR558" t="str">
            <v/>
          </cell>
          <cell r="BS558" t="str">
            <v/>
          </cell>
          <cell r="BT558" t="str">
            <v/>
          </cell>
          <cell r="BU558" t="str">
            <v/>
          </cell>
          <cell r="BV558" t="str">
            <v/>
          </cell>
          <cell r="BW558" t="str">
            <v/>
          </cell>
          <cell r="BX558" t="str">
            <v/>
          </cell>
          <cell r="BY558" t="str">
            <v/>
          </cell>
          <cell r="BZ558" t="str">
            <v/>
          </cell>
          <cell r="CA558" t="str">
            <v/>
          </cell>
          <cell r="CB558" t="str">
            <v/>
          </cell>
          <cell r="CC558" t="str">
            <v/>
          </cell>
          <cell r="CD558" t="str">
            <v/>
          </cell>
        </row>
        <row r="559">
          <cell r="A559" t="str">
            <v>555</v>
          </cell>
          <cell r="B559" t="str">
            <v/>
          </cell>
          <cell r="C559">
            <v>0</v>
          </cell>
          <cell r="D559">
            <v>0</v>
          </cell>
          <cell r="E559">
            <v>36.299999999999997</v>
          </cell>
          <cell r="F559">
            <v>36.299999999999997</v>
          </cell>
          <cell r="G559">
            <v>0</v>
          </cell>
          <cell r="H559">
            <v>2884.61</v>
          </cell>
          <cell r="I559">
            <v>104711.5</v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 t="str">
            <v/>
          </cell>
          <cell r="AL559">
            <v>0</v>
          </cell>
          <cell r="AM559" t="str">
            <v/>
          </cell>
          <cell r="AN559" t="str">
            <v/>
          </cell>
          <cell r="AO559">
            <v>0</v>
          </cell>
          <cell r="AP559" t="str">
            <v/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 t="str">
            <v/>
          </cell>
          <cell r="AV559" t="str">
            <v/>
          </cell>
          <cell r="AW559">
            <v>0</v>
          </cell>
          <cell r="AX559">
            <v>1476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 t="str">
            <v/>
          </cell>
          <cell r="BJ559" t="str">
            <v/>
          </cell>
          <cell r="BK559" t="str">
            <v/>
          </cell>
          <cell r="BL559" t="str">
            <v/>
          </cell>
          <cell r="BM559" t="str">
            <v/>
          </cell>
          <cell r="BN559" t="str">
            <v>ЖСК Изумрудные холмы-3</v>
          </cell>
          <cell r="BO559" t="str">
            <v/>
          </cell>
          <cell r="BP559" t="str">
            <v/>
          </cell>
          <cell r="BQ559" t="str">
            <v/>
          </cell>
          <cell r="BR559" t="str">
            <v/>
          </cell>
          <cell r="BS559" t="str">
            <v/>
          </cell>
          <cell r="BT559" t="str">
            <v/>
          </cell>
          <cell r="BU559" t="str">
            <v/>
          </cell>
          <cell r="BV559" t="str">
            <v/>
          </cell>
          <cell r="BW559" t="str">
            <v/>
          </cell>
          <cell r="BX559" t="str">
            <v/>
          </cell>
          <cell r="BY559" t="str">
            <v/>
          </cell>
          <cell r="BZ559" t="str">
            <v/>
          </cell>
          <cell r="CA559" t="str">
            <v/>
          </cell>
          <cell r="CB559" t="str">
            <v/>
          </cell>
          <cell r="CC559" t="str">
            <v/>
          </cell>
          <cell r="CD559" t="str">
            <v/>
          </cell>
        </row>
        <row r="560">
          <cell r="A560" t="str">
            <v>553</v>
          </cell>
          <cell r="B560" t="str">
            <v/>
          </cell>
          <cell r="C560">
            <v>0</v>
          </cell>
          <cell r="D560">
            <v>0</v>
          </cell>
          <cell r="E560">
            <v>61.3</v>
          </cell>
          <cell r="F560">
            <v>61.3</v>
          </cell>
          <cell r="G560">
            <v>0</v>
          </cell>
          <cell r="H560">
            <v>2759.89</v>
          </cell>
          <cell r="I560">
            <v>169181.5</v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 t="str">
            <v/>
          </cell>
          <cell r="AL560">
            <v>0</v>
          </cell>
          <cell r="AM560" t="str">
            <v/>
          </cell>
          <cell r="AN560" t="str">
            <v/>
          </cell>
          <cell r="AO560">
            <v>0</v>
          </cell>
          <cell r="AP560" t="str">
            <v/>
          </cell>
          <cell r="AQ560" t="str">
            <v/>
          </cell>
          <cell r="AR560" t="str">
            <v/>
          </cell>
          <cell r="AS560" t="str">
            <v/>
          </cell>
          <cell r="AT560" t="str">
            <v/>
          </cell>
          <cell r="AU560" t="str">
            <v/>
          </cell>
          <cell r="AV560" t="str">
            <v/>
          </cell>
          <cell r="AW560">
            <v>0</v>
          </cell>
          <cell r="AX560">
            <v>1644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 t="str">
            <v/>
          </cell>
          <cell r="BJ560" t="str">
            <v/>
          </cell>
          <cell r="BK560" t="str">
            <v/>
          </cell>
          <cell r="BL560" t="str">
            <v/>
          </cell>
          <cell r="BM560" t="str">
            <v/>
          </cell>
          <cell r="BN560" t="str">
            <v>ЖСК Изумрудные холмы-3</v>
          </cell>
          <cell r="BO560" t="str">
            <v/>
          </cell>
          <cell r="BP560" t="str">
            <v/>
          </cell>
          <cell r="BQ560" t="str">
            <v/>
          </cell>
          <cell r="BR560" t="str">
            <v/>
          </cell>
          <cell r="BS560" t="str">
            <v/>
          </cell>
          <cell r="BT560" t="str">
            <v/>
          </cell>
          <cell r="BU560" t="str">
            <v/>
          </cell>
          <cell r="BV560" t="str">
            <v/>
          </cell>
          <cell r="BW560" t="str">
            <v/>
          </cell>
          <cell r="BX560" t="str">
            <v/>
          </cell>
          <cell r="BY560" t="str">
            <v/>
          </cell>
          <cell r="BZ560" t="str">
            <v/>
          </cell>
          <cell r="CA560" t="str">
            <v/>
          </cell>
          <cell r="CB560" t="str">
            <v/>
          </cell>
          <cell r="CC560" t="str">
            <v/>
          </cell>
          <cell r="CD560" t="str">
            <v/>
          </cell>
        </row>
        <row r="561">
          <cell r="A561" t="str">
            <v>556</v>
          </cell>
          <cell r="B561" t="str">
            <v/>
          </cell>
          <cell r="C561">
            <v>0</v>
          </cell>
          <cell r="D561">
            <v>0</v>
          </cell>
          <cell r="E561">
            <v>56.2</v>
          </cell>
          <cell r="F561">
            <v>56.2</v>
          </cell>
          <cell r="G561">
            <v>0</v>
          </cell>
          <cell r="H561">
            <v>2759.99</v>
          </cell>
          <cell r="I561">
            <v>155111.5</v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 t="str">
            <v/>
          </cell>
          <cell r="AL561">
            <v>0</v>
          </cell>
          <cell r="AM561" t="str">
            <v/>
          </cell>
          <cell r="AN561" t="str">
            <v/>
          </cell>
          <cell r="AO561">
            <v>0</v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 t="str">
            <v/>
          </cell>
          <cell r="AV561" t="str">
            <v/>
          </cell>
          <cell r="AW561">
            <v>0</v>
          </cell>
          <cell r="AX561">
            <v>2988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 t="str">
            <v/>
          </cell>
          <cell r="BJ561" t="str">
            <v/>
          </cell>
          <cell r="BK561" t="str">
            <v/>
          </cell>
          <cell r="BL561" t="str">
            <v/>
          </cell>
          <cell r="BM561" t="str">
            <v/>
          </cell>
          <cell r="BN561" t="str">
            <v>ЖСК Изумрудные холмы-3</v>
          </cell>
          <cell r="BO561" t="str">
            <v/>
          </cell>
          <cell r="BP561" t="str">
            <v/>
          </cell>
          <cell r="BQ561" t="str">
            <v/>
          </cell>
          <cell r="BR561" t="str">
            <v/>
          </cell>
          <cell r="BS561" t="str">
            <v/>
          </cell>
          <cell r="BT561" t="str">
            <v/>
          </cell>
          <cell r="BU561" t="str">
            <v/>
          </cell>
          <cell r="BV561" t="str">
            <v/>
          </cell>
          <cell r="BW561" t="str">
            <v/>
          </cell>
          <cell r="BX561" t="str">
            <v/>
          </cell>
          <cell r="BY561" t="str">
            <v/>
          </cell>
          <cell r="BZ561" t="str">
            <v/>
          </cell>
          <cell r="CA561" t="str">
            <v/>
          </cell>
          <cell r="CB561" t="str">
            <v/>
          </cell>
          <cell r="CC561" t="str">
            <v/>
          </cell>
          <cell r="CD561" t="str">
            <v/>
          </cell>
        </row>
        <row r="562">
          <cell r="A562" t="str">
            <v>557</v>
          </cell>
          <cell r="B562" t="str">
            <v/>
          </cell>
          <cell r="C562">
            <v>0</v>
          </cell>
          <cell r="D562">
            <v>0</v>
          </cell>
          <cell r="E562">
            <v>61.9</v>
          </cell>
          <cell r="F562">
            <v>61.9</v>
          </cell>
          <cell r="G562">
            <v>0</v>
          </cell>
          <cell r="H562">
            <v>2759.96</v>
          </cell>
          <cell r="I562">
            <v>170841.5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 t="str">
            <v/>
          </cell>
          <cell r="AL562">
            <v>0</v>
          </cell>
          <cell r="AM562" t="str">
            <v/>
          </cell>
          <cell r="AN562" t="str">
            <v/>
          </cell>
          <cell r="AO562">
            <v>0</v>
          </cell>
          <cell r="AP562" t="str">
            <v/>
          </cell>
          <cell r="AQ562" t="str">
            <v/>
          </cell>
          <cell r="AR562" t="str">
            <v/>
          </cell>
          <cell r="AS562" t="str">
            <v/>
          </cell>
          <cell r="AT562" t="str">
            <v/>
          </cell>
          <cell r="AU562" t="str">
            <v/>
          </cell>
          <cell r="AV562" t="str">
            <v/>
          </cell>
          <cell r="AW562">
            <v>0</v>
          </cell>
          <cell r="AX562">
            <v>1644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 t="str">
            <v/>
          </cell>
          <cell r="BJ562" t="str">
            <v/>
          </cell>
          <cell r="BK562" t="str">
            <v/>
          </cell>
          <cell r="BL562" t="str">
            <v/>
          </cell>
          <cell r="BM562" t="str">
            <v/>
          </cell>
          <cell r="BN562" t="str">
            <v>ЖСК Изумрудные холмы-3</v>
          </cell>
          <cell r="BO562" t="str">
            <v/>
          </cell>
          <cell r="BP562" t="str">
            <v/>
          </cell>
          <cell r="BQ562" t="str">
            <v/>
          </cell>
          <cell r="BR562" t="str">
            <v/>
          </cell>
          <cell r="BS562" t="str">
            <v/>
          </cell>
          <cell r="BT562" t="str">
            <v/>
          </cell>
          <cell r="BU562" t="str">
            <v/>
          </cell>
          <cell r="BV562" t="str">
            <v/>
          </cell>
          <cell r="BW562" t="str">
            <v/>
          </cell>
          <cell r="BX562" t="str">
            <v/>
          </cell>
          <cell r="BY562" t="str">
            <v/>
          </cell>
          <cell r="BZ562" t="str">
            <v/>
          </cell>
          <cell r="CA562" t="str">
            <v/>
          </cell>
          <cell r="CB562" t="str">
            <v/>
          </cell>
          <cell r="CC562" t="str">
            <v/>
          </cell>
          <cell r="CD562" t="str">
            <v/>
          </cell>
        </row>
        <row r="563">
          <cell r="A563" t="str">
            <v>559</v>
          </cell>
          <cell r="B563" t="str">
            <v/>
          </cell>
          <cell r="C563">
            <v>0</v>
          </cell>
          <cell r="D563">
            <v>0</v>
          </cell>
          <cell r="E563">
            <v>36.200000000000003</v>
          </cell>
          <cell r="F563">
            <v>36.200000000000003</v>
          </cell>
          <cell r="G563">
            <v>0</v>
          </cell>
          <cell r="H563">
            <v>2884.57</v>
          </cell>
          <cell r="I563">
            <v>104421.5</v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 t="str">
            <v/>
          </cell>
          <cell r="AL563">
            <v>0</v>
          </cell>
          <cell r="AM563" t="str">
            <v/>
          </cell>
          <cell r="AN563" t="str">
            <v/>
          </cell>
          <cell r="AO563">
            <v>0</v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>
            <v>0</v>
          </cell>
          <cell r="AX563">
            <v>1524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 t="str">
            <v/>
          </cell>
          <cell r="BJ563" t="str">
            <v/>
          </cell>
          <cell r="BK563" t="str">
            <v/>
          </cell>
          <cell r="BL563" t="str">
            <v/>
          </cell>
          <cell r="BM563" t="str">
            <v/>
          </cell>
          <cell r="BN563" t="str">
            <v>ЖСК Изумрудные холмы-3</v>
          </cell>
          <cell r="BO563" t="str">
            <v/>
          </cell>
          <cell r="BP563" t="str">
            <v/>
          </cell>
          <cell r="BQ563" t="str">
            <v/>
          </cell>
          <cell r="BR563" t="str">
            <v/>
          </cell>
          <cell r="BS563" t="str">
            <v/>
          </cell>
          <cell r="BT563" t="str">
            <v/>
          </cell>
          <cell r="BU563" t="str">
            <v/>
          </cell>
          <cell r="BV563" t="str">
            <v/>
          </cell>
          <cell r="BW563" t="str">
            <v/>
          </cell>
          <cell r="BX563" t="str">
            <v/>
          </cell>
          <cell r="BY563" t="str">
            <v/>
          </cell>
          <cell r="BZ563" t="str">
            <v/>
          </cell>
          <cell r="CA563" t="str">
            <v/>
          </cell>
          <cell r="CB563" t="str">
            <v/>
          </cell>
          <cell r="CC563" t="str">
            <v/>
          </cell>
          <cell r="CD563" t="str">
            <v/>
          </cell>
        </row>
        <row r="564">
          <cell r="A564" t="str">
            <v>560</v>
          </cell>
          <cell r="B564" t="str">
            <v/>
          </cell>
          <cell r="C564">
            <v>0</v>
          </cell>
          <cell r="D564">
            <v>0</v>
          </cell>
          <cell r="E564">
            <v>36.299999999999997</v>
          </cell>
          <cell r="F564">
            <v>36.299999999999997</v>
          </cell>
          <cell r="G564">
            <v>0</v>
          </cell>
          <cell r="H564">
            <v>2884.61</v>
          </cell>
          <cell r="I564">
            <v>104711.5</v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 t="str">
            <v/>
          </cell>
          <cell r="AL564">
            <v>0</v>
          </cell>
          <cell r="AM564" t="str">
            <v/>
          </cell>
          <cell r="AN564" t="str">
            <v/>
          </cell>
          <cell r="AO564">
            <v>0</v>
          </cell>
          <cell r="AP564" t="str">
            <v/>
          </cell>
          <cell r="AQ564" t="str">
            <v/>
          </cell>
          <cell r="AR564" t="str">
            <v/>
          </cell>
          <cell r="AS564" t="str">
            <v/>
          </cell>
          <cell r="AT564" t="str">
            <v/>
          </cell>
          <cell r="AU564" t="str">
            <v/>
          </cell>
          <cell r="AV564" t="str">
            <v/>
          </cell>
          <cell r="AW564">
            <v>0</v>
          </cell>
          <cell r="AX564">
            <v>1476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 t="str">
            <v/>
          </cell>
          <cell r="BJ564" t="str">
            <v/>
          </cell>
          <cell r="BK564" t="str">
            <v/>
          </cell>
          <cell r="BL564" t="str">
            <v/>
          </cell>
          <cell r="BM564" t="str">
            <v/>
          </cell>
          <cell r="BN564" t="str">
            <v>ЖСК Изумрудные холмы-3</v>
          </cell>
          <cell r="BO564" t="str">
            <v/>
          </cell>
          <cell r="BP564" t="str">
            <v/>
          </cell>
          <cell r="BQ564" t="str">
            <v/>
          </cell>
          <cell r="BR564" t="str">
            <v/>
          </cell>
          <cell r="BS564" t="str">
            <v/>
          </cell>
          <cell r="BT564" t="str">
            <v/>
          </cell>
          <cell r="BU564" t="str">
            <v/>
          </cell>
          <cell r="BV564" t="str">
            <v/>
          </cell>
          <cell r="BW564" t="str">
            <v/>
          </cell>
          <cell r="BX564" t="str">
            <v/>
          </cell>
          <cell r="BY564" t="str">
            <v/>
          </cell>
          <cell r="BZ564" t="str">
            <v/>
          </cell>
          <cell r="CA564" t="str">
            <v/>
          </cell>
          <cell r="CB564" t="str">
            <v/>
          </cell>
          <cell r="CC564" t="str">
            <v/>
          </cell>
          <cell r="CD564" t="str">
            <v/>
          </cell>
        </row>
        <row r="565">
          <cell r="A565" t="str">
            <v>558</v>
          </cell>
          <cell r="B565" t="str">
            <v/>
          </cell>
          <cell r="C565">
            <v>0</v>
          </cell>
          <cell r="D565">
            <v>0</v>
          </cell>
          <cell r="E565">
            <v>61.3</v>
          </cell>
          <cell r="F565">
            <v>61.3</v>
          </cell>
          <cell r="G565">
            <v>0</v>
          </cell>
          <cell r="H565">
            <v>2759.89</v>
          </cell>
          <cell r="I565">
            <v>169181.5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 t="str">
            <v/>
          </cell>
          <cell r="AL565">
            <v>0</v>
          </cell>
          <cell r="AM565" t="str">
            <v/>
          </cell>
          <cell r="AN565" t="str">
            <v/>
          </cell>
          <cell r="AO565">
            <v>0</v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>
            <v>0</v>
          </cell>
          <cell r="AX565">
            <v>1644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 t="str">
            <v/>
          </cell>
          <cell r="BJ565" t="str">
            <v/>
          </cell>
          <cell r="BK565" t="str">
            <v/>
          </cell>
          <cell r="BL565" t="str">
            <v/>
          </cell>
          <cell r="BM565" t="str">
            <v/>
          </cell>
          <cell r="BN565" t="str">
            <v>ЖСК Изумрудные холмы-3</v>
          </cell>
          <cell r="BO565" t="str">
            <v/>
          </cell>
          <cell r="BP565" t="str">
            <v/>
          </cell>
          <cell r="BQ565" t="str">
            <v/>
          </cell>
          <cell r="BR565" t="str">
            <v/>
          </cell>
          <cell r="BS565" t="str">
            <v/>
          </cell>
          <cell r="BT565" t="str">
            <v/>
          </cell>
          <cell r="BU565" t="str">
            <v/>
          </cell>
          <cell r="BV565" t="str">
            <v/>
          </cell>
          <cell r="BW565" t="str">
            <v/>
          </cell>
          <cell r="BX565" t="str">
            <v/>
          </cell>
          <cell r="BY565" t="str">
            <v/>
          </cell>
          <cell r="BZ565" t="str">
            <v/>
          </cell>
          <cell r="CA565" t="str">
            <v/>
          </cell>
          <cell r="CB565" t="str">
            <v/>
          </cell>
          <cell r="CC565" t="str">
            <v/>
          </cell>
          <cell r="CD565" t="str">
            <v/>
          </cell>
        </row>
        <row r="566">
          <cell r="A566" t="str">
            <v>561</v>
          </cell>
          <cell r="B566" t="str">
            <v/>
          </cell>
          <cell r="C566">
            <v>0</v>
          </cell>
          <cell r="D566">
            <v>0</v>
          </cell>
          <cell r="E566">
            <v>56.2</v>
          </cell>
          <cell r="F566">
            <v>56.2</v>
          </cell>
          <cell r="G566">
            <v>0</v>
          </cell>
          <cell r="H566">
            <v>2759.99</v>
          </cell>
          <cell r="I566">
            <v>155111.5</v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 t="str">
            <v/>
          </cell>
          <cell r="AL566">
            <v>0</v>
          </cell>
          <cell r="AM566" t="str">
            <v/>
          </cell>
          <cell r="AN566" t="str">
            <v/>
          </cell>
          <cell r="AO566">
            <v>0</v>
          </cell>
          <cell r="AP566" t="str">
            <v/>
          </cell>
          <cell r="AQ566" t="str">
            <v/>
          </cell>
          <cell r="AR566" t="str">
            <v/>
          </cell>
          <cell r="AS566" t="str">
            <v/>
          </cell>
          <cell r="AT566" t="str">
            <v/>
          </cell>
          <cell r="AU566" t="str">
            <v/>
          </cell>
          <cell r="AV566" t="str">
            <v/>
          </cell>
          <cell r="AW566">
            <v>0</v>
          </cell>
          <cell r="AX566">
            <v>2988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 t="str">
            <v/>
          </cell>
          <cell r="BJ566" t="str">
            <v/>
          </cell>
          <cell r="BK566" t="str">
            <v/>
          </cell>
          <cell r="BL566" t="str">
            <v/>
          </cell>
          <cell r="BM566" t="str">
            <v/>
          </cell>
          <cell r="BN566" t="str">
            <v>ЖСК Изумрудные холмы-3</v>
          </cell>
          <cell r="BO566" t="str">
            <v/>
          </cell>
          <cell r="BP566" t="str">
            <v/>
          </cell>
          <cell r="BQ566" t="str">
            <v/>
          </cell>
          <cell r="BR566" t="str">
            <v/>
          </cell>
          <cell r="BS566" t="str">
            <v/>
          </cell>
          <cell r="BT566" t="str">
            <v/>
          </cell>
          <cell r="BU566" t="str">
            <v/>
          </cell>
          <cell r="BV566" t="str">
            <v/>
          </cell>
          <cell r="BW566" t="str">
            <v/>
          </cell>
          <cell r="BX566" t="str">
            <v/>
          </cell>
          <cell r="BY566" t="str">
            <v/>
          </cell>
          <cell r="BZ566" t="str">
            <v/>
          </cell>
          <cell r="CA566" t="str">
            <v/>
          </cell>
          <cell r="CB566" t="str">
            <v/>
          </cell>
          <cell r="CC566" t="str">
            <v/>
          </cell>
          <cell r="CD566" t="str">
            <v/>
          </cell>
        </row>
        <row r="567">
          <cell r="A567" t="str">
            <v>562</v>
          </cell>
          <cell r="B567" t="str">
            <v/>
          </cell>
          <cell r="C567">
            <v>0</v>
          </cell>
          <cell r="D567">
            <v>0</v>
          </cell>
          <cell r="E567">
            <v>61.9</v>
          </cell>
          <cell r="F567">
            <v>61.9</v>
          </cell>
          <cell r="G567">
            <v>0</v>
          </cell>
          <cell r="H567">
            <v>2759.96</v>
          </cell>
          <cell r="I567">
            <v>170841.5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 t="str">
            <v/>
          </cell>
          <cell r="AL567">
            <v>0</v>
          </cell>
          <cell r="AM567" t="str">
            <v/>
          </cell>
          <cell r="AN567" t="str">
            <v/>
          </cell>
          <cell r="AO567">
            <v>0</v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>
            <v>0</v>
          </cell>
          <cell r="AX567">
            <v>1644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 t="str">
            <v/>
          </cell>
          <cell r="BJ567" t="str">
            <v/>
          </cell>
          <cell r="BK567" t="str">
            <v/>
          </cell>
          <cell r="BL567" t="str">
            <v/>
          </cell>
          <cell r="BM567" t="str">
            <v/>
          </cell>
          <cell r="BN567" t="str">
            <v>ЖСК Изумрудные холмы-3</v>
          </cell>
          <cell r="BO567" t="str">
            <v/>
          </cell>
          <cell r="BP567" t="str">
            <v/>
          </cell>
          <cell r="BQ567" t="str">
            <v/>
          </cell>
          <cell r="BR567" t="str">
            <v/>
          </cell>
          <cell r="BS567" t="str">
            <v/>
          </cell>
          <cell r="BT567" t="str">
            <v/>
          </cell>
          <cell r="BU567" t="str">
            <v/>
          </cell>
          <cell r="BV567" t="str">
            <v/>
          </cell>
          <cell r="BW567" t="str">
            <v/>
          </cell>
          <cell r="BX567" t="str">
            <v/>
          </cell>
          <cell r="BY567" t="str">
            <v/>
          </cell>
          <cell r="BZ567" t="str">
            <v/>
          </cell>
          <cell r="CA567" t="str">
            <v/>
          </cell>
          <cell r="CB567" t="str">
            <v/>
          </cell>
          <cell r="CC567" t="str">
            <v/>
          </cell>
          <cell r="CD567" t="str">
            <v/>
          </cell>
        </row>
        <row r="568">
          <cell r="A568" t="str">
            <v>564</v>
          </cell>
          <cell r="B568" t="str">
            <v/>
          </cell>
          <cell r="C568">
            <v>0</v>
          </cell>
          <cell r="D568">
            <v>0</v>
          </cell>
          <cell r="E568">
            <v>36.200000000000003</v>
          </cell>
          <cell r="F568">
            <v>36.200000000000003</v>
          </cell>
          <cell r="G568">
            <v>0</v>
          </cell>
          <cell r="H568">
            <v>2884.57</v>
          </cell>
          <cell r="I568">
            <v>104421.5</v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 t="str">
            <v/>
          </cell>
          <cell r="AL568">
            <v>0</v>
          </cell>
          <cell r="AM568" t="str">
            <v/>
          </cell>
          <cell r="AN568" t="str">
            <v/>
          </cell>
          <cell r="AO568">
            <v>0</v>
          </cell>
          <cell r="AP568" t="str">
            <v/>
          </cell>
          <cell r="AQ568" t="str">
            <v/>
          </cell>
          <cell r="AR568" t="str">
            <v/>
          </cell>
          <cell r="AS568" t="str">
            <v/>
          </cell>
          <cell r="AT568" t="str">
            <v/>
          </cell>
          <cell r="AU568" t="str">
            <v/>
          </cell>
          <cell r="AV568" t="str">
            <v/>
          </cell>
          <cell r="AW568">
            <v>0</v>
          </cell>
          <cell r="AX568">
            <v>1524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 t="str">
            <v/>
          </cell>
          <cell r="BJ568" t="str">
            <v/>
          </cell>
          <cell r="BK568" t="str">
            <v/>
          </cell>
          <cell r="BL568" t="str">
            <v/>
          </cell>
          <cell r="BM568" t="str">
            <v/>
          </cell>
          <cell r="BN568" t="str">
            <v>ЖСК Изумрудные холмы-3</v>
          </cell>
          <cell r="BO568" t="str">
            <v/>
          </cell>
          <cell r="BP568" t="str">
            <v/>
          </cell>
          <cell r="BQ568" t="str">
            <v/>
          </cell>
          <cell r="BR568" t="str">
            <v/>
          </cell>
          <cell r="BS568" t="str">
            <v/>
          </cell>
          <cell r="BT568" t="str">
            <v/>
          </cell>
          <cell r="BU568" t="str">
            <v/>
          </cell>
          <cell r="BV568" t="str">
            <v/>
          </cell>
          <cell r="BW568" t="str">
            <v/>
          </cell>
          <cell r="BX568" t="str">
            <v/>
          </cell>
          <cell r="BY568" t="str">
            <v/>
          </cell>
          <cell r="BZ568" t="str">
            <v/>
          </cell>
          <cell r="CA568" t="str">
            <v/>
          </cell>
          <cell r="CB568" t="str">
            <v/>
          </cell>
          <cell r="CC568" t="str">
            <v/>
          </cell>
          <cell r="CD568" t="str">
            <v/>
          </cell>
        </row>
        <row r="569">
          <cell r="A569" t="str">
            <v>565</v>
          </cell>
          <cell r="B569" t="str">
            <v/>
          </cell>
          <cell r="C569">
            <v>0</v>
          </cell>
          <cell r="D569">
            <v>0</v>
          </cell>
          <cell r="E569">
            <v>36.299999999999997</v>
          </cell>
          <cell r="F569">
            <v>36.299999999999997</v>
          </cell>
          <cell r="G569">
            <v>0</v>
          </cell>
          <cell r="H569">
            <v>2884.61</v>
          </cell>
          <cell r="I569">
            <v>104711.5</v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 t="str">
            <v/>
          </cell>
          <cell r="AL569">
            <v>0</v>
          </cell>
          <cell r="AM569" t="str">
            <v/>
          </cell>
          <cell r="AN569" t="str">
            <v/>
          </cell>
          <cell r="AO569">
            <v>0</v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>
            <v>0</v>
          </cell>
          <cell r="AX569">
            <v>1476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 t="str">
            <v/>
          </cell>
          <cell r="BJ569" t="str">
            <v/>
          </cell>
          <cell r="BK569" t="str">
            <v/>
          </cell>
          <cell r="BL569" t="str">
            <v/>
          </cell>
          <cell r="BM569" t="str">
            <v/>
          </cell>
          <cell r="BN569" t="str">
            <v>ЖСК Изумрудные холмы-3</v>
          </cell>
          <cell r="BO569" t="str">
            <v/>
          </cell>
          <cell r="BP569" t="str">
            <v/>
          </cell>
          <cell r="BQ569" t="str">
            <v/>
          </cell>
          <cell r="BR569" t="str">
            <v/>
          </cell>
          <cell r="BS569" t="str">
            <v/>
          </cell>
          <cell r="BT569" t="str">
            <v/>
          </cell>
          <cell r="BU569" t="str">
            <v/>
          </cell>
          <cell r="BV569" t="str">
            <v/>
          </cell>
          <cell r="BW569" t="str">
            <v/>
          </cell>
          <cell r="BX569" t="str">
            <v/>
          </cell>
          <cell r="BY569" t="str">
            <v/>
          </cell>
          <cell r="BZ569" t="str">
            <v/>
          </cell>
          <cell r="CA569" t="str">
            <v/>
          </cell>
          <cell r="CB569" t="str">
            <v/>
          </cell>
          <cell r="CC569" t="str">
            <v/>
          </cell>
          <cell r="CD569" t="str">
            <v/>
          </cell>
        </row>
        <row r="570">
          <cell r="A570" t="str">
            <v>563</v>
          </cell>
          <cell r="B570" t="str">
            <v/>
          </cell>
          <cell r="C570">
            <v>0</v>
          </cell>
          <cell r="D570">
            <v>0</v>
          </cell>
          <cell r="E570">
            <v>61.3</v>
          </cell>
          <cell r="F570">
            <v>61.3</v>
          </cell>
          <cell r="G570">
            <v>0</v>
          </cell>
          <cell r="H570">
            <v>2759.89</v>
          </cell>
          <cell r="I570">
            <v>169181.5</v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 t="str">
            <v/>
          </cell>
          <cell r="AL570">
            <v>0</v>
          </cell>
          <cell r="AM570" t="str">
            <v/>
          </cell>
          <cell r="AN570" t="str">
            <v/>
          </cell>
          <cell r="AO570">
            <v>0</v>
          </cell>
          <cell r="AP570" t="str">
            <v/>
          </cell>
          <cell r="AQ570" t="str">
            <v/>
          </cell>
          <cell r="AR570" t="str">
            <v/>
          </cell>
          <cell r="AS570" t="str">
            <v/>
          </cell>
          <cell r="AT570" t="str">
            <v/>
          </cell>
          <cell r="AU570" t="str">
            <v/>
          </cell>
          <cell r="AV570" t="str">
            <v/>
          </cell>
          <cell r="AW570">
            <v>0</v>
          </cell>
          <cell r="AX570">
            <v>1644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 t="str">
            <v/>
          </cell>
          <cell r="BJ570" t="str">
            <v/>
          </cell>
          <cell r="BK570" t="str">
            <v/>
          </cell>
          <cell r="BL570" t="str">
            <v/>
          </cell>
          <cell r="BM570" t="str">
            <v/>
          </cell>
          <cell r="BN570" t="str">
            <v>ЖСК Изумрудные холмы-3</v>
          </cell>
          <cell r="BO570" t="str">
            <v/>
          </cell>
          <cell r="BP570" t="str">
            <v/>
          </cell>
          <cell r="BQ570" t="str">
            <v/>
          </cell>
          <cell r="BR570" t="str">
            <v/>
          </cell>
          <cell r="BS570" t="str">
            <v/>
          </cell>
          <cell r="BT570" t="str">
            <v/>
          </cell>
          <cell r="BU570" t="str">
            <v/>
          </cell>
          <cell r="BV570" t="str">
            <v/>
          </cell>
          <cell r="BW570" t="str">
            <v/>
          </cell>
          <cell r="BX570" t="str">
            <v/>
          </cell>
          <cell r="BY570" t="str">
            <v/>
          </cell>
          <cell r="BZ570" t="str">
            <v/>
          </cell>
          <cell r="CA570" t="str">
            <v/>
          </cell>
          <cell r="CB570" t="str">
            <v/>
          </cell>
          <cell r="CC570" t="str">
            <v/>
          </cell>
          <cell r="CD570" t="str">
            <v/>
          </cell>
        </row>
        <row r="571">
          <cell r="A571" t="str">
            <v>566</v>
          </cell>
          <cell r="B571" t="str">
            <v/>
          </cell>
          <cell r="C571">
            <v>0</v>
          </cell>
          <cell r="D571">
            <v>0</v>
          </cell>
          <cell r="E571">
            <v>56.2</v>
          </cell>
          <cell r="F571">
            <v>56.2</v>
          </cell>
          <cell r="G571">
            <v>0</v>
          </cell>
          <cell r="H571">
            <v>2759.99</v>
          </cell>
          <cell r="I571">
            <v>155111.5</v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 t="str">
            <v/>
          </cell>
          <cell r="AL571">
            <v>0</v>
          </cell>
          <cell r="AM571" t="str">
            <v/>
          </cell>
          <cell r="AN571" t="str">
            <v/>
          </cell>
          <cell r="AO571">
            <v>0</v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>
            <v>0</v>
          </cell>
          <cell r="AX571">
            <v>2988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 t="str">
            <v/>
          </cell>
          <cell r="BJ571" t="str">
            <v/>
          </cell>
          <cell r="BK571" t="str">
            <v/>
          </cell>
          <cell r="BL571" t="str">
            <v/>
          </cell>
          <cell r="BM571" t="str">
            <v/>
          </cell>
          <cell r="BN571" t="str">
            <v>ЖСК Изумрудные холмы-3</v>
          </cell>
          <cell r="BO571" t="str">
            <v/>
          </cell>
          <cell r="BP571" t="str">
            <v/>
          </cell>
          <cell r="BQ571" t="str">
            <v/>
          </cell>
          <cell r="BR571" t="str">
            <v/>
          </cell>
          <cell r="BS571" t="str">
            <v/>
          </cell>
          <cell r="BT571" t="str">
            <v/>
          </cell>
          <cell r="BU571" t="str">
            <v/>
          </cell>
          <cell r="BV571" t="str">
            <v/>
          </cell>
          <cell r="BW571" t="str">
            <v/>
          </cell>
          <cell r="BX571" t="str">
            <v/>
          </cell>
          <cell r="BY571" t="str">
            <v/>
          </cell>
          <cell r="BZ571" t="str">
            <v/>
          </cell>
          <cell r="CA571" t="str">
            <v/>
          </cell>
          <cell r="CB571" t="str">
            <v/>
          </cell>
          <cell r="CC571" t="str">
            <v/>
          </cell>
          <cell r="CD571" t="str">
            <v/>
          </cell>
        </row>
        <row r="572">
          <cell r="A572" t="str">
            <v>567</v>
          </cell>
          <cell r="B572" t="str">
            <v/>
          </cell>
          <cell r="C572">
            <v>0</v>
          </cell>
          <cell r="D572">
            <v>0</v>
          </cell>
          <cell r="E572">
            <v>61.9</v>
          </cell>
          <cell r="F572">
            <v>61.9</v>
          </cell>
          <cell r="G572">
            <v>0</v>
          </cell>
          <cell r="H572">
            <v>2759.96</v>
          </cell>
          <cell r="I572">
            <v>170841.5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 t="str">
            <v/>
          </cell>
          <cell r="AL572">
            <v>0</v>
          </cell>
          <cell r="AM572" t="str">
            <v/>
          </cell>
          <cell r="AN572" t="str">
            <v/>
          </cell>
          <cell r="AO572">
            <v>0</v>
          </cell>
          <cell r="AP572" t="str">
            <v/>
          </cell>
          <cell r="AQ572" t="str">
            <v/>
          </cell>
          <cell r="AR572" t="str">
            <v/>
          </cell>
          <cell r="AS572" t="str">
            <v/>
          </cell>
          <cell r="AT572" t="str">
            <v/>
          </cell>
          <cell r="AU572" t="str">
            <v/>
          </cell>
          <cell r="AV572" t="str">
            <v/>
          </cell>
          <cell r="AW572">
            <v>0</v>
          </cell>
          <cell r="AX572">
            <v>1644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 t="str">
            <v/>
          </cell>
          <cell r="BJ572" t="str">
            <v/>
          </cell>
          <cell r="BK572" t="str">
            <v/>
          </cell>
          <cell r="BL572" t="str">
            <v/>
          </cell>
          <cell r="BM572" t="str">
            <v/>
          </cell>
          <cell r="BN572" t="str">
            <v>ЖСК Изумрудные холмы-3</v>
          </cell>
          <cell r="BO572" t="str">
            <v/>
          </cell>
          <cell r="BP572" t="str">
            <v/>
          </cell>
          <cell r="BQ572" t="str">
            <v/>
          </cell>
          <cell r="BR572" t="str">
            <v/>
          </cell>
          <cell r="BS572" t="str">
            <v/>
          </cell>
          <cell r="BT572" t="str">
            <v/>
          </cell>
          <cell r="BU572" t="str">
            <v/>
          </cell>
          <cell r="BV572" t="str">
            <v/>
          </cell>
          <cell r="BW572" t="str">
            <v/>
          </cell>
          <cell r="BX572" t="str">
            <v/>
          </cell>
          <cell r="BY572" t="str">
            <v/>
          </cell>
          <cell r="BZ572" t="str">
            <v/>
          </cell>
          <cell r="CA572" t="str">
            <v/>
          </cell>
          <cell r="CB572" t="str">
            <v/>
          </cell>
          <cell r="CC572" t="str">
            <v/>
          </cell>
          <cell r="CD572" t="str">
            <v/>
          </cell>
        </row>
        <row r="573">
          <cell r="A573" t="str">
            <v>569</v>
          </cell>
          <cell r="B573" t="str">
            <v/>
          </cell>
          <cell r="C573">
            <v>0</v>
          </cell>
          <cell r="D573">
            <v>0</v>
          </cell>
          <cell r="E573">
            <v>36.200000000000003</v>
          </cell>
          <cell r="F573">
            <v>36.200000000000003</v>
          </cell>
          <cell r="G573">
            <v>0</v>
          </cell>
          <cell r="H573">
            <v>2884.57</v>
          </cell>
          <cell r="I573">
            <v>104421.5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 t="str">
            <v/>
          </cell>
          <cell r="AL573">
            <v>0</v>
          </cell>
          <cell r="AM573" t="str">
            <v/>
          </cell>
          <cell r="AN573" t="str">
            <v/>
          </cell>
          <cell r="AO573">
            <v>0</v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>
            <v>0</v>
          </cell>
          <cell r="AX573">
            <v>852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 t="str">
            <v/>
          </cell>
          <cell r="BJ573" t="str">
            <v/>
          </cell>
          <cell r="BK573" t="str">
            <v/>
          </cell>
          <cell r="BL573" t="str">
            <v/>
          </cell>
          <cell r="BM573" t="str">
            <v/>
          </cell>
          <cell r="BN573" t="str">
            <v>ЖСК Изумрудные холмы-3</v>
          </cell>
          <cell r="BO573" t="str">
            <v/>
          </cell>
          <cell r="BP573" t="str">
            <v/>
          </cell>
          <cell r="BQ573" t="str">
            <v/>
          </cell>
          <cell r="BR573" t="str">
            <v/>
          </cell>
          <cell r="BS573" t="str">
            <v/>
          </cell>
          <cell r="BT573" t="str">
            <v/>
          </cell>
          <cell r="BU573" t="str">
            <v/>
          </cell>
          <cell r="BV573" t="str">
            <v/>
          </cell>
          <cell r="BW573" t="str">
            <v/>
          </cell>
          <cell r="BX573" t="str">
            <v/>
          </cell>
          <cell r="BY573" t="str">
            <v/>
          </cell>
          <cell r="BZ573" t="str">
            <v/>
          </cell>
          <cell r="CA573" t="str">
            <v/>
          </cell>
          <cell r="CB573" t="str">
            <v/>
          </cell>
          <cell r="CC573" t="str">
            <v/>
          </cell>
          <cell r="CD573" t="str">
            <v/>
          </cell>
        </row>
        <row r="574">
          <cell r="A574" t="str">
            <v>570</v>
          </cell>
          <cell r="B574" t="str">
            <v/>
          </cell>
          <cell r="C574">
            <v>0</v>
          </cell>
          <cell r="D574">
            <v>0</v>
          </cell>
          <cell r="E574">
            <v>36.299999999999997</v>
          </cell>
          <cell r="F574">
            <v>36.299999999999997</v>
          </cell>
          <cell r="G574">
            <v>0</v>
          </cell>
          <cell r="H574">
            <v>2884.61</v>
          </cell>
          <cell r="I574">
            <v>104711.5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 t="str">
            <v/>
          </cell>
          <cell r="AL574">
            <v>0</v>
          </cell>
          <cell r="AM574" t="str">
            <v/>
          </cell>
          <cell r="AN574" t="str">
            <v/>
          </cell>
          <cell r="AO574">
            <v>0</v>
          </cell>
          <cell r="AP574" t="str">
            <v/>
          </cell>
          <cell r="AQ574" t="str">
            <v/>
          </cell>
          <cell r="AR574" t="str">
            <v/>
          </cell>
          <cell r="AS574" t="str">
            <v/>
          </cell>
          <cell r="AT574" t="str">
            <v/>
          </cell>
          <cell r="AU574" t="str">
            <v/>
          </cell>
          <cell r="AV574" t="str">
            <v/>
          </cell>
          <cell r="AW574">
            <v>0</v>
          </cell>
          <cell r="AX574">
            <v>828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 t="str">
            <v/>
          </cell>
          <cell r="BJ574" t="str">
            <v/>
          </cell>
          <cell r="BK574" t="str">
            <v/>
          </cell>
          <cell r="BL574" t="str">
            <v/>
          </cell>
          <cell r="BM574" t="str">
            <v/>
          </cell>
          <cell r="BN574" t="str">
            <v>ЖСК Изумрудные холмы-3</v>
          </cell>
          <cell r="BO574" t="str">
            <v/>
          </cell>
          <cell r="BP574" t="str">
            <v/>
          </cell>
          <cell r="BQ574" t="str">
            <v/>
          </cell>
          <cell r="BR574" t="str">
            <v/>
          </cell>
          <cell r="BS574" t="str">
            <v/>
          </cell>
          <cell r="BT574" t="str">
            <v/>
          </cell>
          <cell r="BU574" t="str">
            <v/>
          </cell>
          <cell r="BV574" t="str">
            <v/>
          </cell>
          <cell r="BW574" t="str">
            <v/>
          </cell>
          <cell r="BX574" t="str">
            <v/>
          </cell>
          <cell r="BY574" t="str">
            <v/>
          </cell>
          <cell r="BZ574" t="str">
            <v/>
          </cell>
          <cell r="CA574" t="str">
            <v/>
          </cell>
          <cell r="CB574" t="str">
            <v/>
          </cell>
          <cell r="CC574" t="str">
            <v/>
          </cell>
          <cell r="CD574" t="str">
            <v/>
          </cell>
        </row>
        <row r="575">
          <cell r="A575" t="str">
            <v>568</v>
          </cell>
          <cell r="B575" t="str">
            <v/>
          </cell>
          <cell r="C575">
            <v>0</v>
          </cell>
          <cell r="D575">
            <v>0</v>
          </cell>
          <cell r="E575">
            <v>61.3</v>
          </cell>
          <cell r="F575">
            <v>61.3</v>
          </cell>
          <cell r="G575">
            <v>0</v>
          </cell>
          <cell r="H575">
            <v>2759.89</v>
          </cell>
          <cell r="I575">
            <v>169181.5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 t="str">
            <v/>
          </cell>
          <cell r="AL575">
            <v>0</v>
          </cell>
          <cell r="AM575" t="str">
            <v/>
          </cell>
          <cell r="AN575" t="str">
            <v/>
          </cell>
          <cell r="AO575">
            <v>0</v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>
            <v>0</v>
          </cell>
          <cell r="AX575">
            <v>924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 t="str">
            <v/>
          </cell>
          <cell r="BJ575" t="str">
            <v/>
          </cell>
          <cell r="BK575" t="str">
            <v/>
          </cell>
          <cell r="BL575" t="str">
            <v/>
          </cell>
          <cell r="BM575" t="str">
            <v/>
          </cell>
          <cell r="BN575" t="str">
            <v>ЖСК Изумрудные холмы-3</v>
          </cell>
          <cell r="BO575" t="str">
            <v/>
          </cell>
          <cell r="BP575" t="str">
            <v/>
          </cell>
          <cell r="BQ575" t="str">
            <v/>
          </cell>
          <cell r="BR575" t="str">
            <v/>
          </cell>
          <cell r="BS575" t="str">
            <v/>
          </cell>
          <cell r="BT575" t="str">
            <v/>
          </cell>
          <cell r="BU575" t="str">
            <v/>
          </cell>
          <cell r="BV575" t="str">
            <v/>
          </cell>
          <cell r="BW575" t="str">
            <v/>
          </cell>
          <cell r="BX575" t="str">
            <v/>
          </cell>
          <cell r="BY575" t="str">
            <v/>
          </cell>
          <cell r="BZ575" t="str">
            <v/>
          </cell>
          <cell r="CA575" t="str">
            <v/>
          </cell>
          <cell r="CB575" t="str">
            <v/>
          </cell>
          <cell r="CC575" t="str">
            <v/>
          </cell>
          <cell r="CD575" t="str">
            <v/>
          </cell>
        </row>
        <row r="576">
          <cell r="A576" t="str">
            <v>571</v>
          </cell>
          <cell r="B576" t="str">
            <v/>
          </cell>
          <cell r="C576">
            <v>0</v>
          </cell>
          <cell r="D576">
            <v>0</v>
          </cell>
          <cell r="E576">
            <v>56.2</v>
          </cell>
          <cell r="F576">
            <v>56.2</v>
          </cell>
          <cell r="G576">
            <v>0</v>
          </cell>
          <cell r="H576">
            <v>2759.99</v>
          </cell>
          <cell r="I576">
            <v>155111.5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 t="str">
            <v/>
          </cell>
          <cell r="AL576">
            <v>0</v>
          </cell>
          <cell r="AM576" t="str">
            <v/>
          </cell>
          <cell r="AN576" t="str">
            <v/>
          </cell>
          <cell r="AO576">
            <v>0</v>
          </cell>
          <cell r="AP576" t="str">
            <v/>
          </cell>
          <cell r="AQ576" t="str">
            <v/>
          </cell>
          <cell r="AR576" t="str">
            <v/>
          </cell>
          <cell r="AS576" t="str">
            <v/>
          </cell>
          <cell r="AT576" t="str">
            <v/>
          </cell>
          <cell r="AU576" t="str">
            <v/>
          </cell>
          <cell r="AV576" t="str">
            <v/>
          </cell>
          <cell r="AW576">
            <v>0</v>
          </cell>
          <cell r="AX576">
            <v>1692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 t="str">
            <v/>
          </cell>
          <cell r="BJ576" t="str">
            <v/>
          </cell>
          <cell r="BK576" t="str">
            <v/>
          </cell>
          <cell r="BL576" t="str">
            <v/>
          </cell>
          <cell r="BM576" t="str">
            <v/>
          </cell>
          <cell r="BN576" t="str">
            <v>ЖСК Изумрудные холмы-3</v>
          </cell>
          <cell r="BO576" t="str">
            <v/>
          </cell>
          <cell r="BP576" t="str">
            <v/>
          </cell>
          <cell r="BQ576" t="str">
            <v/>
          </cell>
          <cell r="BR576" t="str">
            <v/>
          </cell>
          <cell r="BS576" t="str">
            <v/>
          </cell>
          <cell r="BT576" t="str">
            <v/>
          </cell>
          <cell r="BU576" t="str">
            <v/>
          </cell>
          <cell r="BV576" t="str">
            <v/>
          </cell>
          <cell r="BW576" t="str">
            <v/>
          </cell>
          <cell r="BX576" t="str">
            <v/>
          </cell>
          <cell r="BY576" t="str">
            <v/>
          </cell>
          <cell r="BZ576" t="str">
            <v/>
          </cell>
          <cell r="CA576" t="str">
            <v/>
          </cell>
          <cell r="CB576" t="str">
            <v/>
          </cell>
          <cell r="CC576" t="str">
            <v/>
          </cell>
          <cell r="CD576" t="str">
            <v/>
          </cell>
        </row>
        <row r="577">
          <cell r="A577" t="str">
            <v>572</v>
          </cell>
          <cell r="B577" t="str">
            <v/>
          </cell>
          <cell r="C577">
            <v>0</v>
          </cell>
          <cell r="D577">
            <v>0</v>
          </cell>
          <cell r="E577">
            <v>61.9</v>
          </cell>
          <cell r="F577">
            <v>61.9</v>
          </cell>
          <cell r="G577">
            <v>0</v>
          </cell>
          <cell r="H577">
            <v>2759.96</v>
          </cell>
          <cell r="I577">
            <v>170841.5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 t="str">
            <v/>
          </cell>
          <cell r="AL577">
            <v>0</v>
          </cell>
          <cell r="AM577" t="str">
            <v/>
          </cell>
          <cell r="AN577" t="str">
            <v/>
          </cell>
          <cell r="AO577">
            <v>0</v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>
            <v>0</v>
          </cell>
          <cell r="AX577">
            <v>924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 t="str">
            <v/>
          </cell>
          <cell r="BJ577" t="str">
            <v/>
          </cell>
          <cell r="BK577" t="str">
            <v/>
          </cell>
          <cell r="BL577" t="str">
            <v/>
          </cell>
          <cell r="BM577" t="str">
            <v/>
          </cell>
          <cell r="BN577" t="str">
            <v>ЖСК Изумрудные холмы-3</v>
          </cell>
          <cell r="BO577" t="str">
            <v/>
          </cell>
          <cell r="BP577" t="str">
            <v/>
          </cell>
          <cell r="BQ577" t="str">
            <v/>
          </cell>
          <cell r="BR577" t="str">
            <v/>
          </cell>
          <cell r="BS577" t="str">
            <v/>
          </cell>
          <cell r="BT577" t="str">
            <v/>
          </cell>
          <cell r="BU577" t="str">
            <v/>
          </cell>
          <cell r="BV577" t="str">
            <v/>
          </cell>
          <cell r="BW577" t="str">
            <v/>
          </cell>
          <cell r="BX577" t="str">
            <v/>
          </cell>
          <cell r="BY577" t="str">
            <v/>
          </cell>
          <cell r="BZ577" t="str">
            <v/>
          </cell>
          <cell r="CA577" t="str">
            <v/>
          </cell>
          <cell r="CB577" t="str">
            <v/>
          </cell>
          <cell r="CC577" t="str">
            <v/>
          </cell>
          <cell r="CD577" t="str">
            <v/>
          </cell>
        </row>
        <row r="578">
          <cell r="A578" t="str">
            <v>574</v>
          </cell>
          <cell r="B578" t="str">
            <v/>
          </cell>
          <cell r="C578">
            <v>0</v>
          </cell>
          <cell r="D578">
            <v>0</v>
          </cell>
          <cell r="E578">
            <v>36.200000000000003</v>
          </cell>
          <cell r="F578">
            <v>36.200000000000003</v>
          </cell>
          <cell r="G578">
            <v>0</v>
          </cell>
          <cell r="H578">
            <v>2884.57</v>
          </cell>
          <cell r="I578">
            <v>104421.5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 t="str">
            <v/>
          </cell>
          <cell r="AL578">
            <v>0</v>
          </cell>
          <cell r="AM578" t="str">
            <v/>
          </cell>
          <cell r="AN578" t="str">
            <v/>
          </cell>
          <cell r="AO578">
            <v>0</v>
          </cell>
          <cell r="AP578" t="str">
            <v/>
          </cell>
          <cell r="AQ578" t="str">
            <v/>
          </cell>
          <cell r="AR578" t="str">
            <v/>
          </cell>
          <cell r="AS578" t="str">
            <v/>
          </cell>
          <cell r="AT578" t="str">
            <v/>
          </cell>
          <cell r="AU578" t="str">
            <v/>
          </cell>
          <cell r="AV578" t="str">
            <v/>
          </cell>
          <cell r="AW578">
            <v>0</v>
          </cell>
          <cell r="AX578">
            <v>852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 t="str">
            <v/>
          </cell>
          <cell r="BJ578" t="str">
            <v/>
          </cell>
          <cell r="BK578" t="str">
            <v/>
          </cell>
          <cell r="BL578" t="str">
            <v/>
          </cell>
          <cell r="BM578" t="str">
            <v/>
          </cell>
          <cell r="BN578" t="str">
            <v>ЖСК Изумрудные холмы-3</v>
          </cell>
          <cell r="BO578" t="str">
            <v/>
          </cell>
          <cell r="BP578" t="str">
            <v/>
          </cell>
          <cell r="BQ578" t="str">
            <v/>
          </cell>
          <cell r="BR578" t="str">
            <v/>
          </cell>
          <cell r="BS578" t="str">
            <v/>
          </cell>
          <cell r="BT578" t="str">
            <v/>
          </cell>
          <cell r="BU578" t="str">
            <v/>
          </cell>
          <cell r="BV578" t="str">
            <v/>
          </cell>
          <cell r="BW578" t="str">
            <v/>
          </cell>
          <cell r="BX578" t="str">
            <v/>
          </cell>
          <cell r="BY578" t="str">
            <v/>
          </cell>
          <cell r="BZ578" t="str">
            <v/>
          </cell>
          <cell r="CA578" t="str">
            <v/>
          </cell>
          <cell r="CB578" t="str">
            <v/>
          </cell>
          <cell r="CC578" t="str">
            <v/>
          </cell>
          <cell r="CD578" t="str">
            <v/>
          </cell>
        </row>
        <row r="579">
          <cell r="A579" t="str">
            <v>575</v>
          </cell>
          <cell r="B579" t="str">
            <v/>
          </cell>
          <cell r="C579">
            <v>0</v>
          </cell>
          <cell r="D579">
            <v>0</v>
          </cell>
          <cell r="E579">
            <v>36.299999999999997</v>
          </cell>
          <cell r="F579">
            <v>36.299999999999997</v>
          </cell>
          <cell r="G579">
            <v>0</v>
          </cell>
          <cell r="H579">
            <v>2884.61</v>
          </cell>
          <cell r="I579">
            <v>104711.5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 t="str">
            <v/>
          </cell>
          <cell r="AL579">
            <v>0</v>
          </cell>
          <cell r="AM579" t="str">
            <v/>
          </cell>
          <cell r="AN579" t="str">
            <v/>
          </cell>
          <cell r="AO579">
            <v>0</v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>
            <v>0</v>
          </cell>
          <cell r="AX579">
            <v>828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 t="str">
            <v/>
          </cell>
          <cell r="BJ579" t="str">
            <v/>
          </cell>
          <cell r="BK579" t="str">
            <v/>
          </cell>
          <cell r="BL579" t="str">
            <v/>
          </cell>
          <cell r="BM579" t="str">
            <v/>
          </cell>
          <cell r="BN579" t="str">
            <v>ЖСК Изумрудные холмы-3</v>
          </cell>
          <cell r="BO579" t="str">
            <v/>
          </cell>
          <cell r="BP579" t="str">
            <v/>
          </cell>
          <cell r="BQ579" t="str">
            <v/>
          </cell>
          <cell r="BR579" t="str">
            <v/>
          </cell>
          <cell r="BS579" t="str">
            <v/>
          </cell>
          <cell r="BT579" t="str">
            <v/>
          </cell>
          <cell r="BU579" t="str">
            <v/>
          </cell>
          <cell r="BV579" t="str">
            <v/>
          </cell>
          <cell r="BW579" t="str">
            <v/>
          </cell>
          <cell r="BX579" t="str">
            <v/>
          </cell>
          <cell r="BY579" t="str">
            <v/>
          </cell>
          <cell r="BZ579" t="str">
            <v/>
          </cell>
          <cell r="CA579" t="str">
            <v/>
          </cell>
          <cell r="CB579" t="str">
            <v/>
          </cell>
          <cell r="CC579" t="str">
            <v/>
          </cell>
          <cell r="CD579" t="str">
            <v/>
          </cell>
        </row>
        <row r="580">
          <cell r="A580" t="str">
            <v>573</v>
          </cell>
          <cell r="B580" t="str">
            <v/>
          </cell>
          <cell r="C580">
            <v>0</v>
          </cell>
          <cell r="D580">
            <v>0</v>
          </cell>
          <cell r="E580">
            <v>61.3</v>
          </cell>
          <cell r="F580">
            <v>61.3</v>
          </cell>
          <cell r="G580">
            <v>0</v>
          </cell>
          <cell r="H580">
            <v>2759.89</v>
          </cell>
          <cell r="I580">
            <v>169181.5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 t="str">
            <v/>
          </cell>
          <cell r="AL580">
            <v>0</v>
          </cell>
          <cell r="AM580" t="str">
            <v/>
          </cell>
          <cell r="AN580" t="str">
            <v/>
          </cell>
          <cell r="AO580">
            <v>0</v>
          </cell>
          <cell r="AP580" t="str">
            <v/>
          </cell>
          <cell r="AQ580" t="str">
            <v/>
          </cell>
          <cell r="AR580" t="str">
            <v/>
          </cell>
          <cell r="AS580" t="str">
            <v/>
          </cell>
          <cell r="AT580" t="str">
            <v/>
          </cell>
          <cell r="AU580" t="str">
            <v/>
          </cell>
          <cell r="AV580" t="str">
            <v/>
          </cell>
          <cell r="AW580">
            <v>0</v>
          </cell>
          <cell r="AX580">
            <v>924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 t="str">
            <v/>
          </cell>
          <cell r="BJ580" t="str">
            <v/>
          </cell>
          <cell r="BK580" t="str">
            <v/>
          </cell>
          <cell r="BL580" t="str">
            <v/>
          </cell>
          <cell r="BM580" t="str">
            <v/>
          </cell>
          <cell r="BN580" t="str">
            <v>ЖСК Изумрудные холмы-3</v>
          </cell>
          <cell r="BO580" t="str">
            <v/>
          </cell>
          <cell r="BP580" t="str">
            <v/>
          </cell>
          <cell r="BQ580" t="str">
            <v/>
          </cell>
          <cell r="BR580" t="str">
            <v/>
          </cell>
          <cell r="BS580" t="str">
            <v/>
          </cell>
          <cell r="BT580" t="str">
            <v/>
          </cell>
          <cell r="BU580" t="str">
            <v/>
          </cell>
          <cell r="BV580" t="str">
            <v/>
          </cell>
          <cell r="BW580" t="str">
            <v/>
          </cell>
          <cell r="BX580" t="str">
            <v/>
          </cell>
          <cell r="BY580" t="str">
            <v/>
          </cell>
          <cell r="BZ580" t="str">
            <v/>
          </cell>
          <cell r="CA580" t="str">
            <v/>
          </cell>
          <cell r="CB580" t="str">
            <v/>
          </cell>
          <cell r="CC580" t="str">
            <v/>
          </cell>
          <cell r="CD580" t="str">
            <v/>
          </cell>
        </row>
        <row r="581">
          <cell r="A581" t="str">
            <v>576</v>
          </cell>
          <cell r="B581" t="str">
            <v/>
          </cell>
          <cell r="C581">
            <v>0</v>
          </cell>
          <cell r="D581">
            <v>0</v>
          </cell>
          <cell r="E581">
            <v>56.2</v>
          </cell>
          <cell r="F581">
            <v>56.2</v>
          </cell>
          <cell r="G581">
            <v>0</v>
          </cell>
          <cell r="H581">
            <v>2759.99</v>
          </cell>
          <cell r="I581">
            <v>155111.5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 t="str">
            <v/>
          </cell>
          <cell r="AL581">
            <v>0</v>
          </cell>
          <cell r="AM581" t="str">
            <v/>
          </cell>
          <cell r="AN581" t="str">
            <v/>
          </cell>
          <cell r="AO581">
            <v>0</v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>
            <v>0</v>
          </cell>
          <cell r="AX581">
            <v>1692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 t="str">
            <v/>
          </cell>
          <cell r="BJ581" t="str">
            <v/>
          </cell>
          <cell r="BK581" t="str">
            <v/>
          </cell>
          <cell r="BL581" t="str">
            <v/>
          </cell>
          <cell r="BM581" t="str">
            <v/>
          </cell>
          <cell r="BN581" t="str">
            <v>ЖСК Изумрудные холмы-3</v>
          </cell>
          <cell r="BO581" t="str">
            <v/>
          </cell>
          <cell r="BP581" t="str">
            <v/>
          </cell>
          <cell r="BQ581" t="str">
            <v/>
          </cell>
          <cell r="BR581" t="str">
            <v/>
          </cell>
          <cell r="BS581" t="str">
            <v/>
          </cell>
          <cell r="BT581" t="str">
            <v/>
          </cell>
          <cell r="BU581" t="str">
            <v/>
          </cell>
          <cell r="BV581" t="str">
            <v/>
          </cell>
          <cell r="BW581" t="str">
            <v/>
          </cell>
          <cell r="BX581" t="str">
            <v/>
          </cell>
          <cell r="BY581" t="str">
            <v/>
          </cell>
          <cell r="BZ581" t="str">
            <v/>
          </cell>
          <cell r="CA581" t="str">
            <v/>
          </cell>
          <cell r="CB581" t="str">
            <v/>
          </cell>
          <cell r="CC581" t="str">
            <v/>
          </cell>
          <cell r="CD581" t="str">
            <v/>
          </cell>
        </row>
        <row r="582">
          <cell r="A582" t="str">
            <v>577</v>
          </cell>
          <cell r="B582" t="str">
            <v/>
          </cell>
          <cell r="C582">
            <v>0</v>
          </cell>
          <cell r="D582">
            <v>0</v>
          </cell>
          <cell r="E582">
            <v>61.9</v>
          </cell>
          <cell r="F582">
            <v>61.9</v>
          </cell>
          <cell r="G582">
            <v>0</v>
          </cell>
          <cell r="H582">
            <v>2759.96</v>
          </cell>
          <cell r="I582">
            <v>170841.5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 t="str">
            <v/>
          </cell>
          <cell r="AL582">
            <v>0</v>
          </cell>
          <cell r="AM582" t="str">
            <v/>
          </cell>
          <cell r="AN582" t="str">
            <v/>
          </cell>
          <cell r="AO582">
            <v>0</v>
          </cell>
          <cell r="AP582" t="str">
            <v/>
          </cell>
          <cell r="AQ582" t="str">
            <v/>
          </cell>
          <cell r="AR582" t="str">
            <v/>
          </cell>
          <cell r="AS582" t="str">
            <v/>
          </cell>
          <cell r="AT582" t="str">
            <v/>
          </cell>
          <cell r="AU582" t="str">
            <v/>
          </cell>
          <cell r="AV582" t="str">
            <v/>
          </cell>
          <cell r="AW582">
            <v>0</v>
          </cell>
          <cell r="AX582">
            <v>924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 t="str">
            <v/>
          </cell>
          <cell r="BJ582" t="str">
            <v/>
          </cell>
          <cell r="BK582" t="str">
            <v/>
          </cell>
          <cell r="BL582" t="str">
            <v/>
          </cell>
          <cell r="BM582" t="str">
            <v/>
          </cell>
          <cell r="BN582" t="str">
            <v>ЖСК Изумрудные холмы-3</v>
          </cell>
          <cell r="BO582" t="str">
            <v/>
          </cell>
          <cell r="BP582" t="str">
            <v/>
          </cell>
          <cell r="BQ582" t="str">
            <v/>
          </cell>
          <cell r="BR582" t="str">
            <v/>
          </cell>
          <cell r="BS582" t="str">
            <v/>
          </cell>
          <cell r="BT582" t="str">
            <v/>
          </cell>
          <cell r="BU582" t="str">
            <v/>
          </cell>
          <cell r="BV582" t="str">
            <v/>
          </cell>
          <cell r="BW582" t="str">
            <v/>
          </cell>
          <cell r="BX582" t="str">
            <v/>
          </cell>
          <cell r="BY582" t="str">
            <v/>
          </cell>
          <cell r="BZ582" t="str">
            <v/>
          </cell>
          <cell r="CA582" t="str">
            <v/>
          </cell>
          <cell r="CB582" t="str">
            <v/>
          </cell>
          <cell r="CC582" t="str">
            <v/>
          </cell>
          <cell r="CD582" t="str">
            <v/>
          </cell>
        </row>
        <row r="583">
          <cell r="A583" t="str">
            <v>579</v>
          </cell>
          <cell r="B583" t="str">
            <v/>
          </cell>
          <cell r="C583">
            <v>0</v>
          </cell>
          <cell r="D583">
            <v>0</v>
          </cell>
          <cell r="E583">
            <v>36.200000000000003</v>
          </cell>
          <cell r="F583">
            <v>36.200000000000003</v>
          </cell>
          <cell r="G583">
            <v>0</v>
          </cell>
          <cell r="H583">
            <v>2884.57</v>
          </cell>
          <cell r="I583">
            <v>104421.5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 t="str">
            <v/>
          </cell>
          <cell r="AL583">
            <v>0</v>
          </cell>
          <cell r="AM583" t="str">
            <v/>
          </cell>
          <cell r="AN583" t="str">
            <v/>
          </cell>
          <cell r="AO583">
            <v>0</v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>
            <v>0</v>
          </cell>
          <cell r="AX583">
            <v>852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 t="str">
            <v/>
          </cell>
          <cell r="BJ583" t="str">
            <v/>
          </cell>
          <cell r="BK583" t="str">
            <v/>
          </cell>
          <cell r="BL583" t="str">
            <v/>
          </cell>
          <cell r="BM583" t="str">
            <v/>
          </cell>
          <cell r="BN583" t="str">
            <v>ЖСК Изумрудные холмы-3</v>
          </cell>
          <cell r="BO583" t="str">
            <v/>
          </cell>
          <cell r="BP583" t="str">
            <v/>
          </cell>
          <cell r="BQ583" t="str">
            <v/>
          </cell>
          <cell r="BR583" t="str">
            <v/>
          </cell>
          <cell r="BS583" t="str">
            <v/>
          </cell>
          <cell r="BT583" t="str">
            <v/>
          </cell>
          <cell r="BU583" t="str">
            <v/>
          </cell>
          <cell r="BV583" t="str">
            <v/>
          </cell>
          <cell r="BW583" t="str">
            <v/>
          </cell>
          <cell r="BX583" t="str">
            <v/>
          </cell>
          <cell r="BY583" t="str">
            <v/>
          </cell>
          <cell r="BZ583" t="str">
            <v/>
          </cell>
          <cell r="CA583" t="str">
            <v/>
          </cell>
          <cell r="CB583" t="str">
            <v/>
          </cell>
          <cell r="CC583" t="str">
            <v/>
          </cell>
          <cell r="CD583" t="str">
            <v/>
          </cell>
        </row>
        <row r="584">
          <cell r="A584" t="str">
            <v>580</v>
          </cell>
          <cell r="B584" t="str">
            <v/>
          </cell>
          <cell r="C584">
            <v>0</v>
          </cell>
          <cell r="D584">
            <v>0</v>
          </cell>
          <cell r="E584">
            <v>36.299999999999997</v>
          </cell>
          <cell r="F584">
            <v>36.299999999999997</v>
          </cell>
          <cell r="G584">
            <v>0</v>
          </cell>
          <cell r="H584">
            <v>2884.61</v>
          </cell>
          <cell r="I584">
            <v>104711.5</v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 t="str">
            <v/>
          </cell>
          <cell r="AL584">
            <v>0</v>
          </cell>
          <cell r="AM584" t="str">
            <v/>
          </cell>
          <cell r="AN584" t="str">
            <v/>
          </cell>
          <cell r="AO584">
            <v>0</v>
          </cell>
          <cell r="AP584" t="str">
            <v/>
          </cell>
          <cell r="AQ584" t="str">
            <v/>
          </cell>
          <cell r="AR584" t="str">
            <v/>
          </cell>
          <cell r="AS584" t="str">
            <v/>
          </cell>
          <cell r="AT584" t="str">
            <v/>
          </cell>
          <cell r="AU584" t="str">
            <v/>
          </cell>
          <cell r="AV584" t="str">
            <v/>
          </cell>
          <cell r="AW584">
            <v>0</v>
          </cell>
          <cell r="AX584">
            <v>828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 t="str">
            <v/>
          </cell>
          <cell r="BJ584" t="str">
            <v/>
          </cell>
          <cell r="BK584" t="str">
            <v/>
          </cell>
          <cell r="BL584" t="str">
            <v/>
          </cell>
          <cell r="BM584" t="str">
            <v/>
          </cell>
          <cell r="BN584" t="str">
            <v>ЖСК Изумрудные холмы-3</v>
          </cell>
          <cell r="BO584" t="str">
            <v/>
          </cell>
          <cell r="BP584" t="str">
            <v/>
          </cell>
          <cell r="BQ584" t="str">
            <v/>
          </cell>
          <cell r="BR584" t="str">
            <v/>
          </cell>
          <cell r="BS584" t="str">
            <v/>
          </cell>
          <cell r="BT584" t="str">
            <v/>
          </cell>
          <cell r="BU584" t="str">
            <v/>
          </cell>
          <cell r="BV584" t="str">
            <v/>
          </cell>
          <cell r="BW584" t="str">
            <v/>
          </cell>
          <cell r="BX584" t="str">
            <v/>
          </cell>
          <cell r="BY584" t="str">
            <v/>
          </cell>
          <cell r="BZ584" t="str">
            <v/>
          </cell>
          <cell r="CA584" t="str">
            <v/>
          </cell>
          <cell r="CB584" t="str">
            <v/>
          </cell>
          <cell r="CC584" t="str">
            <v/>
          </cell>
          <cell r="CD584" t="str">
            <v/>
          </cell>
        </row>
        <row r="585">
          <cell r="A585" t="str">
            <v>578</v>
          </cell>
          <cell r="B585" t="str">
            <v/>
          </cell>
          <cell r="C585">
            <v>0</v>
          </cell>
          <cell r="D585">
            <v>0</v>
          </cell>
          <cell r="E585">
            <v>61.3</v>
          </cell>
          <cell r="F585">
            <v>61.3</v>
          </cell>
          <cell r="G585">
            <v>0</v>
          </cell>
          <cell r="H585">
            <v>2759.89</v>
          </cell>
          <cell r="I585">
            <v>169181.5</v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 t="str">
            <v/>
          </cell>
          <cell r="AL585">
            <v>0</v>
          </cell>
          <cell r="AM585" t="str">
            <v/>
          </cell>
          <cell r="AN585" t="str">
            <v/>
          </cell>
          <cell r="AO585">
            <v>0</v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>
            <v>0</v>
          </cell>
          <cell r="AX585">
            <v>924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 t="str">
            <v/>
          </cell>
          <cell r="BJ585" t="str">
            <v/>
          </cell>
          <cell r="BK585" t="str">
            <v/>
          </cell>
          <cell r="BL585" t="str">
            <v/>
          </cell>
          <cell r="BM585" t="str">
            <v/>
          </cell>
          <cell r="BN585" t="str">
            <v>ЖСК Изумрудные холмы-3</v>
          </cell>
          <cell r="BO585" t="str">
            <v/>
          </cell>
          <cell r="BP585" t="str">
            <v/>
          </cell>
          <cell r="BQ585" t="str">
            <v/>
          </cell>
          <cell r="BR585" t="str">
            <v/>
          </cell>
          <cell r="BS585" t="str">
            <v/>
          </cell>
          <cell r="BT585" t="str">
            <v/>
          </cell>
          <cell r="BU585" t="str">
            <v/>
          </cell>
          <cell r="BV585" t="str">
            <v/>
          </cell>
          <cell r="BW585" t="str">
            <v/>
          </cell>
          <cell r="BX585" t="str">
            <v/>
          </cell>
          <cell r="BY585" t="str">
            <v/>
          </cell>
          <cell r="BZ585" t="str">
            <v/>
          </cell>
          <cell r="CA585" t="str">
            <v/>
          </cell>
          <cell r="CB585" t="str">
            <v/>
          </cell>
          <cell r="CC585" t="str">
            <v/>
          </cell>
          <cell r="CD585" t="str">
            <v/>
          </cell>
        </row>
        <row r="586">
          <cell r="A586" t="str">
            <v>581</v>
          </cell>
          <cell r="B586" t="str">
            <v/>
          </cell>
          <cell r="C586">
            <v>0</v>
          </cell>
          <cell r="D586">
            <v>0</v>
          </cell>
          <cell r="E586">
            <v>56.2</v>
          </cell>
          <cell r="F586">
            <v>56.2</v>
          </cell>
          <cell r="G586">
            <v>0</v>
          </cell>
          <cell r="H586">
            <v>2759.99</v>
          </cell>
          <cell r="I586">
            <v>155111.5</v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 t="str">
            <v/>
          </cell>
          <cell r="AL586">
            <v>0</v>
          </cell>
          <cell r="AM586" t="str">
            <v/>
          </cell>
          <cell r="AN586" t="str">
            <v/>
          </cell>
          <cell r="AO586">
            <v>0</v>
          </cell>
          <cell r="AP586" t="str">
            <v/>
          </cell>
          <cell r="AQ586" t="str">
            <v/>
          </cell>
          <cell r="AR586" t="str">
            <v/>
          </cell>
          <cell r="AS586" t="str">
            <v/>
          </cell>
          <cell r="AT586" t="str">
            <v/>
          </cell>
          <cell r="AU586" t="str">
            <v/>
          </cell>
          <cell r="AV586" t="str">
            <v/>
          </cell>
          <cell r="AW586">
            <v>0</v>
          </cell>
          <cell r="AX586">
            <v>1692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 t="str">
            <v/>
          </cell>
          <cell r="BJ586" t="str">
            <v/>
          </cell>
          <cell r="BK586" t="str">
            <v/>
          </cell>
          <cell r="BL586" t="str">
            <v/>
          </cell>
          <cell r="BM586" t="str">
            <v/>
          </cell>
          <cell r="BN586" t="str">
            <v>ЖСК Изумрудные холмы-3</v>
          </cell>
          <cell r="BO586" t="str">
            <v/>
          </cell>
          <cell r="BP586" t="str">
            <v/>
          </cell>
          <cell r="BQ586" t="str">
            <v/>
          </cell>
          <cell r="BR586" t="str">
            <v/>
          </cell>
          <cell r="BS586" t="str">
            <v/>
          </cell>
          <cell r="BT586" t="str">
            <v/>
          </cell>
          <cell r="BU586" t="str">
            <v/>
          </cell>
          <cell r="BV586" t="str">
            <v/>
          </cell>
          <cell r="BW586" t="str">
            <v/>
          </cell>
          <cell r="BX586" t="str">
            <v/>
          </cell>
          <cell r="BY586" t="str">
            <v/>
          </cell>
          <cell r="BZ586" t="str">
            <v/>
          </cell>
          <cell r="CA586" t="str">
            <v/>
          </cell>
          <cell r="CB586" t="str">
            <v/>
          </cell>
          <cell r="CC586" t="str">
            <v/>
          </cell>
          <cell r="CD586" t="str">
            <v/>
          </cell>
        </row>
        <row r="587">
          <cell r="A587" t="str">
            <v>582</v>
          </cell>
          <cell r="B587" t="str">
            <v/>
          </cell>
          <cell r="C587">
            <v>0</v>
          </cell>
          <cell r="D587">
            <v>0</v>
          </cell>
          <cell r="E587">
            <v>61.9</v>
          </cell>
          <cell r="F587">
            <v>61.9</v>
          </cell>
          <cell r="G587">
            <v>0</v>
          </cell>
          <cell r="H587">
            <v>2759.96</v>
          </cell>
          <cell r="I587">
            <v>170841.5</v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 t="str">
            <v/>
          </cell>
          <cell r="AL587">
            <v>0</v>
          </cell>
          <cell r="AM587" t="str">
            <v/>
          </cell>
          <cell r="AN587" t="str">
            <v/>
          </cell>
          <cell r="AO587">
            <v>0</v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>
            <v>0</v>
          </cell>
          <cell r="AX587">
            <v>924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 t="str">
            <v/>
          </cell>
          <cell r="BJ587" t="str">
            <v/>
          </cell>
          <cell r="BK587" t="str">
            <v/>
          </cell>
          <cell r="BL587" t="str">
            <v/>
          </cell>
          <cell r="BM587" t="str">
            <v/>
          </cell>
          <cell r="BN587" t="str">
            <v>ЖСК Изумрудные холмы-3</v>
          </cell>
          <cell r="BO587" t="str">
            <v/>
          </cell>
          <cell r="BP587" t="str">
            <v/>
          </cell>
          <cell r="BQ587" t="str">
            <v/>
          </cell>
          <cell r="BR587" t="str">
            <v/>
          </cell>
          <cell r="BS587" t="str">
            <v/>
          </cell>
          <cell r="BT587" t="str">
            <v/>
          </cell>
          <cell r="BU587" t="str">
            <v/>
          </cell>
          <cell r="BV587" t="str">
            <v/>
          </cell>
          <cell r="BW587" t="str">
            <v/>
          </cell>
          <cell r="BX587" t="str">
            <v/>
          </cell>
          <cell r="BY587" t="str">
            <v/>
          </cell>
          <cell r="BZ587" t="str">
            <v/>
          </cell>
          <cell r="CA587" t="str">
            <v/>
          </cell>
          <cell r="CB587" t="str">
            <v/>
          </cell>
          <cell r="CC587" t="str">
            <v/>
          </cell>
          <cell r="CD587" t="str">
            <v/>
          </cell>
        </row>
        <row r="588">
          <cell r="A588" t="str">
            <v>584</v>
          </cell>
          <cell r="B588" t="str">
            <v/>
          </cell>
          <cell r="C588">
            <v>0</v>
          </cell>
          <cell r="D588">
            <v>0</v>
          </cell>
          <cell r="E588">
            <v>36.200000000000003</v>
          </cell>
          <cell r="F588">
            <v>36.200000000000003</v>
          </cell>
          <cell r="G588">
            <v>0</v>
          </cell>
          <cell r="H588">
            <v>2884.57</v>
          </cell>
          <cell r="I588">
            <v>104421.5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 t="str">
            <v/>
          </cell>
          <cell r="AL588">
            <v>0</v>
          </cell>
          <cell r="AM588" t="str">
            <v/>
          </cell>
          <cell r="AN588" t="str">
            <v/>
          </cell>
          <cell r="AO588">
            <v>0</v>
          </cell>
          <cell r="AP588" t="str">
            <v/>
          </cell>
          <cell r="AQ588" t="str">
            <v/>
          </cell>
          <cell r="AR588" t="str">
            <v/>
          </cell>
          <cell r="AS588" t="str">
            <v/>
          </cell>
          <cell r="AT588" t="str">
            <v/>
          </cell>
          <cell r="AU588" t="str">
            <v/>
          </cell>
          <cell r="AV588" t="str">
            <v/>
          </cell>
          <cell r="AW588">
            <v>0</v>
          </cell>
          <cell r="AX588">
            <v>852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 t="str">
            <v/>
          </cell>
          <cell r="BJ588" t="str">
            <v/>
          </cell>
          <cell r="BK588" t="str">
            <v/>
          </cell>
          <cell r="BL588" t="str">
            <v/>
          </cell>
          <cell r="BM588" t="str">
            <v/>
          </cell>
          <cell r="BN588" t="str">
            <v>ЖСК Изумрудные холмы-3</v>
          </cell>
          <cell r="BO588" t="str">
            <v/>
          </cell>
          <cell r="BP588" t="str">
            <v/>
          </cell>
          <cell r="BQ588" t="str">
            <v/>
          </cell>
          <cell r="BR588" t="str">
            <v/>
          </cell>
          <cell r="BS588" t="str">
            <v/>
          </cell>
          <cell r="BT588" t="str">
            <v/>
          </cell>
          <cell r="BU588" t="str">
            <v/>
          </cell>
          <cell r="BV588" t="str">
            <v/>
          </cell>
          <cell r="BW588" t="str">
            <v/>
          </cell>
          <cell r="BX588" t="str">
            <v/>
          </cell>
          <cell r="BY588" t="str">
            <v/>
          </cell>
          <cell r="BZ588" t="str">
            <v/>
          </cell>
          <cell r="CA588" t="str">
            <v/>
          </cell>
          <cell r="CB588" t="str">
            <v/>
          </cell>
          <cell r="CC588" t="str">
            <v/>
          </cell>
          <cell r="CD588" t="str">
            <v/>
          </cell>
        </row>
        <row r="589">
          <cell r="A589" t="str">
            <v>585</v>
          </cell>
          <cell r="B589" t="str">
            <v/>
          </cell>
          <cell r="C589">
            <v>0</v>
          </cell>
          <cell r="D589">
            <v>0</v>
          </cell>
          <cell r="E589">
            <v>36.299999999999997</v>
          </cell>
          <cell r="F589">
            <v>36.299999999999997</v>
          </cell>
          <cell r="G589">
            <v>0</v>
          </cell>
          <cell r="H589">
            <v>2884.61</v>
          </cell>
          <cell r="I589">
            <v>104711.5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 t="str">
            <v/>
          </cell>
          <cell r="AL589">
            <v>0</v>
          </cell>
          <cell r="AM589" t="str">
            <v/>
          </cell>
          <cell r="AN589" t="str">
            <v/>
          </cell>
          <cell r="AO589">
            <v>0</v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>
            <v>0</v>
          </cell>
          <cell r="AX589">
            <v>828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 t="str">
            <v/>
          </cell>
          <cell r="BJ589" t="str">
            <v/>
          </cell>
          <cell r="BK589" t="str">
            <v/>
          </cell>
          <cell r="BL589" t="str">
            <v/>
          </cell>
          <cell r="BM589" t="str">
            <v/>
          </cell>
          <cell r="BN589" t="str">
            <v>ЖСК Изумрудные холмы-3</v>
          </cell>
          <cell r="BO589" t="str">
            <v/>
          </cell>
          <cell r="BP589" t="str">
            <v/>
          </cell>
          <cell r="BQ589" t="str">
            <v/>
          </cell>
          <cell r="BR589" t="str">
            <v/>
          </cell>
          <cell r="BS589" t="str">
            <v/>
          </cell>
          <cell r="BT589" t="str">
            <v/>
          </cell>
          <cell r="BU589" t="str">
            <v/>
          </cell>
          <cell r="BV589" t="str">
            <v/>
          </cell>
          <cell r="BW589" t="str">
            <v/>
          </cell>
          <cell r="BX589" t="str">
            <v/>
          </cell>
          <cell r="BY589" t="str">
            <v/>
          </cell>
          <cell r="BZ589" t="str">
            <v/>
          </cell>
          <cell r="CA589" t="str">
            <v/>
          </cell>
          <cell r="CB589" t="str">
            <v/>
          </cell>
          <cell r="CC589" t="str">
            <v/>
          </cell>
          <cell r="CD589" t="str">
            <v/>
          </cell>
        </row>
        <row r="590">
          <cell r="A590" t="str">
            <v>583</v>
          </cell>
          <cell r="B590" t="str">
            <v/>
          </cell>
          <cell r="C590">
            <v>0</v>
          </cell>
          <cell r="D590">
            <v>0</v>
          </cell>
          <cell r="E590">
            <v>61.3</v>
          </cell>
          <cell r="F590">
            <v>61.3</v>
          </cell>
          <cell r="G590">
            <v>0</v>
          </cell>
          <cell r="H590">
            <v>2759.89</v>
          </cell>
          <cell r="I590">
            <v>169181.5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 t="str">
            <v/>
          </cell>
          <cell r="AL590">
            <v>0</v>
          </cell>
          <cell r="AM590" t="str">
            <v/>
          </cell>
          <cell r="AN590" t="str">
            <v/>
          </cell>
          <cell r="AO590">
            <v>0</v>
          </cell>
          <cell r="AP590" t="str">
            <v/>
          </cell>
          <cell r="AQ590" t="str">
            <v/>
          </cell>
          <cell r="AR590" t="str">
            <v/>
          </cell>
          <cell r="AS590" t="str">
            <v/>
          </cell>
          <cell r="AT590" t="str">
            <v/>
          </cell>
          <cell r="AU590" t="str">
            <v/>
          </cell>
          <cell r="AV590" t="str">
            <v/>
          </cell>
          <cell r="AW590">
            <v>0</v>
          </cell>
          <cell r="AX590">
            <v>924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 t="str">
            <v/>
          </cell>
          <cell r="BJ590" t="str">
            <v/>
          </cell>
          <cell r="BK590" t="str">
            <v/>
          </cell>
          <cell r="BL590" t="str">
            <v/>
          </cell>
          <cell r="BM590" t="str">
            <v/>
          </cell>
          <cell r="BN590" t="str">
            <v>ЖСК Изумрудные холмы-3</v>
          </cell>
          <cell r="BO590" t="str">
            <v/>
          </cell>
          <cell r="BP590" t="str">
            <v/>
          </cell>
          <cell r="BQ590" t="str">
            <v/>
          </cell>
          <cell r="BR590" t="str">
            <v/>
          </cell>
          <cell r="BS590" t="str">
            <v/>
          </cell>
          <cell r="BT590" t="str">
            <v/>
          </cell>
          <cell r="BU590" t="str">
            <v/>
          </cell>
          <cell r="BV590" t="str">
            <v/>
          </cell>
          <cell r="BW590" t="str">
            <v/>
          </cell>
          <cell r="BX590" t="str">
            <v/>
          </cell>
          <cell r="BY590" t="str">
            <v/>
          </cell>
          <cell r="BZ590" t="str">
            <v/>
          </cell>
          <cell r="CA590" t="str">
            <v/>
          </cell>
          <cell r="CB590" t="str">
            <v/>
          </cell>
          <cell r="CC590" t="str">
            <v/>
          </cell>
          <cell r="CD590" t="str">
            <v/>
          </cell>
        </row>
        <row r="591">
          <cell r="A591" t="str">
            <v>586</v>
          </cell>
          <cell r="B591" t="str">
            <v/>
          </cell>
          <cell r="C591">
            <v>0</v>
          </cell>
          <cell r="D591">
            <v>0</v>
          </cell>
          <cell r="E591">
            <v>56.2</v>
          </cell>
          <cell r="F591">
            <v>56.2</v>
          </cell>
          <cell r="G591">
            <v>0</v>
          </cell>
          <cell r="H591">
            <v>2759.99</v>
          </cell>
          <cell r="I591">
            <v>155111.5</v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 t="str">
            <v/>
          </cell>
          <cell r="AL591">
            <v>0</v>
          </cell>
          <cell r="AM591" t="str">
            <v/>
          </cell>
          <cell r="AN591" t="str">
            <v/>
          </cell>
          <cell r="AO591">
            <v>0</v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>
            <v>0</v>
          </cell>
          <cell r="AX591">
            <v>1692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 t="str">
            <v/>
          </cell>
          <cell r="BJ591" t="str">
            <v/>
          </cell>
          <cell r="BK591" t="str">
            <v/>
          </cell>
          <cell r="BL591" t="str">
            <v/>
          </cell>
          <cell r="BM591" t="str">
            <v/>
          </cell>
          <cell r="BN591" t="str">
            <v>ЖСК Изумрудные холмы-3</v>
          </cell>
          <cell r="BO591" t="str">
            <v/>
          </cell>
          <cell r="BP591" t="str">
            <v/>
          </cell>
          <cell r="BQ591" t="str">
            <v/>
          </cell>
          <cell r="BR591" t="str">
            <v/>
          </cell>
          <cell r="BS591" t="str">
            <v/>
          </cell>
          <cell r="BT591" t="str">
            <v/>
          </cell>
          <cell r="BU591" t="str">
            <v/>
          </cell>
          <cell r="BV591" t="str">
            <v/>
          </cell>
          <cell r="BW591" t="str">
            <v/>
          </cell>
          <cell r="BX591" t="str">
            <v/>
          </cell>
          <cell r="BY591" t="str">
            <v/>
          </cell>
          <cell r="BZ591" t="str">
            <v/>
          </cell>
          <cell r="CA591" t="str">
            <v/>
          </cell>
          <cell r="CB591" t="str">
            <v/>
          </cell>
          <cell r="CC591" t="str">
            <v/>
          </cell>
          <cell r="CD591" t="str">
            <v/>
          </cell>
        </row>
        <row r="592">
          <cell r="A592" t="str">
            <v>587</v>
          </cell>
          <cell r="B592" t="str">
            <v/>
          </cell>
          <cell r="C592">
            <v>0</v>
          </cell>
          <cell r="D592">
            <v>0</v>
          </cell>
          <cell r="E592">
            <v>61.9</v>
          </cell>
          <cell r="F592">
            <v>61.9</v>
          </cell>
          <cell r="G592">
            <v>0</v>
          </cell>
          <cell r="H592">
            <v>2759.96</v>
          </cell>
          <cell r="I592">
            <v>170841.5</v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 t="str">
            <v/>
          </cell>
          <cell r="AL592">
            <v>0</v>
          </cell>
          <cell r="AM592" t="str">
            <v/>
          </cell>
          <cell r="AN592" t="str">
            <v/>
          </cell>
          <cell r="AO592">
            <v>0</v>
          </cell>
          <cell r="AP592" t="str">
            <v/>
          </cell>
          <cell r="AQ592" t="str">
            <v/>
          </cell>
          <cell r="AR592" t="str">
            <v/>
          </cell>
          <cell r="AS592" t="str">
            <v/>
          </cell>
          <cell r="AT592" t="str">
            <v/>
          </cell>
          <cell r="AU592" t="str">
            <v/>
          </cell>
          <cell r="AV592" t="str">
            <v/>
          </cell>
          <cell r="AW592">
            <v>0</v>
          </cell>
          <cell r="AX592">
            <v>924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 t="str">
            <v/>
          </cell>
          <cell r="BJ592" t="str">
            <v/>
          </cell>
          <cell r="BK592" t="str">
            <v/>
          </cell>
          <cell r="BL592" t="str">
            <v/>
          </cell>
          <cell r="BM592" t="str">
            <v/>
          </cell>
          <cell r="BN592" t="str">
            <v>ЖСК Изумрудные холмы-3</v>
          </cell>
          <cell r="BO592" t="str">
            <v/>
          </cell>
          <cell r="BP592" t="str">
            <v/>
          </cell>
          <cell r="BQ592" t="str">
            <v/>
          </cell>
          <cell r="BR592" t="str">
            <v/>
          </cell>
          <cell r="BS592" t="str">
            <v/>
          </cell>
          <cell r="BT592" t="str">
            <v/>
          </cell>
          <cell r="BU592" t="str">
            <v/>
          </cell>
          <cell r="BV592" t="str">
            <v/>
          </cell>
          <cell r="BW592" t="str">
            <v/>
          </cell>
          <cell r="BX592" t="str">
            <v/>
          </cell>
          <cell r="BY592" t="str">
            <v/>
          </cell>
          <cell r="BZ592" t="str">
            <v/>
          </cell>
          <cell r="CA592" t="str">
            <v/>
          </cell>
          <cell r="CB592" t="str">
            <v/>
          </cell>
          <cell r="CC592" t="str">
            <v/>
          </cell>
          <cell r="CD592" t="str">
            <v/>
          </cell>
        </row>
        <row r="593">
          <cell r="A593" t="str">
            <v>589</v>
          </cell>
          <cell r="B593" t="str">
            <v/>
          </cell>
          <cell r="C593">
            <v>0</v>
          </cell>
          <cell r="D593">
            <v>0</v>
          </cell>
          <cell r="E593">
            <v>36.200000000000003</v>
          </cell>
          <cell r="F593">
            <v>36.200000000000003</v>
          </cell>
          <cell r="G593">
            <v>0</v>
          </cell>
          <cell r="H593">
            <v>2884.57</v>
          </cell>
          <cell r="I593">
            <v>104421.5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 t="str">
            <v/>
          </cell>
          <cell r="AL593">
            <v>0</v>
          </cell>
          <cell r="AM593" t="str">
            <v/>
          </cell>
          <cell r="AN593" t="str">
            <v/>
          </cell>
          <cell r="AO593">
            <v>0</v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>
            <v>0</v>
          </cell>
          <cell r="AX593">
            <v>1524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 t="str">
            <v/>
          </cell>
          <cell r="BJ593" t="str">
            <v/>
          </cell>
          <cell r="BK593" t="str">
            <v/>
          </cell>
          <cell r="BL593" t="str">
            <v/>
          </cell>
          <cell r="BM593" t="str">
            <v/>
          </cell>
          <cell r="BN593" t="str">
            <v>ЖСК Изумрудные холмы-3</v>
          </cell>
          <cell r="BO593" t="str">
            <v/>
          </cell>
          <cell r="BP593" t="str">
            <v/>
          </cell>
          <cell r="BQ593" t="str">
            <v/>
          </cell>
          <cell r="BR593" t="str">
            <v/>
          </cell>
          <cell r="BS593" t="str">
            <v/>
          </cell>
          <cell r="BT593" t="str">
            <v/>
          </cell>
          <cell r="BU593" t="str">
            <v/>
          </cell>
          <cell r="BV593" t="str">
            <v/>
          </cell>
          <cell r="BW593" t="str">
            <v/>
          </cell>
          <cell r="BX593" t="str">
            <v/>
          </cell>
          <cell r="BY593" t="str">
            <v/>
          </cell>
          <cell r="BZ593" t="str">
            <v/>
          </cell>
          <cell r="CA593" t="str">
            <v/>
          </cell>
          <cell r="CB593" t="str">
            <v/>
          </cell>
          <cell r="CC593" t="str">
            <v/>
          </cell>
          <cell r="CD593" t="str">
            <v/>
          </cell>
        </row>
        <row r="594">
          <cell r="A594" t="str">
            <v>590</v>
          </cell>
          <cell r="B594" t="str">
            <v/>
          </cell>
          <cell r="C594">
            <v>0</v>
          </cell>
          <cell r="D594">
            <v>0</v>
          </cell>
          <cell r="E594">
            <v>36.299999999999997</v>
          </cell>
          <cell r="F594">
            <v>36.299999999999997</v>
          </cell>
          <cell r="G594">
            <v>0</v>
          </cell>
          <cell r="H594">
            <v>2884.61</v>
          </cell>
          <cell r="I594">
            <v>104711.5</v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 t="str">
            <v/>
          </cell>
          <cell r="AL594">
            <v>0</v>
          </cell>
          <cell r="AM594" t="str">
            <v/>
          </cell>
          <cell r="AN594" t="str">
            <v/>
          </cell>
          <cell r="AO594">
            <v>0</v>
          </cell>
          <cell r="AP594" t="str">
            <v/>
          </cell>
          <cell r="AQ594" t="str">
            <v/>
          </cell>
          <cell r="AR594" t="str">
            <v/>
          </cell>
          <cell r="AS594" t="str">
            <v/>
          </cell>
          <cell r="AT594" t="str">
            <v/>
          </cell>
          <cell r="AU594" t="str">
            <v/>
          </cell>
          <cell r="AV594" t="str">
            <v/>
          </cell>
          <cell r="AW594">
            <v>0</v>
          </cell>
          <cell r="AX594">
            <v>1476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 t="str">
            <v/>
          </cell>
          <cell r="BJ594" t="str">
            <v/>
          </cell>
          <cell r="BK594" t="str">
            <v/>
          </cell>
          <cell r="BL594" t="str">
            <v/>
          </cell>
          <cell r="BM594" t="str">
            <v/>
          </cell>
          <cell r="BN594" t="str">
            <v>ЖСК Изумрудные холмы-3</v>
          </cell>
          <cell r="BO594" t="str">
            <v/>
          </cell>
          <cell r="BP594" t="str">
            <v/>
          </cell>
          <cell r="BQ594" t="str">
            <v/>
          </cell>
          <cell r="BR594" t="str">
            <v/>
          </cell>
          <cell r="BS594" t="str">
            <v/>
          </cell>
          <cell r="BT594" t="str">
            <v/>
          </cell>
          <cell r="BU594" t="str">
            <v/>
          </cell>
          <cell r="BV594" t="str">
            <v/>
          </cell>
          <cell r="BW594" t="str">
            <v/>
          </cell>
          <cell r="BX594" t="str">
            <v/>
          </cell>
          <cell r="BY594" t="str">
            <v/>
          </cell>
          <cell r="BZ594" t="str">
            <v/>
          </cell>
          <cell r="CA594" t="str">
            <v/>
          </cell>
          <cell r="CB594" t="str">
            <v/>
          </cell>
          <cell r="CC594" t="str">
            <v/>
          </cell>
          <cell r="CD594" t="str">
            <v/>
          </cell>
        </row>
        <row r="595">
          <cell r="A595" t="str">
            <v>588</v>
          </cell>
          <cell r="B595" t="str">
            <v/>
          </cell>
          <cell r="C595">
            <v>0</v>
          </cell>
          <cell r="D595">
            <v>0</v>
          </cell>
          <cell r="E595">
            <v>61.3</v>
          </cell>
          <cell r="F595">
            <v>61.3</v>
          </cell>
          <cell r="G595">
            <v>0</v>
          </cell>
          <cell r="H595">
            <v>2759.89</v>
          </cell>
          <cell r="I595">
            <v>169181.5</v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 t="str">
            <v/>
          </cell>
          <cell r="AL595">
            <v>0</v>
          </cell>
          <cell r="AM595" t="str">
            <v/>
          </cell>
          <cell r="AN595" t="str">
            <v/>
          </cell>
          <cell r="AO595">
            <v>0</v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>
            <v>0</v>
          </cell>
          <cell r="AX595">
            <v>1644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 t="str">
            <v/>
          </cell>
          <cell r="BJ595" t="str">
            <v/>
          </cell>
          <cell r="BK595" t="str">
            <v/>
          </cell>
          <cell r="BL595" t="str">
            <v/>
          </cell>
          <cell r="BM595" t="str">
            <v/>
          </cell>
          <cell r="BN595" t="str">
            <v>ЖСК Изумрудные холмы-3</v>
          </cell>
          <cell r="BO595" t="str">
            <v/>
          </cell>
          <cell r="BP595" t="str">
            <v/>
          </cell>
          <cell r="BQ595" t="str">
            <v/>
          </cell>
          <cell r="BR595" t="str">
            <v/>
          </cell>
          <cell r="BS595" t="str">
            <v/>
          </cell>
          <cell r="BT595" t="str">
            <v/>
          </cell>
          <cell r="BU595" t="str">
            <v/>
          </cell>
          <cell r="BV595" t="str">
            <v/>
          </cell>
          <cell r="BW595" t="str">
            <v/>
          </cell>
          <cell r="BX595" t="str">
            <v/>
          </cell>
          <cell r="BY595" t="str">
            <v/>
          </cell>
          <cell r="BZ595" t="str">
            <v/>
          </cell>
          <cell r="CA595" t="str">
            <v/>
          </cell>
          <cell r="CB595" t="str">
            <v/>
          </cell>
          <cell r="CC595" t="str">
            <v/>
          </cell>
          <cell r="CD595" t="str">
            <v/>
          </cell>
        </row>
        <row r="596">
          <cell r="A596" t="str">
            <v>591</v>
          </cell>
          <cell r="B596" t="str">
            <v/>
          </cell>
          <cell r="C596">
            <v>0</v>
          </cell>
          <cell r="D596">
            <v>0</v>
          </cell>
          <cell r="E596">
            <v>56.2</v>
          </cell>
          <cell r="F596">
            <v>56.2</v>
          </cell>
          <cell r="G596">
            <v>0</v>
          </cell>
          <cell r="H596">
            <v>2759.99</v>
          </cell>
          <cell r="I596">
            <v>155111.5</v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 t="str">
            <v/>
          </cell>
          <cell r="AL596">
            <v>0</v>
          </cell>
          <cell r="AM596" t="str">
            <v/>
          </cell>
          <cell r="AN596" t="str">
            <v/>
          </cell>
          <cell r="AO596">
            <v>0</v>
          </cell>
          <cell r="AP596" t="str">
            <v/>
          </cell>
          <cell r="AQ596" t="str">
            <v/>
          </cell>
          <cell r="AR596" t="str">
            <v/>
          </cell>
          <cell r="AS596" t="str">
            <v/>
          </cell>
          <cell r="AT596" t="str">
            <v/>
          </cell>
          <cell r="AU596" t="str">
            <v/>
          </cell>
          <cell r="AV596" t="str">
            <v/>
          </cell>
          <cell r="AW596">
            <v>0</v>
          </cell>
          <cell r="AX596">
            <v>2988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 t="str">
            <v/>
          </cell>
          <cell r="BJ596" t="str">
            <v/>
          </cell>
          <cell r="BK596" t="str">
            <v/>
          </cell>
          <cell r="BL596" t="str">
            <v/>
          </cell>
          <cell r="BM596" t="str">
            <v/>
          </cell>
          <cell r="BN596" t="str">
            <v>ЖСК Изумрудные холмы-3</v>
          </cell>
          <cell r="BO596" t="str">
            <v/>
          </cell>
          <cell r="BP596" t="str">
            <v/>
          </cell>
          <cell r="BQ596" t="str">
            <v/>
          </cell>
          <cell r="BR596" t="str">
            <v/>
          </cell>
          <cell r="BS596" t="str">
            <v/>
          </cell>
          <cell r="BT596" t="str">
            <v/>
          </cell>
          <cell r="BU596" t="str">
            <v/>
          </cell>
          <cell r="BV596" t="str">
            <v/>
          </cell>
          <cell r="BW596" t="str">
            <v/>
          </cell>
          <cell r="BX596" t="str">
            <v/>
          </cell>
          <cell r="BY596" t="str">
            <v/>
          </cell>
          <cell r="BZ596" t="str">
            <v/>
          </cell>
          <cell r="CA596" t="str">
            <v/>
          </cell>
          <cell r="CB596" t="str">
            <v/>
          </cell>
          <cell r="CC596" t="str">
            <v/>
          </cell>
          <cell r="CD596" t="str">
            <v/>
          </cell>
        </row>
        <row r="597">
          <cell r="A597" t="str">
            <v>592</v>
          </cell>
          <cell r="B597" t="str">
            <v/>
          </cell>
          <cell r="C597">
            <v>0</v>
          </cell>
          <cell r="D597">
            <v>0</v>
          </cell>
          <cell r="E597">
            <v>61.9</v>
          </cell>
          <cell r="F597">
            <v>61.9</v>
          </cell>
          <cell r="G597">
            <v>0</v>
          </cell>
          <cell r="H597">
            <v>2759.96</v>
          </cell>
          <cell r="I597">
            <v>170841.5</v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 t="str">
            <v/>
          </cell>
          <cell r="AL597">
            <v>0</v>
          </cell>
          <cell r="AM597" t="str">
            <v/>
          </cell>
          <cell r="AN597" t="str">
            <v/>
          </cell>
          <cell r="AO597">
            <v>0</v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>
            <v>0</v>
          </cell>
          <cell r="AX597">
            <v>1644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 t="str">
            <v/>
          </cell>
          <cell r="BJ597" t="str">
            <v/>
          </cell>
          <cell r="BK597" t="str">
            <v/>
          </cell>
          <cell r="BL597" t="str">
            <v/>
          </cell>
          <cell r="BM597" t="str">
            <v/>
          </cell>
          <cell r="BN597" t="str">
            <v>ЖСК Изумрудные холмы-3</v>
          </cell>
          <cell r="BO597" t="str">
            <v/>
          </cell>
          <cell r="BP597" t="str">
            <v/>
          </cell>
          <cell r="BQ597" t="str">
            <v/>
          </cell>
          <cell r="BR597" t="str">
            <v/>
          </cell>
          <cell r="BS597" t="str">
            <v/>
          </cell>
          <cell r="BT597" t="str">
            <v/>
          </cell>
          <cell r="BU597" t="str">
            <v/>
          </cell>
          <cell r="BV597" t="str">
            <v/>
          </cell>
          <cell r="BW597" t="str">
            <v/>
          </cell>
          <cell r="BX597" t="str">
            <v/>
          </cell>
          <cell r="BY597" t="str">
            <v/>
          </cell>
          <cell r="BZ597" t="str">
            <v/>
          </cell>
          <cell r="CA597" t="str">
            <v/>
          </cell>
          <cell r="CB597" t="str">
            <v/>
          </cell>
          <cell r="CC597" t="str">
            <v/>
          </cell>
          <cell r="CD597" t="str">
            <v/>
          </cell>
        </row>
        <row r="598">
          <cell r="A598" t="str">
            <v>594</v>
          </cell>
          <cell r="B598" t="str">
            <v/>
          </cell>
          <cell r="C598">
            <v>0</v>
          </cell>
          <cell r="D598">
            <v>0</v>
          </cell>
          <cell r="E598">
            <v>36.200000000000003</v>
          </cell>
          <cell r="F598">
            <v>36.200000000000003</v>
          </cell>
          <cell r="G598">
            <v>0</v>
          </cell>
          <cell r="H598">
            <v>2884.57</v>
          </cell>
          <cell r="I598">
            <v>104421.5</v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 t="str">
            <v/>
          </cell>
          <cell r="AL598">
            <v>0</v>
          </cell>
          <cell r="AM598" t="str">
            <v/>
          </cell>
          <cell r="AN598" t="str">
            <v/>
          </cell>
          <cell r="AO598">
            <v>0</v>
          </cell>
          <cell r="AP598" t="str">
            <v/>
          </cell>
          <cell r="AQ598" t="str">
            <v/>
          </cell>
          <cell r="AR598" t="str">
            <v/>
          </cell>
          <cell r="AS598" t="str">
            <v/>
          </cell>
          <cell r="AT598" t="str">
            <v/>
          </cell>
          <cell r="AU598" t="str">
            <v/>
          </cell>
          <cell r="AV598" t="str">
            <v/>
          </cell>
          <cell r="AW598">
            <v>0</v>
          </cell>
          <cell r="AX598">
            <v>1524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 t="str">
            <v/>
          </cell>
          <cell r="BJ598" t="str">
            <v/>
          </cell>
          <cell r="BK598" t="str">
            <v/>
          </cell>
          <cell r="BL598" t="str">
            <v/>
          </cell>
          <cell r="BM598" t="str">
            <v/>
          </cell>
          <cell r="BN598" t="str">
            <v>ЖСК Изумрудные холмы-3</v>
          </cell>
          <cell r="BO598" t="str">
            <v/>
          </cell>
          <cell r="BP598" t="str">
            <v/>
          </cell>
          <cell r="BQ598" t="str">
            <v/>
          </cell>
          <cell r="BR598" t="str">
            <v/>
          </cell>
          <cell r="BS598" t="str">
            <v/>
          </cell>
          <cell r="BT598" t="str">
            <v/>
          </cell>
          <cell r="BU598" t="str">
            <v/>
          </cell>
          <cell r="BV598" t="str">
            <v/>
          </cell>
          <cell r="BW598" t="str">
            <v/>
          </cell>
          <cell r="BX598" t="str">
            <v/>
          </cell>
          <cell r="BY598" t="str">
            <v/>
          </cell>
          <cell r="BZ598" t="str">
            <v/>
          </cell>
          <cell r="CA598" t="str">
            <v/>
          </cell>
          <cell r="CB598" t="str">
            <v/>
          </cell>
          <cell r="CC598" t="str">
            <v/>
          </cell>
          <cell r="CD598" t="str">
            <v/>
          </cell>
        </row>
        <row r="599">
          <cell r="A599" t="str">
            <v>595</v>
          </cell>
          <cell r="B599" t="str">
            <v/>
          </cell>
          <cell r="C599">
            <v>0</v>
          </cell>
          <cell r="D599">
            <v>0</v>
          </cell>
          <cell r="E599">
            <v>36.299999999999997</v>
          </cell>
          <cell r="F599">
            <v>36.299999999999997</v>
          </cell>
          <cell r="G599">
            <v>0</v>
          </cell>
          <cell r="H599">
            <v>2884.61</v>
          </cell>
          <cell r="I599">
            <v>104711.5</v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 t="str">
            <v/>
          </cell>
          <cell r="AL599">
            <v>0</v>
          </cell>
          <cell r="AM599" t="str">
            <v/>
          </cell>
          <cell r="AN599" t="str">
            <v/>
          </cell>
          <cell r="AO599">
            <v>0</v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>
            <v>0</v>
          </cell>
          <cell r="AX599">
            <v>1476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 t="str">
            <v/>
          </cell>
          <cell r="BJ599" t="str">
            <v/>
          </cell>
          <cell r="BK599" t="str">
            <v/>
          </cell>
          <cell r="BL599" t="str">
            <v/>
          </cell>
          <cell r="BM599" t="str">
            <v/>
          </cell>
          <cell r="BN599" t="str">
            <v>ЖСК Изумрудные холмы-3</v>
          </cell>
          <cell r="BO599" t="str">
            <v/>
          </cell>
          <cell r="BP599" t="str">
            <v/>
          </cell>
          <cell r="BQ599" t="str">
            <v/>
          </cell>
          <cell r="BR599" t="str">
            <v/>
          </cell>
          <cell r="BS599" t="str">
            <v/>
          </cell>
          <cell r="BT599" t="str">
            <v/>
          </cell>
          <cell r="BU599" t="str">
            <v/>
          </cell>
          <cell r="BV599" t="str">
            <v/>
          </cell>
          <cell r="BW599" t="str">
            <v/>
          </cell>
          <cell r="BX599" t="str">
            <v/>
          </cell>
          <cell r="BY599" t="str">
            <v/>
          </cell>
          <cell r="BZ599" t="str">
            <v/>
          </cell>
          <cell r="CA599" t="str">
            <v/>
          </cell>
          <cell r="CB599" t="str">
            <v/>
          </cell>
          <cell r="CC599" t="str">
            <v/>
          </cell>
          <cell r="CD599" t="str">
            <v/>
          </cell>
        </row>
        <row r="600">
          <cell r="A600" t="str">
            <v>593</v>
          </cell>
          <cell r="B600" t="str">
            <v/>
          </cell>
          <cell r="C600">
            <v>0</v>
          </cell>
          <cell r="D600">
            <v>0</v>
          </cell>
          <cell r="E600">
            <v>61.3</v>
          </cell>
          <cell r="F600">
            <v>61.3</v>
          </cell>
          <cell r="G600">
            <v>0</v>
          </cell>
          <cell r="H600">
            <v>2759.89</v>
          </cell>
          <cell r="I600">
            <v>169181.5</v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 t="str">
            <v/>
          </cell>
          <cell r="AL600">
            <v>0</v>
          </cell>
          <cell r="AM600" t="str">
            <v/>
          </cell>
          <cell r="AN600" t="str">
            <v/>
          </cell>
          <cell r="AO600">
            <v>0</v>
          </cell>
          <cell r="AP600" t="str">
            <v/>
          </cell>
          <cell r="AQ600" t="str">
            <v/>
          </cell>
          <cell r="AR600" t="str">
            <v/>
          </cell>
          <cell r="AS600" t="str">
            <v/>
          </cell>
          <cell r="AT600" t="str">
            <v/>
          </cell>
          <cell r="AU600" t="str">
            <v/>
          </cell>
          <cell r="AV600" t="str">
            <v/>
          </cell>
          <cell r="AW600">
            <v>0</v>
          </cell>
          <cell r="AX600">
            <v>1644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 t="str">
            <v/>
          </cell>
          <cell r="BJ600" t="str">
            <v/>
          </cell>
          <cell r="BK600" t="str">
            <v/>
          </cell>
          <cell r="BL600" t="str">
            <v/>
          </cell>
          <cell r="BM600" t="str">
            <v/>
          </cell>
          <cell r="BN600" t="str">
            <v>ЖСК Изумрудные холмы-3</v>
          </cell>
          <cell r="BO600" t="str">
            <v/>
          </cell>
          <cell r="BP600" t="str">
            <v/>
          </cell>
          <cell r="BQ600" t="str">
            <v/>
          </cell>
          <cell r="BR600" t="str">
            <v/>
          </cell>
          <cell r="BS600" t="str">
            <v/>
          </cell>
          <cell r="BT600" t="str">
            <v/>
          </cell>
          <cell r="BU600" t="str">
            <v/>
          </cell>
          <cell r="BV600" t="str">
            <v/>
          </cell>
          <cell r="BW600" t="str">
            <v/>
          </cell>
          <cell r="BX600" t="str">
            <v/>
          </cell>
          <cell r="BY600" t="str">
            <v/>
          </cell>
          <cell r="BZ600" t="str">
            <v/>
          </cell>
          <cell r="CA600" t="str">
            <v/>
          </cell>
          <cell r="CB600" t="str">
            <v/>
          </cell>
          <cell r="CC600" t="str">
            <v/>
          </cell>
          <cell r="CD600" t="str">
            <v/>
          </cell>
        </row>
        <row r="601">
          <cell r="A601" t="str">
            <v>596</v>
          </cell>
          <cell r="B601" t="str">
            <v/>
          </cell>
          <cell r="C601">
            <v>0</v>
          </cell>
          <cell r="D601">
            <v>0</v>
          </cell>
          <cell r="E601">
            <v>56.2</v>
          </cell>
          <cell r="F601">
            <v>56.2</v>
          </cell>
          <cell r="G601">
            <v>0</v>
          </cell>
          <cell r="H601">
            <v>2759.99</v>
          </cell>
          <cell r="I601">
            <v>155111.5</v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 t="str">
            <v/>
          </cell>
          <cell r="AL601">
            <v>0</v>
          </cell>
          <cell r="AM601" t="str">
            <v/>
          </cell>
          <cell r="AN601" t="str">
            <v/>
          </cell>
          <cell r="AO601">
            <v>0</v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>
            <v>0</v>
          </cell>
          <cell r="AX601">
            <v>2988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 t="str">
            <v/>
          </cell>
          <cell r="BJ601" t="str">
            <v/>
          </cell>
          <cell r="BK601" t="str">
            <v/>
          </cell>
          <cell r="BL601" t="str">
            <v/>
          </cell>
          <cell r="BM601" t="str">
            <v/>
          </cell>
          <cell r="BN601" t="str">
            <v>ЖСК Изумрудные холмы-3</v>
          </cell>
          <cell r="BO601" t="str">
            <v/>
          </cell>
          <cell r="BP601" t="str">
            <v/>
          </cell>
          <cell r="BQ601" t="str">
            <v/>
          </cell>
          <cell r="BR601" t="str">
            <v/>
          </cell>
          <cell r="BS601" t="str">
            <v/>
          </cell>
          <cell r="BT601" t="str">
            <v/>
          </cell>
          <cell r="BU601" t="str">
            <v/>
          </cell>
          <cell r="BV601" t="str">
            <v/>
          </cell>
          <cell r="BW601" t="str">
            <v/>
          </cell>
          <cell r="BX601" t="str">
            <v/>
          </cell>
          <cell r="BY601" t="str">
            <v/>
          </cell>
          <cell r="BZ601" t="str">
            <v/>
          </cell>
          <cell r="CA601" t="str">
            <v/>
          </cell>
          <cell r="CB601" t="str">
            <v/>
          </cell>
          <cell r="CC601" t="str">
            <v/>
          </cell>
          <cell r="CD601" t="str">
            <v/>
          </cell>
        </row>
        <row r="602">
          <cell r="A602" t="str">
            <v>597</v>
          </cell>
          <cell r="B602" t="str">
            <v/>
          </cell>
          <cell r="C602">
            <v>0</v>
          </cell>
          <cell r="D602">
            <v>0</v>
          </cell>
          <cell r="E602">
            <v>61.9</v>
          </cell>
          <cell r="F602">
            <v>61.9</v>
          </cell>
          <cell r="G602">
            <v>0</v>
          </cell>
          <cell r="H602">
            <v>2759.96</v>
          </cell>
          <cell r="I602">
            <v>170841.5</v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 t="str">
            <v/>
          </cell>
          <cell r="AL602">
            <v>0</v>
          </cell>
          <cell r="AM602" t="str">
            <v/>
          </cell>
          <cell r="AN602" t="str">
            <v/>
          </cell>
          <cell r="AO602">
            <v>0</v>
          </cell>
          <cell r="AP602" t="str">
            <v/>
          </cell>
          <cell r="AQ602" t="str">
            <v/>
          </cell>
          <cell r="AR602" t="str">
            <v/>
          </cell>
          <cell r="AS602" t="str">
            <v/>
          </cell>
          <cell r="AT602" t="str">
            <v/>
          </cell>
          <cell r="AU602" t="str">
            <v/>
          </cell>
          <cell r="AV602" t="str">
            <v/>
          </cell>
          <cell r="AW602">
            <v>0</v>
          </cell>
          <cell r="AX602">
            <v>1644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 t="str">
            <v/>
          </cell>
          <cell r="BJ602" t="str">
            <v/>
          </cell>
          <cell r="BK602" t="str">
            <v/>
          </cell>
          <cell r="BL602" t="str">
            <v/>
          </cell>
          <cell r="BM602" t="str">
            <v/>
          </cell>
          <cell r="BN602" t="str">
            <v>ЖСК Изумрудные холмы-3</v>
          </cell>
          <cell r="BO602" t="str">
            <v/>
          </cell>
          <cell r="BP602" t="str">
            <v/>
          </cell>
          <cell r="BQ602" t="str">
            <v/>
          </cell>
          <cell r="BR602" t="str">
            <v/>
          </cell>
          <cell r="BS602" t="str">
            <v/>
          </cell>
          <cell r="BT602" t="str">
            <v/>
          </cell>
          <cell r="BU602" t="str">
            <v/>
          </cell>
          <cell r="BV602" t="str">
            <v/>
          </cell>
          <cell r="BW602" t="str">
            <v/>
          </cell>
          <cell r="BX602" t="str">
            <v/>
          </cell>
          <cell r="BY602" t="str">
            <v/>
          </cell>
          <cell r="BZ602" t="str">
            <v/>
          </cell>
          <cell r="CA602" t="str">
            <v/>
          </cell>
          <cell r="CB602" t="str">
            <v/>
          </cell>
          <cell r="CC602" t="str">
            <v/>
          </cell>
          <cell r="CD602" t="str">
            <v/>
          </cell>
        </row>
        <row r="603">
          <cell r="A603" t="str">
            <v>599</v>
          </cell>
          <cell r="B603" t="str">
            <v/>
          </cell>
          <cell r="C603">
            <v>0</v>
          </cell>
          <cell r="D603">
            <v>0</v>
          </cell>
          <cell r="E603">
            <v>36.200000000000003</v>
          </cell>
          <cell r="F603">
            <v>36.200000000000003</v>
          </cell>
          <cell r="G603">
            <v>35</v>
          </cell>
          <cell r="H603">
            <v>2884.57</v>
          </cell>
          <cell r="I603">
            <v>0</v>
          </cell>
          <cell r="J603" t="str">
            <v>ДПН</v>
          </cell>
          <cell r="K603" t="str">
            <v>Утвержден</v>
          </cell>
          <cell r="L603" t="str">
            <v>22-КР-11</v>
          </cell>
          <cell r="M603">
            <v>40960</v>
          </cell>
          <cell r="N603" t="str">
            <v>Ковалевский Александр Александрович</v>
          </cell>
          <cell r="O603">
            <v>36.200000000000003</v>
          </cell>
          <cell r="P603">
            <v>2298.84</v>
          </cell>
          <cell r="Q603">
            <v>2298.84</v>
          </cell>
          <cell r="R603">
            <v>32</v>
          </cell>
          <cell r="S603">
            <v>83218</v>
          </cell>
          <cell r="T603">
            <v>2662976</v>
          </cell>
          <cell r="U603">
            <v>41551</v>
          </cell>
          <cell r="V603">
            <v>1329632</v>
          </cell>
          <cell r="W603">
            <v>41667</v>
          </cell>
          <cell r="X603">
            <v>1333344</v>
          </cell>
          <cell r="Y603">
            <v>1852</v>
          </cell>
          <cell r="Z603">
            <v>59264</v>
          </cell>
          <cell r="AA603">
            <v>43403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83218</v>
          </cell>
          <cell r="AK603" t="str">
            <v/>
          </cell>
          <cell r="AL603">
            <v>0</v>
          </cell>
          <cell r="AM603" t="str">
            <v/>
          </cell>
          <cell r="AN603" t="str">
            <v/>
          </cell>
          <cell r="AO603">
            <v>0</v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>РФ, Московская обл, г.Красногорск, мкр-н Опалиха, ул.Геологов , дом 5, квартира 176</v>
          </cell>
          <cell r="AU603" t="str">
            <v>РФ, Московская обл, г.Красногорск, мкр-н Опалиха, ул.Геологов , дом 5, квартира 176</v>
          </cell>
          <cell r="AV603" t="str">
            <v>8-926-611-05-75</v>
          </cell>
          <cell r="AW603">
            <v>0</v>
          </cell>
          <cell r="AX603">
            <v>1524</v>
          </cell>
          <cell r="AY603">
            <v>0</v>
          </cell>
          <cell r="AZ603">
            <v>0</v>
          </cell>
          <cell r="BA603">
            <v>0</v>
          </cell>
          <cell r="BB603">
            <v>11200</v>
          </cell>
          <cell r="BC603">
            <v>350</v>
          </cell>
          <cell r="BD603">
            <v>11200</v>
          </cell>
          <cell r="BE603">
            <v>-350</v>
          </cell>
          <cell r="BF603">
            <v>0</v>
          </cell>
          <cell r="BG603">
            <v>0</v>
          </cell>
          <cell r="BH603">
            <v>0</v>
          </cell>
          <cell r="BI603" t="str">
            <v>МСК-Красногорск</v>
          </cell>
          <cell r="BJ603" t="str">
            <v>Кузнецова Т.М.</v>
          </cell>
          <cell r="BK603" t="str">
            <v/>
          </cell>
          <cell r="BL603" t="str">
            <v/>
          </cell>
          <cell r="BM603" t="str">
            <v>ЖСК Изумрудные холмы-3</v>
          </cell>
          <cell r="BN603" t="str">
            <v>ЖСК Изумрудные холмы-3</v>
          </cell>
          <cell r="BO603">
            <v>41820</v>
          </cell>
          <cell r="BP603">
            <v>42359</v>
          </cell>
          <cell r="BQ603">
            <v>41044</v>
          </cell>
          <cell r="BR603" t="str">
            <v>Рассрочка после ГК</v>
          </cell>
          <cell r="BS603" t="str">
            <v/>
          </cell>
          <cell r="BT603" t="str">
            <v>15.00% Индивидуальная скидка(А.В.); 12.00% Скидка с первого взноса на ИХ; рассрочка: 0.00% ИХ Рассрочка 0% 4 года до 2015-12-21</v>
          </cell>
          <cell r="BU603">
            <v>2884.57</v>
          </cell>
          <cell r="BV603">
            <v>104421.5</v>
          </cell>
          <cell r="BW603" t="str">
            <v>С подготовкой  под чистовую отделку</v>
          </cell>
          <cell r="BX603" t="str">
            <v/>
          </cell>
          <cell r="BY603" t="str">
            <v/>
          </cell>
          <cell r="BZ603" t="str">
            <v/>
          </cell>
          <cell r="CA603" t="str">
            <v/>
          </cell>
          <cell r="CB603" t="str">
            <v/>
          </cell>
          <cell r="CC603" t="str">
            <v/>
          </cell>
          <cell r="CD603" t="str">
            <v/>
          </cell>
        </row>
        <row r="604">
          <cell r="A604" t="str">
            <v>600</v>
          </cell>
          <cell r="B604" t="str">
            <v/>
          </cell>
          <cell r="C604">
            <v>0</v>
          </cell>
          <cell r="D604">
            <v>0</v>
          </cell>
          <cell r="E604">
            <v>36.299999999999997</v>
          </cell>
          <cell r="F604">
            <v>36.299999999999997</v>
          </cell>
          <cell r="G604">
            <v>0</v>
          </cell>
          <cell r="H604">
            <v>2884.61</v>
          </cell>
          <cell r="I604">
            <v>104711.5</v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 t="str">
            <v/>
          </cell>
          <cell r="AL604">
            <v>0</v>
          </cell>
          <cell r="AM604" t="str">
            <v/>
          </cell>
          <cell r="AN604" t="str">
            <v/>
          </cell>
          <cell r="AO604">
            <v>0</v>
          </cell>
          <cell r="AP604" t="str">
            <v/>
          </cell>
          <cell r="AQ604" t="str">
            <v/>
          </cell>
          <cell r="AR604" t="str">
            <v/>
          </cell>
          <cell r="AS604" t="str">
            <v/>
          </cell>
          <cell r="AT604" t="str">
            <v/>
          </cell>
          <cell r="AU604" t="str">
            <v/>
          </cell>
          <cell r="AV604" t="str">
            <v/>
          </cell>
          <cell r="AW604">
            <v>0</v>
          </cell>
          <cell r="AX604">
            <v>1476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 t="str">
            <v/>
          </cell>
          <cell r="BJ604" t="str">
            <v/>
          </cell>
          <cell r="BK604" t="str">
            <v/>
          </cell>
          <cell r="BL604" t="str">
            <v/>
          </cell>
          <cell r="BM604" t="str">
            <v/>
          </cell>
          <cell r="BN604" t="str">
            <v>ЖСК Изумрудные холмы-3</v>
          </cell>
          <cell r="BO604" t="str">
            <v/>
          </cell>
          <cell r="BP604" t="str">
            <v/>
          </cell>
          <cell r="BQ604" t="str">
            <v/>
          </cell>
          <cell r="BR604" t="str">
            <v/>
          </cell>
          <cell r="BS604" t="str">
            <v/>
          </cell>
          <cell r="BT604" t="str">
            <v/>
          </cell>
          <cell r="BU604" t="str">
            <v/>
          </cell>
          <cell r="BV604" t="str">
            <v/>
          </cell>
          <cell r="BW604" t="str">
            <v/>
          </cell>
          <cell r="BX604" t="str">
            <v/>
          </cell>
          <cell r="BY604" t="str">
            <v/>
          </cell>
          <cell r="BZ604" t="str">
            <v/>
          </cell>
          <cell r="CA604" t="str">
            <v/>
          </cell>
          <cell r="CB604" t="str">
            <v/>
          </cell>
          <cell r="CC604" t="str">
            <v/>
          </cell>
          <cell r="CD604" t="str">
            <v/>
          </cell>
        </row>
        <row r="605">
          <cell r="A605" t="str">
            <v>598</v>
          </cell>
          <cell r="B605" t="str">
            <v/>
          </cell>
          <cell r="C605">
            <v>0</v>
          </cell>
          <cell r="D605">
            <v>0</v>
          </cell>
          <cell r="E605">
            <v>61.3</v>
          </cell>
          <cell r="F605">
            <v>61.3</v>
          </cell>
          <cell r="G605">
            <v>0</v>
          </cell>
          <cell r="H605">
            <v>2759.89</v>
          </cell>
          <cell r="I605">
            <v>169181.5</v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 t="str">
            <v/>
          </cell>
          <cell r="AL605">
            <v>0</v>
          </cell>
          <cell r="AM605" t="str">
            <v/>
          </cell>
          <cell r="AN605" t="str">
            <v/>
          </cell>
          <cell r="AO605">
            <v>0</v>
          </cell>
          <cell r="AP605" t="str">
            <v/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>
            <v>0</v>
          </cell>
          <cell r="AX605">
            <v>1644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 t="str">
            <v/>
          </cell>
          <cell r="BJ605" t="str">
            <v/>
          </cell>
          <cell r="BK605" t="str">
            <v/>
          </cell>
          <cell r="BL605" t="str">
            <v/>
          </cell>
          <cell r="BM605" t="str">
            <v/>
          </cell>
          <cell r="BN605" t="str">
            <v>ЖСК Изумрудные холмы-3</v>
          </cell>
          <cell r="BO605" t="str">
            <v/>
          </cell>
          <cell r="BP605" t="str">
            <v/>
          </cell>
          <cell r="BQ605" t="str">
            <v/>
          </cell>
          <cell r="BR605" t="str">
            <v/>
          </cell>
          <cell r="BS605" t="str">
            <v/>
          </cell>
          <cell r="BT605" t="str">
            <v/>
          </cell>
          <cell r="BU605" t="str">
            <v/>
          </cell>
          <cell r="BV605" t="str">
            <v/>
          </cell>
          <cell r="BW605" t="str">
            <v/>
          </cell>
          <cell r="BX605" t="str">
            <v/>
          </cell>
          <cell r="BY605" t="str">
            <v/>
          </cell>
          <cell r="BZ605" t="str">
            <v/>
          </cell>
          <cell r="CA605" t="str">
            <v/>
          </cell>
          <cell r="CB605" t="str">
            <v/>
          </cell>
          <cell r="CC605" t="str">
            <v/>
          </cell>
          <cell r="CD605" t="str">
            <v/>
          </cell>
        </row>
        <row r="606">
          <cell r="A606" t="str">
            <v>601</v>
          </cell>
          <cell r="B606" t="str">
            <v/>
          </cell>
          <cell r="C606">
            <v>0</v>
          </cell>
          <cell r="D606">
            <v>0</v>
          </cell>
          <cell r="E606">
            <v>56.2</v>
          </cell>
          <cell r="F606">
            <v>56.2</v>
          </cell>
          <cell r="G606">
            <v>0</v>
          </cell>
          <cell r="H606">
            <v>2759.99</v>
          </cell>
          <cell r="I606">
            <v>155111.5</v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 t="str">
            <v/>
          </cell>
          <cell r="AL606">
            <v>0</v>
          </cell>
          <cell r="AM606" t="str">
            <v/>
          </cell>
          <cell r="AN606" t="str">
            <v/>
          </cell>
          <cell r="AO606">
            <v>0</v>
          </cell>
          <cell r="AP606" t="str">
            <v/>
          </cell>
          <cell r="AQ606" t="str">
            <v/>
          </cell>
          <cell r="AR606" t="str">
            <v/>
          </cell>
          <cell r="AS606" t="str">
            <v/>
          </cell>
          <cell r="AT606" t="str">
            <v/>
          </cell>
          <cell r="AU606" t="str">
            <v/>
          </cell>
          <cell r="AV606" t="str">
            <v/>
          </cell>
          <cell r="AW606">
            <v>0</v>
          </cell>
          <cell r="AX606">
            <v>2988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 t="str">
            <v/>
          </cell>
          <cell r="BJ606" t="str">
            <v/>
          </cell>
          <cell r="BK606" t="str">
            <v/>
          </cell>
          <cell r="BL606" t="str">
            <v/>
          </cell>
          <cell r="BM606" t="str">
            <v/>
          </cell>
          <cell r="BN606" t="str">
            <v>ЖСК Изумрудные холмы-3</v>
          </cell>
          <cell r="BO606" t="str">
            <v/>
          </cell>
          <cell r="BP606" t="str">
            <v/>
          </cell>
          <cell r="BQ606" t="str">
            <v/>
          </cell>
          <cell r="BR606" t="str">
            <v/>
          </cell>
          <cell r="BS606" t="str">
            <v/>
          </cell>
          <cell r="BT606" t="str">
            <v/>
          </cell>
          <cell r="BU606" t="str">
            <v/>
          </cell>
          <cell r="BV606" t="str">
            <v/>
          </cell>
          <cell r="BW606" t="str">
            <v/>
          </cell>
          <cell r="BX606" t="str">
            <v/>
          </cell>
          <cell r="BY606" t="str">
            <v/>
          </cell>
          <cell r="BZ606" t="str">
            <v/>
          </cell>
          <cell r="CA606" t="str">
            <v/>
          </cell>
          <cell r="CB606" t="str">
            <v/>
          </cell>
          <cell r="CC606" t="str">
            <v/>
          </cell>
          <cell r="CD606" t="str">
            <v/>
          </cell>
        </row>
        <row r="607">
          <cell r="A607" t="str">
            <v>602</v>
          </cell>
          <cell r="B607" t="str">
            <v/>
          </cell>
          <cell r="C607">
            <v>0</v>
          </cell>
          <cell r="D607">
            <v>0</v>
          </cell>
          <cell r="E607">
            <v>61.9</v>
          </cell>
          <cell r="F607">
            <v>61.9</v>
          </cell>
          <cell r="G607">
            <v>0</v>
          </cell>
          <cell r="H607">
            <v>2759.96</v>
          </cell>
          <cell r="I607">
            <v>170841.5</v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 t="str">
            <v/>
          </cell>
          <cell r="AL607">
            <v>0</v>
          </cell>
          <cell r="AM607" t="str">
            <v/>
          </cell>
          <cell r="AN607" t="str">
            <v/>
          </cell>
          <cell r="AO607">
            <v>0</v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>
            <v>0</v>
          </cell>
          <cell r="AX607">
            <v>1644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 t="str">
            <v/>
          </cell>
          <cell r="BJ607" t="str">
            <v/>
          </cell>
          <cell r="BK607" t="str">
            <v/>
          </cell>
          <cell r="BL607" t="str">
            <v/>
          </cell>
          <cell r="BM607" t="str">
            <v/>
          </cell>
          <cell r="BN607" t="str">
            <v>ЖСК Изумрудные холмы-3</v>
          </cell>
          <cell r="BO607" t="str">
            <v/>
          </cell>
          <cell r="BP607" t="str">
            <v/>
          </cell>
          <cell r="BQ607" t="str">
            <v/>
          </cell>
          <cell r="BR607" t="str">
            <v/>
          </cell>
          <cell r="BS607" t="str">
            <v/>
          </cell>
          <cell r="BT607" t="str">
            <v/>
          </cell>
          <cell r="BU607" t="str">
            <v/>
          </cell>
          <cell r="BV607" t="str">
            <v/>
          </cell>
          <cell r="BW607" t="str">
            <v/>
          </cell>
          <cell r="BX607" t="str">
            <v/>
          </cell>
          <cell r="BY607" t="str">
            <v/>
          </cell>
          <cell r="BZ607" t="str">
            <v/>
          </cell>
          <cell r="CA607" t="str">
            <v/>
          </cell>
          <cell r="CB607" t="str">
            <v/>
          </cell>
          <cell r="CC607" t="str">
            <v/>
          </cell>
          <cell r="CD607" t="str">
            <v/>
          </cell>
        </row>
        <row r="608">
          <cell r="A608" t="str">
            <v>604</v>
          </cell>
          <cell r="B608" t="str">
            <v/>
          </cell>
          <cell r="C608">
            <v>0</v>
          </cell>
          <cell r="D608">
            <v>0</v>
          </cell>
          <cell r="E608">
            <v>36.1</v>
          </cell>
          <cell r="F608">
            <v>36.1</v>
          </cell>
          <cell r="G608">
            <v>0</v>
          </cell>
          <cell r="H608">
            <v>2860.71</v>
          </cell>
          <cell r="I608">
            <v>103271.5</v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 t="str">
            <v/>
          </cell>
          <cell r="AL608">
            <v>0</v>
          </cell>
          <cell r="AM608" t="str">
            <v/>
          </cell>
          <cell r="AN608" t="str">
            <v/>
          </cell>
          <cell r="AO608">
            <v>0</v>
          </cell>
          <cell r="AP608" t="str">
            <v/>
          </cell>
          <cell r="AQ608" t="str">
            <v/>
          </cell>
          <cell r="AR608" t="str">
            <v/>
          </cell>
          <cell r="AS608" t="str">
            <v/>
          </cell>
          <cell r="AT608" t="str">
            <v/>
          </cell>
          <cell r="AU608" t="str">
            <v/>
          </cell>
          <cell r="AV608" t="str">
            <v/>
          </cell>
          <cell r="AW608">
            <v>0</v>
          </cell>
          <cell r="AX608">
            <v>1524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 t="str">
            <v/>
          </cell>
          <cell r="BJ608" t="str">
            <v/>
          </cell>
          <cell r="BK608" t="str">
            <v/>
          </cell>
          <cell r="BL608" t="str">
            <v/>
          </cell>
          <cell r="BM608" t="str">
            <v/>
          </cell>
          <cell r="BN608" t="str">
            <v>ЖСК Изумрудные холмы-3</v>
          </cell>
          <cell r="BO608" t="str">
            <v/>
          </cell>
          <cell r="BP608" t="str">
            <v/>
          </cell>
          <cell r="BQ608" t="str">
            <v/>
          </cell>
          <cell r="BR608" t="str">
            <v/>
          </cell>
          <cell r="BS608" t="str">
            <v/>
          </cell>
          <cell r="BT608" t="str">
            <v/>
          </cell>
          <cell r="BU608" t="str">
            <v/>
          </cell>
          <cell r="BV608" t="str">
            <v/>
          </cell>
          <cell r="BW608" t="str">
            <v/>
          </cell>
          <cell r="BX608" t="str">
            <v/>
          </cell>
          <cell r="BY608" t="str">
            <v/>
          </cell>
          <cell r="BZ608" t="str">
            <v/>
          </cell>
          <cell r="CA608" t="str">
            <v/>
          </cell>
          <cell r="CB608" t="str">
            <v/>
          </cell>
          <cell r="CC608" t="str">
            <v/>
          </cell>
          <cell r="CD608" t="str">
            <v/>
          </cell>
        </row>
        <row r="609">
          <cell r="A609" t="str">
            <v>605</v>
          </cell>
          <cell r="B609" t="str">
            <v/>
          </cell>
          <cell r="C609">
            <v>0</v>
          </cell>
          <cell r="D609">
            <v>0</v>
          </cell>
          <cell r="E609">
            <v>36.200000000000003</v>
          </cell>
          <cell r="F609">
            <v>36.200000000000003</v>
          </cell>
          <cell r="G609">
            <v>0</v>
          </cell>
          <cell r="H609">
            <v>2860.81</v>
          </cell>
          <cell r="I609">
            <v>103561.5</v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 t="str">
            <v/>
          </cell>
          <cell r="AL609">
            <v>0</v>
          </cell>
          <cell r="AM609" t="str">
            <v/>
          </cell>
          <cell r="AN609" t="str">
            <v/>
          </cell>
          <cell r="AO609">
            <v>0</v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>
            <v>0</v>
          </cell>
          <cell r="AX609">
            <v>1476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 t="str">
            <v/>
          </cell>
          <cell r="BJ609" t="str">
            <v/>
          </cell>
          <cell r="BK609" t="str">
            <v/>
          </cell>
          <cell r="BL609" t="str">
            <v/>
          </cell>
          <cell r="BM609" t="str">
            <v/>
          </cell>
          <cell r="BN609" t="str">
            <v>ЖСК Изумрудные холмы-3</v>
          </cell>
          <cell r="BO609" t="str">
            <v/>
          </cell>
          <cell r="BP609" t="str">
            <v/>
          </cell>
          <cell r="BQ609" t="str">
            <v/>
          </cell>
          <cell r="BR609" t="str">
            <v/>
          </cell>
          <cell r="BS609" t="str">
            <v/>
          </cell>
          <cell r="BT609" t="str">
            <v/>
          </cell>
          <cell r="BU609" t="str">
            <v/>
          </cell>
          <cell r="BV609" t="str">
            <v/>
          </cell>
          <cell r="BW609" t="str">
            <v/>
          </cell>
          <cell r="BX609" t="str">
            <v/>
          </cell>
          <cell r="BY609" t="str">
            <v/>
          </cell>
          <cell r="BZ609" t="str">
            <v/>
          </cell>
          <cell r="CA609" t="str">
            <v/>
          </cell>
          <cell r="CB609" t="str">
            <v/>
          </cell>
          <cell r="CC609" t="str">
            <v/>
          </cell>
          <cell r="CD609" t="str">
            <v/>
          </cell>
        </row>
        <row r="610">
          <cell r="A610" t="str">
            <v>603</v>
          </cell>
          <cell r="B610" t="str">
            <v/>
          </cell>
          <cell r="C610">
            <v>0</v>
          </cell>
          <cell r="D610">
            <v>0</v>
          </cell>
          <cell r="E610">
            <v>61.2</v>
          </cell>
          <cell r="F610">
            <v>61.2</v>
          </cell>
          <cell r="G610">
            <v>0</v>
          </cell>
          <cell r="H610">
            <v>2735.97</v>
          </cell>
          <cell r="I610">
            <v>167441.5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 t="str">
            <v/>
          </cell>
          <cell r="AL610">
            <v>0</v>
          </cell>
          <cell r="AM610" t="str">
            <v/>
          </cell>
          <cell r="AN610" t="str">
            <v/>
          </cell>
          <cell r="AO610">
            <v>0</v>
          </cell>
          <cell r="AP610" t="str">
            <v/>
          </cell>
          <cell r="AQ610" t="str">
            <v/>
          </cell>
          <cell r="AR610" t="str">
            <v/>
          </cell>
          <cell r="AS610" t="str">
            <v/>
          </cell>
          <cell r="AT610" t="str">
            <v/>
          </cell>
          <cell r="AU610" t="str">
            <v/>
          </cell>
          <cell r="AV610" t="str">
            <v/>
          </cell>
          <cell r="AW610">
            <v>0</v>
          </cell>
          <cell r="AX610">
            <v>1644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 t="str">
            <v/>
          </cell>
          <cell r="BJ610" t="str">
            <v/>
          </cell>
          <cell r="BK610" t="str">
            <v/>
          </cell>
          <cell r="BL610" t="str">
            <v/>
          </cell>
          <cell r="BM610" t="str">
            <v/>
          </cell>
          <cell r="BN610" t="str">
            <v>ЖСК Изумрудные холмы-3</v>
          </cell>
          <cell r="BO610" t="str">
            <v/>
          </cell>
          <cell r="BP610" t="str">
            <v/>
          </cell>
          <cell r="BQ610" t="str">
            <v/>
          </cell>
          <cell r="BR610" t="str">
            <v/>
          </cell>
          <cell r="BS610" t="str">
            <v/>
          </cell>
          <cell r="BT610" t="str">
            <v/>
          </cell>
          <cell r="BU610" t="str">
            <v/>
          </cell>
          <cell r="BV610" t="str">
            <v/>
          </cell>
          <cell r="BW610" t="str">
            <v/>
          </cell>
          <cell r="BX610" t="str">
            <v/>
          </cell>
          <cell r="BY610" t="str">
            <v/>
          </cell>
          <cell r="BZ610" t="str">
            <v/>
          </cell>
          <cell r="CA610" t="str">
            <v/>
          </cell>
          <cell r="CB610" t="str">
            <v/>
          </cell>
          <cell r="CC610" t="str">
            <v/>
          </cell>
          <cell r="CD610" t="str">
            <v/>
          </cell>
        </row>
        <row r="611">
          <cell r="A611" t="str">
            <v>606</v>
          </cell>
          <cell r="B611" t="str">
            <v/>
          </cell>
          <cell r="C611">
            <v>0</v>
          </cell>
          <cell r="D611">
            <v>0</v>
          </cell>
          <cell r="E611">
            <v>56.1</v>
          </cell>
          <cell r="F611">
            <v>56.1</v>
          </cell>
          <cell r="G611">
            <v>0</v>
          </cell>
          <cell r="H611">
            <v>2735.86</v>
          </cell>
          <cell r="I611">
            <v>153481.5</v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 t="str">
            <v/>
          </cell>
          <cell r="AL611">
            <v>0</v>
          </cell>
          <cell r="AM611" t="str">
            <v/>
          </cell>
          <cell r="AN611" t="str">
            <v/>
          </cell>
          <cell r="AO611">
            <v>0</v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>
            <v>0</v>
          </cell>
          <cell r="AX611">
            <v>2988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 t="str">
            <v/>
          </cell>
          <cell r="BJ611" t="str">
            <v/>
          </cell>
          <cell r="BK611" t="str">
            <v/>
          </cell>
          <cell r="BL611" t="str">
            <v/>
          </cell>
          <cell r="BM611" t="str">
            <v/>
          </cell>
          <cell r="BN611" t="str">
            <v>ЖСК Изумрудные холмы-3</v>
          </cell>
          <cell r="BO611" t="str">
            <v/>
          </cell>
          <cell r="BP611" t="str">
            <v/>
          </cell>
          <cell r="BQ611" t="str">
            <v/>
          </cell>
          <cell r="BR611" t="str">
            <v/>
          </cell>
          <cell r="BS611" t="str">
            <v/>
          </cell>
          <cell r="BT611" t="str">
            <v/>
          </cell>
          <cell r="BU611" t="str">
            <v/>
          </cell>
          <cell r="BV611" t="str">
            <v/>
          </cell>
          <cell r="BW611" t="str">
            <v/>
          </cell>
          <cell r="BX611" t="str">
            <v/>
          </cell>
          <cell r="BY611" t="str">
            <v/>
          </cell>
          <cell r="BZ611" t="str">
            <v/>
          </cell>
          <cell r="CA611" t="str">
            <v/>
          </cell>
          <cell r="CB611" t="str">
            <v/>
          </cell>
          <cell r="CC611" t="str">
            <v/>
          </cell>
          <cell r="CD611" t="str">
            <v/>
          </cell>
        </row>
        <row r="612">
          <cell r="A612" t="str">
            <v>607</v>
          </cell>
          <cell r="B612" t="str">
            <v/>
          </cell>
          <cell r="C612">
            <v>0</v>
          </cell>
          <cell r="D612">
            <v>0</v>
          </cell>
          <cell r="E612">
            <v>61.8</v>
          </cell>
          <cell r="F612">
            <v>61.8</v>
          </cell>
          <cell r="G612">
            <v>0</v>
          </cell>
          <cell r="H612">
            <v>2735.95</v>
          </cell>
          <cell r="I612">
            <v>169081.5</v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 t="str">
            <v/>
          </cell>
          <cell r="AL612">
            <v>0</v>
          </cell>
          <cell r="AM612" t="str">
            <v/>
          </cell>
          <cell r="AN612" t="str">
            <v/>
          </cell>
          <cell r="AO612">
            <v>0</v>
          </cell>
          <cell r="AP612" t="str">
            <v/>
          </cell>
          <cell r="AQ612" t="str">
            <v/>
          </cell>
          <cell r="AR612" t="str">
            <v/>
          </cell>
          <cell r="AS612" t="str">
            <v/>
          </cell>
          <cell r="AT612" t="str">
            <v/>
          </cell>
          <cell r="AU612" t="str">
            <v/>
          </cell>
          <cell r="AV612" t="str">
            <v/>
          </cell>
          <cell r="AW612">
            <v>0</v>
          </cell>
          <cell r="AX612">
            <v>1644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 t="str">
            <v/>
          </cell>
          <cell r="BJ612" t="str">
            <v/>
          </cell>
          <cell r="BK612" t="str">
            <v/>
          </cell>
          <cell r="BL612" t="str">
            <v/>
          </cell>
          <cell r="BM612" t="str">
            <v/>
          </cell>
          <cell r="BN612" t="str">
            <v>ЖСК Изумрудные холмы-3</v>
          </cell>
          <cell r="BO612" t="str">
            <v/>
          </cell>
          <cell r="BP612" t="str">
            <v/>
          </cell>
          <cell r="BQ612" t="str">
            <v/>
          </cell>
          <cell r="BR612" t="str">
            <v/>
          </cell>
          <cell r="BS612" t="str">
            <v/>
          </cell>
          <cell r="BT612" t="str">
            <v/>
          </cell>
          <cell r="BU612" t="str">
            <v/>
          </cell>
          <cell r="BV612" t="str">
            <v/>
          </cell>
          <cell r="BW612" t="str">
            <v/>
          </cell>
          <cell r="BX612" t="str">
            <v/>
          </cell>
          <cell r="BY612" t="str">
            <v/>
          </cell>
          <cell r="BZ612" t="str">
            <v/>
          </cell>
          <cell r="CA612" t="str">
            <v/>
          </cell>
          <cell r="CB612" t="str">
            <v/>
          </cell>
          <cell r="CC612" t="str">
            <v/>
          </cell>
          <cell r="CD612" t="str">
            <v/>
          </cell>
        </row>
        <row r="613">
          <cell r="A613" t="str">
            <v>609</v>
          </cell>
          <cell r="B613" t="str">
            <v/>
          </cell>
          <cell r="C613">
            <v>0</v>
          </cell>
          <cell r="D613">
            <v>0</v>
          </cell>
          <cell r="E613">
            <v>38.200000000000003</v>
          </cell>
          <cell r="F613">
            <v>38.200000000000003</v>
          </cell>
          <cell r="G613">
            <v>38.200000000000003</v>
          </cell>
          <cell r="H613">
            <v>2860.77</v>
          </cell>
          <cell r="I613">
            <v>0</v>
          </cell>
          <cell r="J613" t="str">
            <v>Передача</v>
          </cell>
          <cell r="K613" t="str">
            <v>Утвержден</v>
          </cell>
          <cell r="L613" t="str">
            <v>40-КР-11</v>
          </cell>
          <cell r="M613">
            <v>40989</v>
          </cell>
          <cell r="N613" t="str">
            <v>Администрация городского поселения Красногорск Красногорского муниципального р-на Московской обл.</v>
          </cell>
          <cell r="O613">
            <v>38.200000000000003</v>
          </cell>
          <cell r="P613">
            <v>0</v>
          </cell>
          <cell r="Q613">
            <v>0</v>
          </cell>
          <cell r="R613">
            <v>32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 t="str">
            <v/>
          </cell>
          <cell r="AL613">
            <v>0</v>
          </cell>
          <cell r="AM613" t="str">
            <v/>
          </cell>
          <cell r="AN613" t="str">
            <v/>
          </cell>
          <cell r="AO613">
            <v>0</v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>РФ, Московская обл, Красногорск,</v>
          </cell>
          <cell r="AU613" t="str">
            <v>РФ, Московская обл, Красногорск,</v>
          </cell>
          <cell r="AV613" t="str">
            <v/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 t="str">
            <v>МСК-Красногорск</v>
          </cell>
          <cell r="BJ613" t="str">
            <v>Кузнецова Т.М.</v>
          </cell>
          <cell r="BK613" t="str">
            <v/>
          </cell>
          <cell r="BL613" t="str">
            <v/>
          </cell>
          <cell r="BM613" t="str">
            <v>ЖСК Изумрудные холмы-3</v>
          </cell>
          <cell r="BN613" t="str">
            <v>ЖСК Изумрудные холмы-3</v>
          </cell>
          <cell r="BO613">
            <v>41820</v>
          </cell>
          <cell r="BP613">
            <v>41051</v>
          </cell>
          <cell r="BQ613" t="str">
            <v/>
          </cell>
          <cell r="BR613" t="str">
            <v>Рассрочка до ГК</v>
          </cell>
          <cell r="BS613" t="str">
            <v/>
          </cell>
          <cell r="BT613" t="str">
            <v xml:space="preserve"> без скидок - 100% ОПВ</v>
          </cell>
          <cell r="BU613">
            <v>2860.77</v>
          </cell>
          <cell r="BV613">
            <v>109281.5</v>
          </cell>
          <cell r="BW613" t="str">
            <v xml:space="preserve"> Без выполнения отделочных работ</v>
          </cell>
          <cell r="BX613" t="str">
            <v/>
          </cell>
          <cell r="BY613" t="str">
            <v/>
          </cell>
          <cell r="BZ613" t="str">
            <v/>
          </cell>
          <cell r="CA613" t="str">
            <v/>
          </cell>
          <cell r="CB613" t="str">
            <v/>
          </cell>
          <cell r="CC613" t="str">
            <v/>
          </cell>
          <cell r="CD613" t="str">
            <v/>
          </cell>
        </row>
        <row r="614">
          <cell r="A614" t="str">
            <v>608</v>
          </cell>
          <cell r="B614" t="str">
            <v/>
          </cell>
          <cell r="C614">
            <v>0</v>
          </cell>
          <cell r="D614">
            <v>0</v>
          </cell>
          <cell r="E614">
            <v>60.3</v>
          </cell>
          <cell r="F614">
            <v>60.3</v>
          </cell>
          <cell r="G614">
            <v>60.3</v>
          </cell>
          <cell r="H614">
            <v>2639.99</v>
          </cell>
          <cell r="I614">
            <v>0</v>
          </cell>
          <cell r="J614" t="str">
            <v>Передача</v>
          </cell>
          <cell r="K614" t="str">
            <v>Утвержден</v>
          </cell>
          <cell r="L614" t="str">
            <v>41-КР-11</v>
          </cell>
          <cell r="M614">
            <v>40989</v>
          </cell>
          <cell r="N614" t="str">
            <v>Администрация городского поселения Красногорск Красногорского муниципального р-на Московской обл.</v>
          </cell>
          <cell r="O614">
            <v>60.3</v>
          </cell>
          <cell r="P614">
            <v>0</v>
          </cell>
          <cell r="Q614">
            <v>0</v>
          </cell>
          <cell r="R614">
            <v>32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 t="str">
            <v/>
          </cell>
          <cell r="AL614">
            <v>0</v>
          </cell>
          <cell r="AM614" t="str">
            <v/>
          </cell>
          <cell r="AN614" t="str">
            <v/>
          </cell>
          <cell r="AO614">
            <v>0</v>
          </cell>
          <cell r="AP614" t="str">
            <v/>
          </cell>
          <cell r="AQ614" t="str">
            <v/>
          </cell>
          <cell r="AR614" t="str">
            <v/>
          </cell>
          <cell r="AS614" t="str">
            <v/>
          </cell>
          <cell r="AT614" t="str">
            <v>РФ, Московская обл, Красногорск,</v>
          </cell>
          <cell r="AU614" t="str">
            <v>РФ, Московская обл, Красногорск,</v>
          </cell>
          <cell r="AV614" t="str">
            <v/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 t="str">
            <v>МСК-Красногорск</v>
          </cell>
          <cell r="BJ614" t="str">
            <v>Кузнецова Т.М.</v>
          </cell>
          <cell r="BK614" t="str">
            <v/>
          </cell>
          <cell r="BL614" t="str">
            <v/>
          </cell>
          <cell r="BM614" t="str">
            <v>ЖСК Изумрудные холмы-3</v>
          </cell>
          <cell r="BN614" t="str">
            <v>ЖСК Изумрудные холмы-3</v>
          </cell>
          <cell r="BO614">
            <v>41820</v>
          </cell>
          <cell r="BP614">
            <v>41051</v>
          </cell>
          <cell r="BQ614" t="str">
            <v/>
          </cell>
          <cell r="BR614" t="str">
            <v>Рассрочка до ГК</v>
          </cell>
          <cell r="BS614" t="str">
            <v/>
          </cell>
          <cell r="BT614" t="str">
            <v xml:space="preserve"> без скидок - 100% ОПВ</v>
          </cell>
          <cell r="BU614">
            <v>2639.99</v>
          </cell>
          <cell r="BV614">
            <v>159191.5</v>
          </cell>
          <cell r="BW614" t="str">
            <v xml:space="preserve"> Без выполнения отделочных работ</v>
          </cell>
          <cell r="BX614" t="str">
            <v/>
          </cell>
          <cell r="BY614" t="str">
            <v/>
          </cell>
          <cell r="BZ614" t="str">
            <v/>
          </cell>
          <cell r="CA614" t="str">
            <v/>
          </cell>
          <cell r="CB614" t="str">
            <v/>
          </cell>
          <cell r="CC614" t="str">
            <v/>
          </cell>
          <cell r="CD614" t="str">
            <v/>
          </cell>
        </row>
        <row r="615">
          <cell r="A615" t="str">
            <v>610</v>
          </cell>
          <cell r="B615" t="str">
            <v/>
          </cell>
          <cell r="C615">
            <v>0</v>
          </cell>
          <cell r="D615">
            <v>0</v>
          </cell>
          <cell r="E615">
            <v>57.8</v>
          </cell>
          <cell r="F615">
            <v>57.8</v>
          </cell>
          <cell r="G615">
            <v>57.8</v>
          </cell>
          <cell r="H615">
            <v>2639.99</v>
          </cell>
          <cell r="I615">
            <v>0</v>
          </cell>
          <cell r="J615" t="str">
            <v>Передача</v>
          </cell>
          <cell r="K615" t="str">
            <v>Утвержден</v>
          </cell>
          <cell r="L615" t="str">
            <v>42-КР-11</v>
          </cell>
          <cell r="M615">
            <v>40989</v>
          </cell>
          <cell r="N615" t="str">
            <v>Администрация городского поселения Красногорск Красногорского муниципального р-на Московской обл.</v>
          </cell>
          <cell r="O615">
            <v>57.8</v>
          </cell>
          <cell r="P615">
            <v>0</v>
          </cell>
          <cell r="Q615">
            <v>0</v>
          </cell>
          <cell r="R615">
            <v>32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 t="str">
            <v/>
          </cell>
          <cell r="AL615">
            <v>0</v>
          </cell>
          <cell r="AM615" t="str">
            <v/>
          </cell>
          <cell r="AN615" t="str">
            <v/>
          </cell>
          <cell r="AO615">
            <v>0</v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>РФ, Московская обл, Красногорск,</v>
          </cell>
          <cell r="AU615" t="str">
            <v>РФ, Московская обл, Красногорск,</v>
          </cell>
          <cell r="AV615" t="str">
            <v/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 t="str">
            <v>МСК-Красногорск</v>
          </cell>
          <cell r="BJ615" t="str">
            <v>Кузнецова Т.М.</v>
          </cell>
          <cell r="BK615" t="str">
            <v/>
          </cell>
          <cell r="BL615" t="str">
            <v/>
          </cell>
          <cell r="BM615" t="str">
            <v>ЖСК Изумрудные холмы-3</v>
          </cell>
          <cell r="BN615" t="str">
            <v>ЖСК Изумрудные холмы-3</v>
          </cell>
          <cell r="BO615">
            <v>41820</v>
          </cell>
          <cell r="BP615">
            <v>41051</v>
          </cell>
          <cell r="BQ615" t="str">
            <v/>
          </cell>
          <cell r="BR615" t="str">
            <v>Рассрочка до ГК</v>
          </cell>
          <cell r="BS615" t="str">
            <v/>
          </cell>
          <cell r="BT615" t="str">
            <v xml:space="preserve"> без скидок - 100% ОПВ</v>
          </cell>
          <cell r="BU615">
            <v>2639.99</v>
          </cell>
          <cell r="BV615">
            <v>152591.5</v>
          </cell>
          <cell r="BW615" t="str">
            <v xml:space="preserve"> Без выполнения отделочных работ</v>
          </cell>
          <cell r="BX615" t="str">
            <v/>
          </cell>
          <cell r="BY615" t="str">
            <v/>
          </cell>
          <cell r="BZ615" t="str">
            <v/>
          </cell>
          <cell r="CA615" t="str">
            <v/>
          </cell>
          <cell r="CB615" t="str">
            <v/>
          </cell>
          <cell r="CC615" t="str">
            <v/>
          </cell>
          <cell r="CD615" t="str">
            <v/>
          </cell>
        </row>
        <row r="616">
          <cell r="A616" t="str">
            <v>611</v>
          </cell>
          <cell r="B616" t="str">
            <v/>
          </cell>
          <cell r="C616">
            <v>0</v>
          </cell>
          <cell r="D616">
            <v>0</v>
          </cell>
          <cell r="E616">
            <v>67.099999999999994</v>
          </cell>
          <cell r="F616">
            <v>67.099999999999994</v>
          </cell>
          <cell r="G616">
            <v>67.099999999999994</v>
          </cell>
          <cell r="H616">
            <v>2639.96</v>
          </cell>
          <cell r="I616">
            <v>0</v>
          </cell>
          <cell r="J616" t="str">
            <v>Передача</v>
          </cell>
          <cell r="K616" t="str">
            <v>Утвержден</v>
          </cell>
          <cell r="L616" t="str">
            <v>43-КР-11</v>
          </cell>
          <cell r="M616">
            <v>40989</v>
          </cell>
          <cell r="N616" t="str">
            <v>Администрация городского поселения Красногорск Красногорского муниципального р-на Московской обл.</v>
          </cell>
          <cell r="O616">
            <v>67.099999999999994</v>
          </cell>
          <cell r="P616">
            <v>0</v>
          </cell>
          <cell r="Q616">
            <v>0</v>
          </cell>
          <cell r="R616">
            <v>32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 t="str">
            <v/>
          </cell>
          <cell r="AL616">
            <v>0</v>
          </cell>
          <cell r="AM616" t="str">
            <v/>
          </cell>
          <cell r="AN616" t="str">
            <v/>
          </cell>
          <cell r="AO616">
            <v>0</v>
          </cell>
          <cell r="AP616" t="str">
            <v/>
          </cell>
          <cell r="AQ616" t="str">
            <v/>
          </cell>
          <cell r="AR616" t="str">
            <v/>
          </cell>
          <cell r="AS616" t="str">
            <v/>
          </cell>
          <cell r="AT616" t="str">
            <v>РФ, Московская обл, Красногорск,</v>
          </cell>
          <cell r="AU616" t="str">
            <v>РФ, Московская обл, Красногорск,</v>
          </cell>
          <cell r="AV616" t="str">
            <v/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 t="str">
            <v>МСК-Красногорск</v>
          </cell>
          <cell r="BJ616" t="str">
            <v>Кузнецова Т.М.</v>
          </cell>
          <cell r="BK616" t="str">
            <v/>
          </cell>
          <cell r="BL616" t="str">
            <v/>
          </cell>
          <cell r="BM616" t="str">
            <v>ЖСК Изумрудные холмы-3</v>
          </cell>
          <cell r="BN616" t="str">
            <v>ЖСК Изумрудные холмы-3</v>
          </cell>
          <cell r="BO616">
            <v>41820</v>
          </cell>
          <cell r="BP616">
            <v>41051</v>
          </cell>
          <cell r="BQ616" t="str">
            <v/>
          </cell>
          <cell r="BR616" t="str">
            <v>Рассрочка до ГК</v>
          </cell>
          <cell r="BS616" t="str">
            <v/>
          </cell>
          <cell r="BT616" t="str">
            <v xml:space="preserve"> без скидок - 100% ОПВ</v>
          </cell>
          <cell r="BU616">
            <v>2639.96</v>
          </cell>
          <cell r="BV616">
            <v>177141.5</v>
          </cell>
          <cell r="BW616" t="str">
            <v xml:space="preserve"> Без выполнения отделочных работ</v>
          </cell>
          <cell r="BX616" t="str">
            <v/>
          </cell>
          <cell r="BY616" t="str">
            <v/>
          </cell>
          <cell r="BZ616" t="str">
            <v/>
          </cell>
          <cell r="CA616" t="str">
            <v/>
          </cell>
          <cell r="CB616" t="str">
            <v/>
          </cell>
          <cell r="CC616" t="str">
            <v/>
          </cell>
          <cell r="CD616" t="str">
            <v/>
          </cell>
        </row>
        <row r="617">
          <cell r="A617" t="str">
            <v>614</v>
          </cell>
          <cell r="B617" t="str">
            <v/>
          </cell>
          <cell r="C617">
            <v>0</v>
          </cell>
          <cell r="D617">
            <v>0</v>
          </cell>
          <cell r="E617">
            <v>38.9</v>
          </cell>
          <cell r="F617">
            <v>38.9</v>
          </cell>
          <cell r="G617">
            <v>0</v>
          </cell>
          <cell r="H617">
            <v>2884.61</v>
          </cell>
          <cell r="I617">
            <v>112211.5</v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 t="str">
            <v/>
          </cell>
          <cell r="AL617">
            <v>0</v>
          </cell>
          <cell r="AM617" t="str">
            <v/>
          </cell>
          <cell r="AN617" t="str">
            <v/>
          </cell>
          <cell r="AO617">
            <v>0</v>
          </cell>
          <cell r="AP617" t="str">
            <v/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>
            <v>0</v>
          </cell>
          <cell r="AX617">
            <v>1320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 t="str">
            <v/>
          </cell>
          <cell r="BJ617" t="str">
            <v/>
          </cell>
          <cell r="BK617" t="str">
            <v/>
          </cell>
          <cell r="BL617" t="str">
            <v/>
          </cell>
          <cell r="BM617" t="str">
            <v/>
          </cell>
          <cell r="BN617" t="str">
            <v>ЖСК Изумрудные холмы-3</v>
          </cell>
          <cell r="BO617" t="str">
            <v/>
          </cell>
          <cell r="BP617" t="str">
            <v/>
          </cell>
          <cell r="BQ617" t="str">
            <v/>
          </cell>
          <cell r="BR617" t="str">
            <v/>
          </cell>
          <cell r="BS617" t="str">
            <v/>
          </cell>
          <cell r="BT617" t="str">
            <v/>
          </cell>
          <cell r="BU617" t="str">
            <v/>
          </cell>
          <cell r="BV617" t="str">
            <v/>
          </cell>
          <cell r="BW617" t="str">
            <v/>
          </cell>
          <cell r="BX617" t="str">
            <v/>
          </cell>
          <cell r="BY617" t="str">
            <v/>
          </cell>
          <cell r="BZ617" t="str">
            <v/>
          </cell>
          <cell r="CA617" t="str">
            <v/>
          </cell>
          <cell r="CB617" t="str">
            <v/>
          </cell>
          <cell r="CC617" t="str">
            <v/>
          </cell>
          <cell r="CD617" t="str">
            <v/>
          </cell>
        </row>
        <row r="618">
          <cell r="A618" t="str">
            <v>613</v>
          </cell>
          <cell r="B618" t="str">
            <v/>
          </cell>
          <cell r="C618">
            <v>0</v>
          </cell>
          <cell r="D618">
            <v>0</v>
          </cell>
          <cell r="E618">
            <v>61.4</v>
          </cell>
          <cell r="F618">
            <v>61.4</v>
          </cell>
          <cell r="G618">
            <v>0</v>
          </cell>
          <cell r="H618">
            <v>2663.87</v>
          </cell>
          <cell r="I618">
            <v>163561.5</v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 t="str">
            <v/>
          </cell>
          <cell r="AL618">
            <v>0</v>
          </cell>
          <cell r="AM618" t="str">
            <v/>
          </cell>
          <cell r="AN618" t="str">
            <v/>
          </cell>
          <cell r="AO618">
            <v>0</v>
          </cell>
          <cell r="AP618" t="str">
            <v/>
          </cell>
          <cell r="AQ618" t="str">
            <v/>
          </cell>
          <cell r="AR618" t="str">
            <v/>
          </cell>
          <cell r="AS618" t="str">
            <v/>
          </cell>
          <cell r="AT618" t="str">
            <v/>
          </cell>
          <cell r="AU618" t="str">
            <v/>
          </cell>
          <cell r="AV618" t="str">
            <v/>
          </cell>
          <cell r="AW618">
            <v>0</v>
          </cell>
          <cell r="AX618">
            <v>1320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 t="str">
            <v/>
          </cell>
          <cell r="BJ618" t="str">
            <v/>
          </cell>
          <cell r="BK618" t="str">
            <v/>
          </cell>
          <cell r="BL618" t="str">
            <v/>
          </cell>
          <cell r="BM618" t="str">
            <v/>
          </cell>
          <cell r="BN618" t="str">
            <v>ЖСК Изумрудные холмы-3</v>
          </cell>
          <cell r="BO618" t="str">
            <v/>
          </cell>
          <cell r="BP618" t="str">
            <v/>
          </cell>
          <cell r="BQ618" t="str">
            <v/>
          </cell>
          <cell r="BR618" t="str">
            <v/>
          </cell>
          <cell r="BS618" t="str">
            <v/>
          </cell>
          <cell r="BT618" t="str">
            <v/>
          </cell>
          <cell r="BU618" t="str">
            <v/>
          </cell>
          <cell r="BV618" t="str">
            <v/>
          </cell>
          <cell r="BW618" t="str">
            <v/>
          </cell>
          <cell r="BX618" t="str">
            <v/>
          </cell>
          <cell r="BY618" t="str">
            <v/>
          </cell>
          <cell r="BZ618" t="str">
            <v/>
          </cell>
          <cell r="CA618" t="str">
            <v/>
          </cell>
          <cell r="CB618" t="str">
            <v/>
          </cell>
          <cell r="CC618" t="str">
            <v/>
          </cell>
          <cell r="CD618" t="str">
            <v/>
          </cell>
        </row>
        <row r="619">
          <cell r="A619" t="str">
            <v>615</v>
          </cell>
          <cell r="B619" t="str">
            <v/>
          </cell>
          <cell r="C619">
            <v>0</v>
          </cell>
          <cell r="D619">
            <v>0</v>
          </cell>
          <cell r="E619">
            <v>58.7</v>
          </cell>
          <cell r="F619">
            <v>58.7</v>
          </cell>
          <cell r="G619">
            <v>0</v>
          </cell>
          <cell r="H619">
            <v>2663.91</v>
          </cell>
          <cell r="I619">
            <v>156371.5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 t="str">
            <v/>
          </cell>
          <cell r="AL619">
            <v>0</v>
          </cell>
          <cell r="AM619" t="str">
            <v/>
          </cell>
          <cell r="AN619" t="str">
            <v/>
          </cell>
          <cell r="AO619">
            <v>0</v>
          </cell>
          <cell r="AP619" t="str">
            <v/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>
            <v>0</v>
          </cell>
          <cell r="AX619">
            <v>1320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 t="str">
            <v/>
          </cell>
          <cell r="BJ619" t="str">
            <v/>
          </cell>
          <cell r="BK619" t="str">
            <v/>
          </cell>
          <cell r="BL619" t="str">
            <v/>
          </cell>
          <cell r="BM619" t="str">
            <v/>
          </cell>
          <cell r="BN619" t="str">
            <v>ЖСК Изумрудные холмы-3</v>
          </cell>
          <cell r="BO619" t="str">
            <v/>
          </cell>
          <cell r="BP619" t="str">
            <v/>
          </cell>
          <cell r="BQ619" t="str">
            <v/>
          </cell>
          <cell r="BR619" t="str">
            <v/>
          </cell>
          <cell r="BS619" t="str">
            <v/>
          </cell>
          <cell r="BT619" t="str">
            <v/>
          </cell>
          <cell r="BU619" t="str">
            <v/>
          </cell>
          <cell r="BV619" t="str">
            <v/>
          </cell>
          <cell r="BW619" t="str">
            <v/>
          </cell>
          <cell r="BX619" t="str">
            <v/>
          </cell>
          <cell r="BY619" t="str">
            <v/>
          </cell>
          <cell r="BZ619" t="str">
            <v/>
          </cell>
          <cell r="CA619" t="str">
            <v/>
          </cell>
          <cell r="CB619" t="str">
            <v/>
          </cell>
          <cell r="CC619" t="str">
            <v/>
          </cell>
          <cell r="CD619" t="str">
            <v/>
          </cell>
        </row>
        <row r="620">
          <cell r="A620" t="str">
            <v>612</v>
          </cell>
          <cell r="B620" t="str">
            <v/>
          </cell>
          <cell r="C620">
            <v>0</v>
          </cell>
          <cell r="D620">
            <v>0</v>
          </cell>
          <cell r="E620">
            <v>74.400000000000006</v>
          </cell>
          <cell r="F620">
            <v>74.400000000000006</v>
          </cell>
          <cell r="G620">
            <v>72.7</v>
          </cell>
          <cell r="H620">
            <v>2664</v>
          </cell>
          <cell r="I620">
            <v>0</v>
          </cell>
          <cell r="J620" t="str">
            <v>Передача</v>
          </cell>
          <cell r="K620" t="str">
            <v>Утвержден</v>
          </cell>
          <cell r="L620" t="str">
            <v>44-КР-11</v>
          </cell>
          <cell r="M620">
            <v>40989</v>
          </cell>
          <cell r="N620" t="str">
            <v>Администрация городского поселения Красногорск Красногорского муниципального р-на Московской обл.</v>
          </cell>
          <cell r="O620">
            <v>74.400000000000006</v>
          </cell>
          <cell r="P620">
            <v>0</v>
          </cell>
          <cell r="Q620">
            <v>0</v>
          </cell>
          <cell r="R620">
            <v>32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 t="str">
            <v/>
          </cell>
          <cell r="AL620">
            <v>0</v>
          </cell>
          <cell r="AM620" t="str">
            <v/>
          </cell>
          <cell r="AN620" t="str">
            <v/>
          </cell>
          <cell r="AO620">
            <v>0</v>
          </cell>
          <cell r="AP620" t="str">
            <v/>
          </cell>
          <cell r="AQ620" t="str">
            <v/>
          </cell>
          <cell r="AR620" t="str">
            <v/>
          </cell>
          <cell r="AS620" t="str">
            <v/>
          </cell>
          <cell r="AT620" t="str">
            <v>РФ, Московская обл, Красногорск,</v>
          </cell>
          <cell r="AU620" t="str">
            <v>РФ, Московская обл, Красногорск,</v>
          </cell>
          <cell r="AV620" t="str">
            <v/>
          </cell>
          <cell r="AW620">
            <v>0</v>
          </cell>
          <cell r="AX620">
            <v>1332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 t="str">
            <v>МСК-Красногорск</v>
          </cell>
          <cell r="BJ620" t="str">
            <v>Кузнецова Т.М.</v>
          </cell>
          <cell r="BK620" t="str">
            <v/>
          </cell>
          <cell r="BL620" t="str">
            <v/>
          </cell>
          <cell r="BM620" t="str">
            <v>ЖСК Изумрудные холмы-3</v>
          </cell>
          <cell r="BN620" t="str">
            <v>ЖСК Изумрудные холмы-3</v>
          </cell>
          <cell r="BO620">
            <v>41820</v>
          </cell>
          <cell r="BP620">
            <v>41051</v>
          </cell>
          <cell r="BQ620" t="str">
            <v/>
          </cell>
          <cell r="BR620" t="str">
            <v>Рассрочка до ГК</v>
          </cell>
          <cell r="BS620" t="str">
            <v/>
          </cell>
          <cell r="BT620" t="str">
            <v xml:space="preserve"> без скидок - 100% ОПВ</v>
          </cell>
          <cell r="BU620">
            <v>2664</v>
          </cell>
          <cell r="BV620">
            <v>198201.5</v>
          </cell>
          <cell r="BW620" t="str">
            <v xml:space="preserve"> Без выполнения отделочных работ</v>
          </cell>
          <cell r="BX620" t="str">
            <v/>
          </cell>
          <cell r="BY620" t="str">
            <v/>
          </cell>
          <cell r="BZ620" t="str">
            <v/>
          </cell>
          <cell r="CA620" t="str">
            <v/>
          </cell>
          <cell r="CB620" t="str">
            <v/>
          </cell>
          <cell r="CC620" t="str">
            <v/>
          </cell>
          <cell r="CD620" t="str">
            <v/>
          </cell>
        </row>
        <row r="621">
          <cell r="A621" t="str">
            <v>616</v>
          </cell>
          <cell r="B621" t="str">
            <v/>
          </cell>
          <cell r="C621">
            <v>0</v>
          </cell>
          <cell r="D621">
            <v>0</v>
          </cell>
          <cell r="E621">
            <v>64.7</v>
          </cell>
          <cell r="F621">
            <v>64.7</v>
          </cell>
          <cell r="G621">
            <v>63.7</v>
          </cell>
          <cell r="H621">
            <v>2664.01</v>
          </cell>
          <cell r="I621">
            <v>0</v>
          </cell>
          <cell r="J621" t="str">
            <v>Передача</v>
          </cell>
          <cell r="K621" t="str">
            <v>Утвержден</v>
          </cell>
          <cell r="L621" t="str">
            <v>45-КР-11</v>
          </cell>
          <cell r="M621">
            <v>40989</v>
          </cell>
          <cell r="N621" t="str">
            <v>Администрация городского поселения Красногорск Красногорского муниципального р-на Московской обл.</v>
          </cell>
          <cell r="O621">
            <v>64.7</v>
          </cell>
          <cell r="P621">
            <v>0</v>
          </cell>
          <cell r="Q621">
            <v>0</v>
          </cell>
          <cell r="R621">
            <v>32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 t="str">
            <v/>
          </cell>
          <cell r="AL621">
            <v>0</v>
          </cell>
          <cell r="AM621" t="str">
            <v/>
          </cell>
          <cell r="AN621" t="str">
            <v/>
          </cell>
          <cell r="AO621">
            <v>0</v>
          </cell>
          <cell r="AP621" t="str">
            <v/>
          </cell>
          <cell r="AQ621" t="str">
            <v/>
          </cell>
          <cell r="AR621" t="str">
            <v/>
          </cell>
          <cell r="AS621" t="str">
            <v/>
          </cell>
          <cell r="AT621" t="str">
            <v>РФ, Московская обл, Красногорск,</v>
          </cell>
          <cell r="AU621" t="str">
            <v>РФ, Московская обл, Красногорск,</v>
          </cell>
          <cell r="AV621" t="str">
            <v/>
          </cell>
          <cell r="AW621">
            <v>0</v>
          </cell>
          <cell r="AX621">
            <v>1320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 t="str">
            <v>МСК-Красногорск</v>
          </cell>
          <cell r="BJ621" t="str">
            <v>Кузнецова Т.М.</v>
          </cell>
          <cell r="BK621" t="str">
            <v/>
          </cell>
          <cell r="BL621" t="str">
            <v/>
          </cell>
          <cell r="BM621" t="str">
            <v>ЖСК Изумрудные холмы-3</v>
          </cell>
          <cell r="BN621" t="str">
            <v>ЖСК Изумрудные холмы-3</v>
          </cell>
          <cell r="BO621">
            <v>41820</v>
          </cell>
          <cell r="BP621">
            <v>41051</v>
          </cell>
          <cell r="BQ621" t="str">
            <v/>
          </cell>
          <cell r="BR621" t="str">
            <v>Рассрочка до ГК</v>
          </cell>
          <cell r="BS621" t="str">
            <v/>
          </cell>
          <cell r="BT621" t="str">
            <v xml:space="preserve"> без скидок - 100% ОПВ</v>
          </cell>
          <cell r="BU621">
            <v>2664.01</v>
          </cell>
          <cell r="BV621">
            <v>172361.5</v>
          </cell>
          <cell r="BW621" t="str">
            <v xml:space="preserve"> Без выполнения отделочных работ</v>
          </cell>
          <cell r="BX621" t="str">
            <v/>
          </cell>
          <cell r="BY621" t="str">
            <v/>
          </cell>
          <cell r="BZ621" t="str">
            <v/>
          </cell>
          <cell r="CA621" t="str">
            <v/>
          </cell>
          <cell r="CB621" t="str">
            <v/>
          </cell>
          <cell r="CC621" t="str">
            <v/>
          </cell>
          <cell r="CD621" t="str">
            <v/>
          </cell>
        </row>
        <row r="622">
          <cell r="A622" t="str">
            <v>617</v>
          </cell>
          <cell r="B622" t="str">
            <v/>
          </cell>
          <cell r="C622">
            <v>0</v>
          </cell>
          <cell r="D622">
            <v>0</v>
          </cell>
          <cell r="E622">
            <v>73.7</v>
          </cell>
          <cell r="F622">
            <v>73.7</v>
          </cell>
          <cell r="G622">
            <v>0</v>
          </cell>
          <cell r="H622">
            <v>2663.93</v>
          </cell>
          <cell r="I622">
            <v>196331.5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 t="str">
            <v/>
          </cell>
          <cell r="AL622">
            <v>0</v>
          </cell>
          <cell r="AM622" t="str">
            <v/>
          </cell>
          <cell r="AN622" t="str">
            <v/>
          </cell>
          <cell r="AO622">
            <v>0</v>
          </cell>
          <cell r="AP622" t="str">
            <v/>
          </cell>
          <cell r="AQ622" t="str">
            <v/>
          </cell>
          <cell r="AR622" t="str">
            <v/>
          </cell>
          <cell r="AS622" t="str">
            <v/>
          </cell>
          <cell r="AT622" t="str">
            <v/>
          </cell>
          <cell r="AU622" t="str">
            <v/>
          </cell>
          <cell r="AV622" t="str">
            <v/>
          </cell>
          <cell r="AW622">
            <v>0</v>
          </cell>
          <cell r="AX622">
            <v>1332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 t="str">
            <v/>
          </cell>
          <cell r="BJ622" t="str">
            <v/>
          </cell>
          <cell r="BK622" t="str">
            <v/>
          </cell>
          <cell r="BL622" t="str">
            <v/>
          </cell>
          <cell r="BM622" t="str">
            <v/>
          </cell>
          <cell r="BN622" t="str">
            <v>ЖСК Изумрудные холмы-3</v>
          </cell>
          <cell r="BO622" t="str">
            <v/>
          </cell>
          <cell r="BP622" t="str">
            <v/>
          </cell>
          <cell r="BQ622" t="str">
            <v/>
          </cell>
          <cell r="BR622" t="str">
            <v/>
          </cell>
          <cell r="BS622" t="str">
            <v/>
          </cell>
          <cell r="BT622" t="str">
            <v/>
          </cell>
          <cell r="BU622" t="str">
            <v/>
          </cell>
          <cell r="BV622" t="str">
            <v/>
          </cell>
          <cell r="BW622" t="str">
            <v/>
          </cell>
          <cell r="BX622" t="str">
            <v/>
          </cell>
          <cell r="BY622" t="str">
            <v/>
          </cell>
          <cell r="BZ622" t="str">
            <v/>
          </cell>
          <cell r="CA622" t="str">
            <v/>
          </cell>
          <cell r="CB622" t="str">
            <v/>
          </cell>
          <cell r="CC622" t="str">
            <v/>
          </cell>
          <cell r="CD622" t="str">
            <v/>
          </cell>
        </row>
        <row r="623">
          <cell r="A623" t="str">
            <v>620</v>
          </cell>
          <cell r="B623" t="str">
            <v/>
          </cell>
          <cell r="C623">
            <v>0</v>
          </cell>
          <cell r="D623">
            <v>0</v>
          </cell>
          <cell r="E623">
            <v>38.9</v>
          </cell>
          <cell r="F623">
            <v>38.9</v>
          </cell>
          <cell r="G623">
            <v>0</v>
          </cell>
          <cell r="H623">
            <v>2884.61</v>
          </cell>
          <cell r="I623">
            <v>112211.5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 t="str">
            <v/>
          </cell>
          <cell r="AL623">
            <v>0</v>
          </cell>
          <cell r="AM623" t="str">
            <v/>
          </cell>
          <cell r="AN623" t="str">
            <v/>
          </cell>
          <cell r="AO623">
            <v>0</v>
          </cell>
          <cell r="AP623" t="str">
            <v/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>
            <v>0</v>
          </cell>
          <cell r="AX623">
            <v>744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 t="str">
            <v/>
          </cell>
          <cell r="BJ623" t="str">
            <v/>
          </cell>
          <cell r="BK623" t="str">
            <v/>
          </cell>
          <cell r="BL623" t="str">
            <v/>
          </cell>
          <cell r="BM623" t="str">
            <v/>
          </cell>
          <cell r="BN623" t="str">
            <v>ЖСК Изумрудные холмы-3</v>
          </cell>
          <cell r="BO623" t="str">
            <v/>
          </cell>
          <cell r="BP623" t="str">
            <v/>
          </cell>
          <cell r="BQ623" t="str">
            <v/>
          </cell>
          <cell r="BR623" t="str">
            <v/>
          </cell>
          <cell r="BS623" t="str">
            <v/>
          </cell>
          <cell r="BT623" t="str">
            <v/>
          </cell>
          <cell r="BU623" t="str">
            <v/>
          </cell>
          <cell r="BV623" t="str">
            <v/>
          </cell>
          <cell r="BW623" t="str">
            <v/>
          </cell>
          <cell r="BX623" t="str">
            <v/>
          </cell>
          <cell r="BY623" t="str">
            <v/>
          </cell>
          <cell r="BZ623" t="str">
            <v/>
          </cell>
          <cell r="CA623" t="str">
            <v/>
          </cell>
          <cell r="CB623" t="str">
            <v/>
          </cell>
          <cell r="CC623" t="str">
            <v/>
          </cell>
          <cell r="CD623" t="str">
            <v/>
          </cell>
        </row>
        <row r="624">
          <cell r="A624" t="str">
            <v>619</v>
          </cell>
          <cell r="B624" t="str">
            <v/>
          </cell>
          <cell r="C624">
            <v>0</v>
          </cell>
          <cell r="D624">
            <v>0</v>
          </cell>
          <cell r="E624">
            <v>61.4</v>
          </cell>
          <cell r="F624">
            <v>61.4</v>
          </cell>
          <cell r="G624">
            <v>0</v>
          </cell>
          <cell r="H624">
            <v>2663.87</v>
          </cell>
          <cell r="I624">
            <v>163561.5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 t="str">
            <v/>
          </cell>
          <cell r="AL624">
            <v>0</v>
          </cell>
          <cell r="AM624" t="str">
            <v/>
          </cell>
          <cell r="AN624" t="str">
            <v/>
          </cell>
          <cell r="AO624">
            <v>0</v>
          </cell>
          <cell r="AP624" t="str">
            <v/>
          </cell>
          <cell r="AQ624" t="str">
            <v/>
          </cell>
          <cell r="AR624" t="str">
            <v/>
          </cell>
          <cell r="AS624" t="str">
            <v/>
          </cell>
          <cell r="AT624" t="str">
            <v/>
          </cell>
          <cell r="AU624" t="str">
            <v/>
          </cell>
          <cell r="AV624" t="str">
            <v/>
          </cell>
          <cell r="AW624">
            <v>0</v>
          </cell>
          <cell r="AX624">
            <v>744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 t="str">
            <v/>
          </cell>
          <cell r="BJ624" t="str">
            <v/>
          </cell>
          <cell r="BK624" t="str">
            <v/>
          </cell>
          <cell r="BL624" t="str">
            <v/>
          </cell>
          <cell r="BM624" t="str">
            <v/>
          </cell>
          <cell r="BN624" t="str">
            <v>ЖСК Изумрудные холмы-3</v>
          </cell>
          <cell r="BO624" t="str">
            <v/>
          </cell>
          <cell r="BP624" t="str">
            <v/>
          </cell>
          <cell r="BQ624" t="str">
            <v/>
          </cell>
          <cell r="BR624" t="str">
            <v/>
          </cell>
          <cell r="BS624" t="str">
            <v/>
          </cell>
          <cell r="BT624" t="str">
            <v/>
          </cell>
          <cell r="BU624" t="str">
            <v/>
          </cell>
          <cell r="BV624" t="str">
            <v/>
          </cell>
          <cell r="BW624" t="str">
            <v/>
          </cell>
          <cell r="BX624" t="str">
            <v/>
          </cell>
          <cell r="BY624" t="str">
            <v/>
          </cell>
          <cell r="BZ624" t="str">
            <v/>
          </cell>
          <cell r="CA624" t="str">
            <v/>
          </cell>
          <cell r="CB624" t="str">
            <v/>
          </cell>
          <cell r="CC624" t="str">
            <v/>
          </cell>
          <cell r="CD624" t="str">
            <v/>
          </cell>
        </row>
        <row r="625">
          <cell r="A625" t="str">
            <v>621</v>
          </cell>
          <cell r="B625" t="str">
            <v/>
          </cell>
          <cell r="C625">
            <v>0</v>
          </cell>
          <cell r="D625">
            <v>0</v>
          </cell>
          <cell r="E625">
            <v>58.7</v>
          </cell>
          <cell r="F625">
            <v>58.7</v>
          </cell>
          <cell r="G625">
            <v>0</v>
          </cell>
          <cell r="H625">
            <v>2663.91</v>
          </cell>
          <cell r="I625">
            <v>156371.5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 t="str">
            <v/>
          </cell>
          <cell r="AL625">
            <v>0</v>
          </cell>
          <cell r="AM625" t="str">
            <v/>
          </cell>
          <cell r="AN625" t="str">
            <v/>
          </cell>
          <cell r="AO625">
            <v>0</v>
          </cell>
          <cell r="AP625" t="str">
            <v/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>
            <v>0</v>
          </cell>
          <cell r="AX625">
            <v>744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 t="str">
            <v/>
          </cell>
          <cell r="BJ625" t="str">
            <v/>
          </cell>
          <cell r="BK625" t="str">
            <v/>
          </cell>
          <cell r="BL625" t="str">
            <v/>
          </cell>
          <cell r="BM625" t="str">
            <v/>
          </cell>
          <cell r="BN625" t="str">
            <v>ЖСК Изумрудные холмы-3</v>
          </cell>
          <cell r="BO625" t="str">
            <v/>
          </cell>
          <cell r="BP625" t="str">
            <v/>
          </cell>
          <cell r="BQ625" t="str">
            <v/>
          </cell>
          <cell r="BR625" t="str">
            <v/>
          </cell>
          <cell r="BS625" t="str">
            <v/>
          </cell>
          <cell r="BT625" t="str">
            <v/>
          </cell>
          <cell r="BU625" t="str">
            <v/>
          </cell>
          <cell r="BV625" t="str">
            <v/>
          </cell>
          <cell r="BW625" t="str">
            <v/>
          </cell>
          <cell r="BX625" t="str">
            <v/>
          </cell>
          <cell r="BY625" t="str">
            <v/>
          </cell>
          <cell r="BZ625" t="str">
            <v/>
          </cell>
          <cell r="CA625" t="str">
            <v/>
          </cell>
          <cell r="CB625" t="str">
            <v/>
          </cell>
          <cell r="CC625" t="str">
            <v/>
          </cell>
          <cell r="CD625" t="str">
            <v/>
          </cell>
        </row>
        <row r="626">
          <cell r="A626" t="str">
            <v>618</v>
          </cell>
          <cell r="B626" t="str">
            <v/>
          </cell>
          <cell r="C626">
            <v>0</v>
          </cell>
          <cell r="D626">
            <v>0</v>
          </cell>
          <cell r="E626">
            <v>74.400000000000006</v>
          </cell>
          <cell r="F626">
            <v>74.400000000000006</v>
          </cell>
          <cell r="G626">
            <v>0</v>
          </cell>
          <cell r="H626">
            <v>2664</v>
          </cell>
          <cell r="I626">
            <v>198201.5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 t="str">
            <v/>
          </cell>
          <cell r="AL626">
            <v>0</v>
          </cell>
          <cell r="AM626" t="str">
            <v/>
          </cell>
          <cell r="AN626" t="str">
            <v/>
          </cell>
          <cell r="AO626">
            <v>0</v>
          </cell>
          <cell r="AP626" t="str">
            <v/>
          </cell>
          <cell r="AQ626" t="str">
            <v/>
          </cell>
          <cell r="AR626" t="str">
            <v/>
          </cell>
          <cell r="AS626" t="str">
            <v/>
          </cell>
          <cell r="AT626" t="str">
            <v/>
          </cell>
          <cell r="AU626" t="str">
            <v/>
          </cell>
          <cell r="AV626" t="str">
            <v/>
          </cell>
          <cell r="AW626">
            <v>0</v>
          </cell>
          <cell r="AX626">
            <v>756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 t="str">
            <v/>
          </cell>
          <cell r="BJ626" t="str">
            <v/>
          </cell>
          <cell r="BK626" t="str">
            <v/>
          </cell>
          <cell r="BL626" t="str">
            <v/>
          </cell>
          <cell r="BM626" t="str">
            <v/>
          </cell>
          <cell r="BN626" t="str">
            <v>ЖСК Изумрудные холмы-3</v>
          </cell>
          <cell r="BO626" t="str">
            <v/>
          </cell>
          <cell r="BP626" t="str">
            <v/>
          </cell>
          <cell r="BQ626" t="str">
            <v/>
          </cell>
          <cell r="BR626" t="str">
            <v/>
          </cell>
          <cell r="BS626" t="str">
            <v/>
          </cell>
          <cell r="BT626" t="str">
            <v/>
          </cell>
          <cell r="BU626" t="str">
            <v/>
          </cell>
          <cell r="BV626" t="str">
            <v/>
          </cell>
          <cell r="BW626" t="str">
            <v/>
          </cell>
          <cell r="BX626" t="str">
            <v/>
          </cell>
          <cell r="BY626" t="str">
            <v/>
          </cell>
          <cell r="BZ626" t="str">
            <v/>
          </cell>
          <cell r="CA626" t="str">
            <v/>
          </cell>
          <cell r="CB626" t="str">
            <v/>
          </cell>
          <cell r="CC626" t="str">
            <v/>
          </cell>
          <cell r="CD626" t="str">
            <v/>
          </cell>
        </row>
        <row r="627">
          <cell r="A627" t="str">
            <v>622</v>
          </cell>
          <cell r="B627" t="str">
            <v/>
          </cell>
          <cell r="C627">
            <v>0</v>
          </cell>
          <cell r="D627">
            <v>0</v>
          </cell>
          <cell r="E627">
            <v>64.7</v>
          </cell>
          <cell r="F627">
            <v>64.7</v>
          </cell>
          <cell r="G627">
            <v>0</v>
          </cell>
          <cell r="H627">
            <v>2664.01</v>
          </cell>
          <cell r="I627">
            <v>172361.5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 t="str">
            <v/>
          </cell>
          <cell r="AL627">
            <v>0</v>
          </cell>
          <cell r="AM627" t="str">
            <v/>
          </cell>
          <cell r="AN627" t="str">
            <v/>
          </cell>
          <cell r="AO627">
            <v>0</v>
          </cell>
          <cell r="AP627" t="str">
            <v/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>
            <v>0</v>
          </cell>
          <cell r="AX627">
            <v>744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 t="str">
            <v/>
          </cell>
          <cell r="BJ627" t="str">
            <v/>
          </cell>
          <cell r="BK627" t="str">
            <v/>
          </cell>
          <cell r="BL627" t="str">
            <v/>
          </cell>
          <cell r="BM627" t="str">
            <v/>
          </cell>
          <cell r="BN627" t="str">
            <v>ЖСК Изумрудные холмы-3</v>
          </cell>
          <cell r="BO627" t="str">
            <v/>
          </cell>
          <cell r="BP627" t="str">
            <v/>
          </cell>
          <cell r="BQ627" t="str">
            <v/>
          </cell>
          <cell r="BR627" t="str">
            <v/>
          </cell>
          <cell r="BS627" t="str">
            <v/>
          </cell>
          <cell r="BT627" t="str">
            <v/>
          </cell>
          <cell r="BU627" t="str">
            <v/>
          </cell>
          <cell r="BV627" t="str">
            <v/>
          </cell>
          <cell r="BW627" t="str">
            <v/>
          </cell>
          <cell r="BX627" t="str">
            <v/>
          </cell>
          <cell r="BY627" t="str">
            <v/>
          </cell>
          <cell r="BZ627" t="str">
            <v/>
          </cell>
          <cell r="CA627" t="str">
            <v/>
          </cell>
          <cell r="CB627" t="str">
            <v/>
          </cell>
          <cell r="CC627" t="str">
            <v/>
          </cell>
          <cell r="CD627" t="str">
            <v/>
          </cell>
        </row>
        <row r="628">
          <cell r="A628" t="str">
            <v>623</v>
          </cell>
          <cell r="B628" t="str">
            <v/>
          </cell>
          <cell r="C628">
            <v>0</v>
          </cell>
          <cell r="D628">
            <v>0</v>
          </cell>
          <cell r="E628">
            <v>73.7</v>
          </cell>
          <cell r="F628">
            <v>73.7</v>
          </cell>
          <cell r="G628">
            <v>0</v>
          </cell>
          <cell r="H628">
            <v>2663.93</v>
          </cell>
          <cell r="I628">
            <v>196331.5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 t="str">
            <v/>
          </cell>
          <cell r="AL628">
            <v>0</v>
          </cell>
          <cell r="AM628" t="str">
            <v/>
          </cell>
          <cell r="AN628" t="str">
            <v/>
          </cell>
          <cell r="AO628">
            <v>0</v>
          </cell>
          <cell r="AP628" t="str">
            <v/>
          </cell>
          <cell r="AQ628" t="str">
            <v/>
          </cell>
          <cell r="AR628" t="str">
            <v/>
          </cell>
          <cell r="AS628" t="str">
            <v/>
          </cell>
          <cell r="AT628" t="str">
            <v/>
          </cell>
          <cell r="AU628" t="str">
            <v/>
          </cell>
          <cell r="AV628" t="str">
            <v/>
          </cell>
          <cell r="AW628">
            <v>0</v>
          </cell>
          <cell r="AX628">
            <v>756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 t="str">
            <v/>
          </cell>
          <cell r="BJ628" t="str">
            <v/>
          </cell>
          <cell r="BK628" t="str">
            <v/>
          </cell>
          <cell r="BL628" t="str">
            <v/>
          </cell>
          <cell r="BM628" t="str">
            <v/>
          </cell>
          <cell r="BN628" t="str">
            <v>ЖСК Изумрудные холмы-3</v>
          </cell>
          <cell r="BO628" t="str">
            <v/>
          </cell>
          <cell r="BP628" t="str">
            <v/>
          </cell>
          <cell r="BQ628" t="str">
            <v/>
          </cell>
          <cell r="BR628" t="str">
            <v/>
          </cell>
          <cell r="BS628" t="str">
            <v/>
          </cell>
          <cell r="BT628" t="str">
            <v/>
          </cell>
          <cell r="BU628" t="str">
            <v/>
          </cell>
          <cell r="BV628" t="str">
            <v/>
          </cell>
          <cell r="BW628" t="str">
            <v/>
          </cell>
          <cell r="BX628" t="str">
            <v/>
          </cell>
          <cell r="BY628" t="str">
            <v/>
          </cell>
          <cell r="BZ628" t="str">
            <v/>
          </cell>
          <cell r="CA628" t="str">
            <v/>
          </cell>
          <cell r="CB628" t="str">
            <v/>
          </cell>
          <cell r="CC628" t="str">
            <v/>
          </cell>
          <cell r="CD628" t="str">
            <v/>
          </cell>
        </row>
        <row r="629">
          <cell r="A629" t="str">
            <v>626</v>
          </cell>
          <cell r="B629" t="str">
            <v/>
          </cell>
          <cell r="C629">
            <v>0</v>
          </cell>
          <cell r="D629">
            <v>0</v>
          </cell>
          <cell r="E629">
            <v>38.9</v>
          </cell>
          <cell r="F629">
            <v>38.9</v>
          </cell>
          <cell r="G629">
            <v>0</v>
          </cell>
          <cell r="H629">
            <v>2884.61</v>
          </cell>
          <cell r="I629">
            <v>112211.5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 t="str">
            <v/>
          </cell>
          <cell r="AL629">
            <v>0</v>
          </cell>
          <cell r="AM629" t="str">
            <v/>
          </cell>
          <cell r="AN629" t="str">
            <v/>
          </cell>
          <cell r="AO629">
            <v>0</v>
          </cell>
          <cell r="AP629" t="str">
            <v/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>
            <v>0</v>
          </cell>
          <cell r="AX629">
            <v>744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 t="str">
            <v/>
          </cell>
          <cell r="BJ629" t="str">
            <v/>
          </cell>
          <cell r="BK629" t="str">
            <v/>
          </cell>
          <cell r="BL629" t="str">
            <v/>
          </cell>
          <cell r="BM629" t="str">
            <v/>
          </cell>
          <cell r="BN629" t="str">
            <v>ЖСК Изумрудные холмы-3</v>
          </cell>
          <cell r="BO629" t="str">
            <v/>
          </cell>
          <cell r="BP629" t="str">
            <v/>
          </cell>
          <cell r="BQ629" t="str">
            <v/>
          </cell>
          <cell r="BR629" t="str">
            <v/>
          </cell>
          <cell r="BS629" t="str">
            <v/>
          </cell>
          <cell r="BT629" t="str">
            <v/>
          </cell>
          <cell r="BU629" t="str">
            <v/>
          </cell>
          <cell r="BV629" t="str">
            <v/>
          </cell>
          <cell r="BW629" t="str">
            <v/>
          </cell>
          <cell r="BX629" t="str">
            <v/>
          </cell>
          <cell r="BY629" t="str">
            <v/>
          </cell>
          <cell r="BZ629" t="str">
            <v/>
          </cell>
          <cell r="CA629" t="str">
            <v/>
          </cell>
          <cell r="CB629" t="str">
            <v/>
          </cell>
          <cell r="CC629" t="str">
            <v/>
          </cell>
          <cell r="CD629" t="str">
            <v/>
          </cell>
        </row>
        <row r="630">
          <cell r="A630" t="str">
            <v>625</v>
          </cell>
          <cell r="B630" t="str">
            <v/>
          </cell>
          <cell r="C630">
            <v>0</v>
          </cell>
          <cell r="D630">
            <v>0</v>
          </cell>
          <cell r="E630">
            <v>61.4</v>
          </cell>
          <cell r="F630">
            <v>61.4</v>
          </cell>
          <cell r="G630">
            <v>0</v>
          </cell>
          <cell r="H630">
            <v>2663.87</v>
          </cell>
          <cell r="I630">
            <v>163561.5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 t="str">
            <v/>
          </cell>
          <cell r="AL630">
            <v>0</v>
          </cell>
          <cell r="AM630" t="str">
            <v/>
          </cell>
          <cell r="AN630" t="str">
            <v/>
          </cell>
          <cell r="AO630">
            <v>0</v>
          </cell>
          <cell r="AP630" t="str">
            <v/>
          </cell>
          <cell r="AQ630" t="str">
            <v/>
          </cell>
          <cell r="AR630" t="str">
            <v/>
          </cell>
          <cell r="AS630" t="str">
            <v/>
          </cell>
          <cell r="AT630" t="str">
            <v/>
          </cell>
          <cell r="AU630" t="str">
            <v/>
          </cell>
          <cell r="AV630" t="str">
            <v/>
          </cell>
          <cell r="AW630">
            <v>0</v>
          </cell>
          <cell r="AX630">
            <v>744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 t="str">
            <v/>
          </cell>
          <cell r="BJ630" t="str">
            <v/>
          </cell>
          <cell r="BK630" t="str">
            <v/>
          </cell>
          <cell r="BL630" t="str">
            <v/>
          </cell>
          <cell r="BM630" t="str">
            <v/>
          </cell>
          <cell r="BN630" t="str">
            <v>ЖСК Изумрудные холмы-3</v>
          </cell>
          <cell r="BO630" t="str">
            <v/>
          </cell>
          <cell r="BP630" t="str">
            <v/>
          </cell>
          <cell r="BQ630" t="str">
            <v/>
          </cell>
          <cell r="BR630" t="str">
            <v/>
          </cell>
          <cell r="BS630" t="str">
            <v/>
          </cell>
          <cell r="BT630" t="str">
            <v/>
          </cell>
          <cell r="BU630" t="str">
            <v/>
          </cell>
          <cell r="BV630" t="str">
            <v/>
          </cell>
          <cell r="BW630" t="str">
            <v/>
          </cell>
          <cell r="BX630" t="str">
            <v/>
          </cell>
          <cell r="BY630" t="str">
            <v/>
          </cell>
          <cell r="BZ630" t="str">
            <v/>
          </cell>
          <cell r="CA630" t="str">
            <v/>
          </cell>
          <cell r="CB630" t="str">
            <v/>
          </cell>
          <cell r="CC630" t="str">
            <v/>
          </cell>
          <cell r="CD630" t="str">
            <v/>
          </cell>
        </row>
        <row r="631">
          <cell r="A631" t="str">
            <v>627</v>
          </cell>
          <cell r="B631" t="str">
            <v/>
          </cell>
          <cell r="C631">
            <v>0</v>
          </cell>
          <cell r="D631">
            <v>0</v>
          </cell>
          <cell r="E631">
            <v>58.7</v>
          </cell>
          <cell r="F631">
            <v>58.7</v>
          </cell>
          <cell r="G631">
            <v>0</v>
          </cell>
          <cell r="H631">
            <v>2663.91</v>
          </cell>
          <cell r="I631">
            <v>156371.5</v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 t="str">
            <v/>
          </cell>
          <cell r="AL631">
            <v>0</v>
          </cell>
          <cell r="AM631" t="str">
            <v/>
          </cell>
          <cell r="AN631" t="str">
            <v/>
          </cell>
          <cell r="AO631">
            <v>0</v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>
            <v>0</v>
          </cell>
          <cell r="AX631">
            <v>744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 t="str">
            <v/>
          </cell>
          <cell r="BJ631" t="str">
            <v/>
          </cell>
          <cell r="BK631" t="str">
            <v/>
          </cell>
          <cell r="BL631" t="str">
            <v/>
          </cell>
          <cell r="BM631" t="str">
            <v/>
          </cell>
          <cell r="BN631" t="str">
            <v>ЖСК Изумрудные холмы-3</v>
          </cell>
          <cell r="BO631" t="str">
            <v/>
          </cell>
          <cell r="BP631" t="str">
            <v/>
          </cell>
          <cell r="BQ631" t="str">
            <v/>
          </cell>
          <cell r="BR631" t="str">
            <v/>
          </cell>
          <cell r="BS631" t="str">
            <v/>
          </cell>
          <cell r="BT631" t="str">
            <v/>
          </cell>
          <cell r="BU631" t="str">
            <v/>
          </cell>
          <cell r="BV631" t="str">
            <v/>
          </cell>
          <cell r="BW631" t="str">
            <v/>
          </cell>
          <cell r="BX631" t="str">
            <v/>
          </cell>
          <cell r="BY631" t="str">
            <v/>
          </cell>
          <cell r="BZ631" t="str">
            <v/>
          </cell>
          <cell r="CA631" t="str">
            <v/>
          </cell>
          <cell r="CB631" t="str">
            <v/>
          </cell>
          <cell r="CC631" t="str">
            <v/>
          </cell>
          <cell r="CD631" t="str">
            <v/>
          </cell>
        </row>
        <row r="632">
          <cell r="A632" t="str">
            <v>624</v>
          </cell>
          <cell r="B632" t="str">
            <v/>
          </cell>
          <cell r="C632">
            <v>0</v>
          </cell>
          <cell r="D632">
            <v>0</v>
          </cell>
          <cell r="E632">
            <v>74.400000000000006</v>
          </cell>
          <cell r="F632">
            <v>74.400000000000006</v>
          </cell>
          <cell r="G632">
            <v>0</v>
          </cell>
          <cell r="H632">
            <v>2664</v>
          </cell>
          <cell r="I632">
            <v>198201.5</v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 t="str">
            <v/>
          </cell>
          <cell r="AL632">
            <v>0</v>
          </cell>
          <cell r="AM632" t="str">
            <v/>
          </cell>
          <cell r="AN632" t="str">
            <v/>
          </cell>
          <cell r="AO632">
            <v>0</v>
          </cell>
          <cell r="AP632" t="str">
            <v/>
          </cell>
          <cell r="AQ632" t="str">
            <v/>
          </cell>
          <cell r="AR632" t="str">
            <v/>
          </cell>
          <cell r="AS632" t="str">
            <v/>
          </cell>
          <cell r="AT632" t="str">
            <v/>
          </cell>
          <cell r="AU632" t="str">
            <v/>
          </cell>
          <cell r="AV632" t="str">
            <v/>
          </cell>
          <cell r="AW632">
            <v>0</v>
          </cell>
          <cell r="AX632">
            <v>756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 t="str">
            <v/>
          </cell>
          <cell r="BJ632" t="str">
            <v/>
          </cell>
          <cell r="BK632" t="str">
            <v/>
          </cell>
          <cell r="BL632" t="str">
            <v/>
          </cell>
          <cell r="BM632" t="str">
            <v/>
          </cell>
          <cell r="BN632" t="str">
            <v>ЖСК Изумрудные холмы-3</v>
          </cell>
          <cell r="BO632" t="str">
            <v/>
          </cell>
          <cell r="BP632" t="str">
            <v/>
          </cell>
          <cell r="BQ632" t="str">
            <v/>
          </cell>
          <cell r="BR632" t="str">
            <v/>
          </cell>
          <cell r="BS632" t="str">
            <v/>
          </cell>
          <cell r="BT632" t="str">
            <v/>
          </cell>
          <cell r="BU632" t="str">
            <v/>
          </cell>
          <cell r="BV632" t="str">
            <v/>
          </cell>
          <cell r="BW632" t="str">
            <v/>
          </cell>
          <cell r="BX632" t="str">
            <v/>
          </cell>
          <cell r="BY632" t="str">
            <v/>
          </cell>
          <cell r="BZ632" t="str">
            <v/>
          </cell>
          <cell r="CA632" t="str">
            <v/>
          </cell>
          <cell r="CB632" t="str">
            <v/>
          </cell>
          <cell r="CC632" t="str">
            <v/>
          </cell>
          <cell r="CD632" t="str">
            <v/>
          </cell>
        </row>
        <row r="633">
          <cell r="A633" t="str">
            <v>628</v>
          </cell>
          <cell r="B633" t="str">
            <v/>
          </cell>
          <cell r="C633">
            <v>0</v>
          </cell>
          <cell r="D633">
            <v>0</v>
          </cell>
          <cell r="E633">
            <v>64.7</v>
          </cell>
          <cell r="F633">
            <v>64.7</v>
          </cell>
          <cell r="G633">
            <v>0</v>
          </cell>
          <cell r="H633">
            <v>2664.01</v>
          </cell>
          <cell r="I633">
            <v>172361.5</v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 t="str">
            <v/>
          </cell>
          <cell r="AL633">
            <v>0</v>
          </cell>
          <cell r="AM633" t="str">
            <v/>
          </cell>
          <cell r="AN633" t="str">
            <v/>
          </cell>
          <cell r="AO633">
            <v>0</v>
          </cell>
          <cell r="AP633" t="str">
            <v/>
          </cell>
          <cell r="AQ633" t="str">
            <v/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>
            <v>0</v>
          </cell>
          <cell r="AX633">
            <v>744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 t="str">
            <v/>
          </cell>
          <cell r="BJ633" t="str">
            <v/>
          </cell>
          <cell r="BK633" t="str">
            <v/>
          </cell>
          <cell r="BL633" t="str">
            <v/>
          </cell>
          <cell r="BM633" t="str">
            <v/>
          </cell>
          <cell r="BN633" t="str">
            <v>ЖСК Изумрудные холмы-3</v>
          </cell>
          <cell r="BO633" t="str">
            <v/>
          </cell>
          <cell r="BP633" t="str">
            <v/>
          </cell>
          <cell r="BQ633" t="str">
            <v/>
          </cell>
          <cell r="BR633" t="str">
            <v/>
          </cell>
          <cell r="BS633" t="str">
            <v/>
          </cell>
          <cell r="BT633" t="str">
            <v/>
          </cell>
          <cell r="BU633" t="str">
            <v/>
          </cell>
          <cell r="BV633" t="str">
            <v/>
          </cell>
          <cell r="BW633" t="str">
            <v/>
          </cell>
          <cell r="BX633" t="str">
            <v/>
          </cell>
          <cell r="BY633" t="str">
            <v/>
          </cell>
          <cell r="BZ633" t="str">
            <v/>
          </cell>
          <cell r="CA633" t="str">
            <v/>
          </cell>
          <cell r="CB633" t="str">
            <v/>
          </cell>
          <cell r="CC633" t="str">
            <v/>
          </cell>
          <cell r="CD633" t="str">
            <v/>
          </cell>
        </row>
        <row r="634">
          <cell r="A634" t="str">
            <v>629</v>
          </cell>
          <cell r="B634" t="str">
            <v/>
          </cell>
          <cell r="C634">
            <v>0</v>
          </cell>
          <cell r="D634">
            <v>0</v>
          </cell>
          <cell r="E634">
            <v>73.7</v>
          </cell>
          <cell r="F634">
            <v>73.7</v>
          </cell>
          <cell r="G634">
            <v>0</v>
          </cell>
          <cell r="H634">
            <v>2663.93</v>
          </cell>
          <cell r="I634">
            <v>196331.5</v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 t="str">
            <v/>
          </cell>
          <cell r="AL634">
            <v>0</v>
          </cell>
          <cell r="AM634" t="str">
            <v/>
          </cell>
          <cell r="AN634" t="str">
            <v/>
          </cell>
          <cell r="AO634">
            <v>0</v>
          </cell>
          <cell r="AP634" t="str">
            <v/>
          </cell>
          <cell r="AQ634" t="str">
            <v/>
          </cell>
          <cell r="AR634" t="str">
            <v/>
          </cell>
          <cell r="AS634" t="str">
            <v/>
          </cell>
          <cell r="AT634" t="str">
            <v/>
          </cell>
          <cell r="AU634" t="str">
            <v/>
          </cell>
          <cell r="AV634" t="str">
            <v/>
          </cell>
          <cell r="AW634">
            <v>0</v>
          </cell>
          <cell r="AX634">
            <v>756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 t="str">
            <v/>
          </cell>
          <cell r="BJ634" t="str">
            <v/>
          </cell>
          <cell r="BK634" t="str">
            <v/>
          </cell>
          <cell r="BL634" t="str">
            <v/>
          </cell>
          <cell r="BM634" t="str">
            <v/>
          </cell>
          <cell r="BN634" t="str">
            <v>ЖСК Изумрудные холмы-3</v>
          </cell>
          <cell r="BO634" t="str">
            <v/>
          </cell>
          <cell r="BP634" t="str">
            <v/>
          </cell>
          <cell r="BQ634" t="str">
            <v/>
          </cell>
          <cell r="BR634" t="str">
            <v/>
          </cell>
          <cell r="BS634" t="str">
            <v/>
          </cell>
          <cell r="BT634" t="str">
            <v/>
          </cell>
          <cell r="BU634" t="str">
            <v/>
          </cell>
          <cell r="BV634" t="str">
            <v/>
          </cell>
          <cell r="BW634" t="str">
            <v/>
          </cell>
          <cell r="BX634" t="str">
            <v/>
          </cell>
          <cell r="BY634" t="str">
            <v/>
          </cell>
          <cell r="BZ634" t="str">
            <v/>
          </cell>
          <cell r="CA634" t="str">
            <v/>
          </cell>
          <cell r="CB634" t="str">
            <v/>
          </cell>
          <cell r="CC634" t="str">
            <v/>
          </cell>
          <cell r="CD634" t="str">
            <v/>
          </cell>
        </row>
        <row r="635">
          <cell r="A635" t="str">
            <v>632</v>
          </cell>
          <cell r="B635" t="str">
            <v/>
          </cell>
          <cell r="C635">
            <v>0</v>
          </cell>
          <cell r="D635">
            <v>0</v>
          </cell>
          <cell r="E635">
            <v>38.9</v>
          </cell>
          <cell r="F635">
            <v>38.9</v>
          </cell>
          <cell r="G635">
            <v>0</v>
          </cell>
          <cell r="H635">
            <v>2884.61</v>
          </cell>
          <cell r="I635">
            <v>112211.5</v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 t="str">
            <v/>
          </cell>
          <cell r="AL635">
            <v>0</v>
          </cell>
          <cell r="AM635" t="str">
            <v/>
          </cell>
          <cell r="AN635" t="str">
            <v/>
          </cell>
          <cell r="AO635">
            <v>0</v>
          </cell>
          <cell r="AP635" t="str">
            <v/>
          </cell>
          <cell r="AQ635" t="str">
            <v/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>
            <v>0</v>
          </cell>
          <cell r="AX635">
            <v>744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 t="str">
            <v/>
          </cell>
          <cell r="BJ635" t="str">
            <v/>
          </cell>
          <cell r="BK635" t="str">
            <v/>
          </cell>
          <cell r="BL635" t="str">
            <v/>
          </cell>
          <cell r="BM635" t="str">
            <v/>
          </cell>
          <cell r="BN635" t="str">
            <v>ЖСК Изумрудные холмы-3</v>
          </cell>
          <cell r="BO635" t="str">
            <v/>
          </cell>
          <cell r="BP635" t="str">
            <v/>
          </cell>
          <cell r="BQ635" t="str">
            <v/>
          </cell>
          <cell r="BR635" t="str">
            <v/>
          </cell>
          <cell r="BS635" t="str">
            <v/>
          </cell>
          <cell r="BT635" t="str">
            <v/>
          </cell>
          <cell r="BU635" t="str">
            <v/>
          </cell>
          <cell r="BV635" t="str">
            <v/>
          </cell>
          <cell r="BW635" t="str">
            <v/>
          </cell>
          <cell r="BX635" t="str">
            <v/>
          </cell>
          <cell r="BY635" t="str">
            <v/>
          </cell>
          <cell r="BZ635" t="str">
            <v/>
          </cell>
          <cell r="CA635" t="str">
            <v/>
          </cell>
          <cell r="CB635" t="str">
            <v/>
          </cell>
          <cell r="CC635" t="str">
            <v/>
          </cell>
          <cell r="CD635" t="str">
            <v/>
          </cell>
        </row>
        <row r="636">
          <cell r="A636" t="str">
            <v>631</v>
          </cell>
          <cell r="B636" t="str">
            <v/>
          </cell>
          <cell r="C636">
            <v>0</v>
          </cell>
          <cell r="D636">
            <v>0</v>
          </cell>
          <cell r="E636">
            <v>61.4</v>
          </cell>
          <cell r="F636">
            <v>61.4</v>
          </cell>
          <cell r="G636">
            <v>0</v>
          </cell>
          <cell r="H636">
            <v>2663.87</v>
          </cell>
          <cell r="I636">
            <v>163561.5</v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 t="str">
            <v/>
          </cell>
          <cell r="AL636">
            <v>0</v>
          </cell>
          <cell r="AM636" t="str">
            <v/>
          </cell>
          <cell r="AN636" t="str">
            <v/>
          </cell>
          <cell r="AO636">
            <v>0</v>
          </cell>
          <cell r="AP636" t="str">
            <v/>
          </cell>
          <cell r="AQ636" t="str">
            <v/>
          </cell>
          <cell r="AR636" t="str">
            <v/>
          </cell>
          <cell r="AS636" t="str">
            <v/>
          </cell>
          <cell r="AT636" t="str">
            <v/>
          </cell>
          <cell r="AU636" t="str">
            <v/>
          </cell>
          <cell r="AV636" t="str">
            <v/>
          </cell>
          <cell r="AW636">
            <v>0</v>
          </cell>
          <cell r="AX636">
            <v>744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 t="str">
            <v/>
          </cell>
          <cell r="BJ636" t="str">
            <v/>
          </cell>
          <cell r="BK636" t="str">
            <v/>
          </cell>
          <cell r="BL636" t="str">
            <v/>
          </cell>
          <cell r="BM636" t="str">
            <v/>
          </cell>
          <cell r="BN636" t="str">
            <v>ЖСК Изумрудные холмы-3</v>
          </cell>
          <cell r="BO636" t="str">
            <v/>
          </cell>
          <cell r="BP636" t="str">
            <v/>
          </cell>
          <cell r="BQ636" t="str">
            <v/>
          </cell>
          <cell r="BR636" t="str">
            <v/>
          </cell>
          <cell r="BS636" t="str">
            <v/>
          </cell>
          <cell r="BT636" t="str">
            <v/>
          </cell>
          <cell r="BU636" t="str">
            <v/>
          </cell>
          <cell r="BV636" t="str">
            <v/>
          </cell>
          <cell r="BW636" t="str">
            <v/>
          </cell>
          <cell r="BX636" t="str">
            <v/>
          </cell>
          <cell r="BY636" t="str">
            <v/>
          </cell>
          <cell r="BZ636" t="str">
            <v/>
          </cell>
          <cell r="CA636" t="str">
            <v/>
          </cell>
          <cell r="CB636" t="str">
            <v/>
          </cell>
          <cell r="CC636" t="str">
            <v/>
          </cell>
          <cell r="CD636" t="str">
            <v/>
          </cell>
        </row>
        <row r="637">
          <cell r="A637" t="str">
            <v>633</v>
          </cell>
          <cell r="B637" t="str">
            <v/>
          </cell>
          <cell r="C637">
            <v>0</v>
          </cell>
          <cell r="D637">
            <v>0</v>
          </cell>
          <cell r="E637">
            <v>58.7</v>
          </cell>
          <cell r="F637">
            <v>58.7</v>
          </cell>
          <cell r="G637">
            <v>0</v>
          </cell>
          <cell r="H637">
            <v>2663.91</v>
          </cell>
          <cell r="I637">
            <v>156371.5</v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 t="str">
            <v/>
          </cell>
          <cell r="AL637">
            <v>0</v>
          </cell>
          <cell r="AM637" t="str">
            <v/>
          </cell>
          <cell r="AN637" t="str">
            <v/>
          </cell>
          <cell r="AO637">
            <v>0</v>
          </cell>
          <cell r="AP637" t="str">
            <v/>
          </cell>
          <cell r="AQ637" t="str">
            <v/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>
            <v>0</v>
          </cell>
          <cell r="AX637">
            <v>744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 t="str">
            <v/>
          </cell>
          <cell r="BJ637" t="str">
            <v/>
          </cell>
          <cell r="BK637" t="str">
            <v/>
          </cell>
          <cell r="BL637" t="str">
            <v/>
          </cell>
          <cell r="BM637" t="str">
            <v/>
          </cell>
          <cell r="BN637" t="str">
            <v>ЖСК Изумрудные холмы-3</v>
          </cell>
          <cell r="BO637" t="str">
            <v/>
          </cell>
          <cell r="BP637" t="str">
            <v/>
          </cell>
          <cell r="BQ637" t="str">
            <v/>
          </cell>
          <cell r="BR637" t="str">
            <v/>
          </cell>
          <cell r="BS637" t="str">
            <v/>
          </cell>
          <cell r="BT637" t="str">
            <v/>
          </cell>
          <cell r="BU637" t="str">
            <v/>
          </cell>
          <cell r="BV637" t="str">
            <v/>
          </cell>
          <cell r="BW637" t="str">
            <v/>
          </cell>
          <cell r="BX637" t="str">
            <v/>
          </cell>
          <cell r="BY637" t="str">
            <v/>
          </cell>
          <cell r="BZ637" t="str">
            <v/>
          </cell>
          <cell r="CA637" t="str">
            <v/>
          </cell>
          <cell r="CB637" t="str">
            <v/>
          </cell>
          <cell r="CC637" t="str">
            <v/>
          </cell>
          <cell r="CD637" t="str">
            <v/>
          </cell>
        </row>
        <row r="638">
          <cell r="A638" t="str">
            <v>630</v>
          </cell>
          <cell r="B638" t="str">
            <v/>
          </cell>
          <cell r="C638">
            <v>0</v>
          </cell>
          <cell r="D638">
            <v>0</v>
          </cell>
          <cell r="E638">
            <v>74.400000000000006</v>
          </cell>
          <cell r="F638">
            <v>74.400000000000006</v>
          </cell>
          <cell r="G638">
            <v>0</v>
          </cell>
          <cell r="H638">
            <v>2664</v>
          </cell>
          <cell r="I638">
            <v>198201.5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 t="str">
            <v/>
          </cell>
          <cell r="AL638">
            <v>0</v>
          </cell>
          <cell r="AM638" t="str">
            <v/>
          </cell>
          <cell r="AN638" t="str">
            <v/>
          </cell>
          <cell r="AO638">
            <v>0</v>
          </cell>
          <cell r="AP638" t="str">
            <v/>
          </cell>
          <cell r="AQ638" t="str">
            <v/>
          </cell>
          <cell r="AR638" t="str">
            <v/>
          </cell>
          <cell r="AS638" t="str">
            <v/>
          </cell>
          <cell r="AT638" t="str">
            <v/>
          </cell>
          <cell r="AU638" t="str">
            <v/>
          </cell>
          <cell r="AV638" t="str">
            <v/>
          </cell>
          <cell r="AW638">
            <v>0</v>
          </cell>
          <cell r="AX638">
            <v>756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 t="str">
            <v/>
          </cell>
          <cell r="BJ638" t="str">
            <v/>
          </cell>
          <cell r="BK638" t="str">
            <v/>
          </cell>
          <cell r="BL638" t="str">
            <v/>
          </cell>
          <cell r="BM638" t="str">
            <v/>
          </cell>
          <cell r="BN638" t="str">
            <v>ЖСК Изумрудные холмы-3</v>
          </cell>
          <cell r="BO638" t="str">
            <v/>
          </cell>
          <cell r="BP638" t="str">
            <v/>
          </cell>
          <cell r="BQ638" t="str">
            <v/>
          </cell>
          <cell r="BR638" t="str">
            <v/>
          </cell>
          <cell r="BS638" t="str">
            <v/>
          </cell>
          <cell r="BT638" t="str">
            <v/>
          </cell>
          <cell r="BU638" t="str">
            <v/>
          </cell>
          <cell r="BV638" t="str">
            <v/>
          </cell>
          <cell r="BW638" t="str">
            <v/>
          </cell>
          <cell r="BX638" t="str">
            <v/>
          </cell>
          <cell r="BY638" t="str">
            <v/>
          </cell>
          <cell r="BZ638" t="str">
            <v/>
          </cell>
          <cell r="CA638" t="str">
            <v/>
          </cell>
          <cell r="CB638" t="str">
            <v/>
          </cell>
          <cell r="CC638" t="str">
            <v/>
          </cell>
          <cell r="CD638" t="str">
            <v/>
          </cell>
        </row>
        <row r="639">
          <cell r="A639" t="str">
            <v>634</v>
          </cell>
          <cell r="B639" t="str">
            <v/>
          </cell>
          <cell r="C639">
            <v>0</v>
          </cell>
          <cell r="D639">
            <v>0</v>
          </cell>
          <cell r="E639">
            <v>64.7</v>
          </cell>
          <cell r="F639">
            <v>64.7</v>
          </cell>
          <cell r="G639">
            <v>0</v>
          </cell>
          <cell r="H639">
            <v>2664.01</v>
          </cell>
          <cell r="I639">
            <v>172361.5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 t="str">
            <v/>
          </cell>
          <cell r="AL639">
            <v>0</v>
          </cell>
          <cell r="AM639" t="str">
            <v/>
          </cell>
          <cell r="AN639" t="str">
            <v/>
          </cell>
          <cell r="AO639">
            <v>0</v>
          </cell>
          <cell r="AP639" t="str">
            <v/>
          </cell>
          <cell r="AQ639" t="str">
            <v/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>
            <v>0</v>
          </cell>
          <cell r="AX639">
            <v>744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 t="str">
            <v/>
          </cell>
          <cell r="BJ639" t="str">
            <v/>
          </cell>
          <cell r="BK639" t="str">
            <v/>
          </cell>
          <cell r="BL639" t="str">
            <v/>
          </cell>
          <cell r="BM639" t="str">
            <v/>
          </cell>
          <cell r="BN639" t="str">
            <v>ЖСК Изумрудные холмы-3</v>
          </cell>
          <cell r="BO639" t="str">
            <v/>
          </cell>
          <cell r="BP639" t="str">
            <v/>
          </cell>
          <cell r="BQ639" t="str">
            <v/>
          </cell>
          <cell r="BR639" t="str">
            <v/>
          </cell>
          <cell r="BS639" t="str">
            <v/>
          </cell>
          <cell r="BT639" t="str">
            <v/>
          </cell>
          <cell r="BU639" t="str">
            <v/>
          </cell>
          <cell r="BV639" t="str">
            <v/>
          </cell>
          <cell r="BW639" t="str">
            <v/>
          </cell>
          <cell r="BX639" t="str">
            <v/>
          </cell>
          <cell r="BY639" t="str">
            <v/>
          </cell>
          <cell r="BZ639" t="str">
            <v/>
          </cell>
          <cell r="CA639" t="str">
            <v/>
          </cell>
          <cell r="CB639" t="str">
            <v/>
          </cell>
          <cell r="CC639" t="str">
            <v/>
          </cell>
          <cell r="CD639" t="str">
            <v/>
          </cell>
        </row>
        <row r="640">
          <cell r="A640" t="str">
            <v>635</v>
          </cell>
          <cell r="B640" t="str">
            <v/>
          </cell>
          <cell r="C640">
            <v>0</v>
          </cell>
          <cell r="D640">
            <v>0</v>
          </cell>
          <cell r="E640">
            <v>73.7</v>
          </cell>
          <cell r="F640">
            <v>73.7</v>
          </cell>
          <cell r="G640">
            <v>0</v>
          </cell>
          <cell r="H640">
            <v>2663.93</v>
          </cell>
          <cell r="I640">
            <v>196331.5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 t="str">
            <v/>
          </cell>
          <cell r="AL640">
            <v>0</v>
          </cell>
          <cell r="AM640" t="str">
            <v/>
          </cell>
          <cell r="AN640" t="str">
            <v/>
          </cell>
          <cell r="AO640">
            <v>0</v>
          </cell>
          <cell r="AP640" t="str">
            <v/>
          </cell>
          <cell r="AQ640" t="str">
            <v/>
          </cell>
          <cell r="AR640" t="str">
            <v/>
          </cell>
          <cell r="AS640" t="str">
            <v/>
          </cell>
          <cell r="AT640" t="str">
            <v/>
          </cell>
          <cell r="AU640" t="str">
            <v/>
          </cell>
          <cell r="AV640" t="str">
            <v/>
          </cell>
          <cell r="AW640">
            <v>0</v>
          </cell>
          <cell r="AX640">
            <v>756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 t="str">
            <v/>
          </cell>
          <cell r="BJ640" t="str">
            <v/>
          </cell>
          <cell r="BK640" t="str">
            <v/>
          </cell>
          <cell r="BL640" t="str">
            <v/>
          </cell>
          <cell r="BM640" t="str">
            <v/>
          </cell>
          <cell r="BN640" t="str">
            <v>ЖСК Изумрудные холмы-3</v>
          </cell>
          <cell r="BO640" t="str">
            <v/>
          </cell>
          <cell r="BP640" t="str">
            <v/>
          </cell>
          <cell r="BQ640" t="str">
            <v/>
          </cell>
          <cell r="BR640" t="str">
            <v/>
          </cell>
          <cell r="BS640" t="str">
            <v/>
          </cell>
          <cell r="BT640" t="str">
            <v/>
          </cell>
          <cell r="BU640" t="str">
            <v/>
          </cell>
          <cell r="BV640" t="str">
            <v/>
          </cell>
          <cell r="BW640" t="str">
            <v/>
          </cell>
          <cell r="BX640" t="str">
            <v/>
          </cell>
          <cell r="BY640" t="str">
            <v/>
          </cell>
          <cell r="BZ640" t="str">
            <v/>
          </cell>
          <cell r="CA640" t="str">
            <v/>
          </cell>
          <cell r="CB640" t="str">
            <v/>
          </cell>
          <cell r="CC640" t="str">
            <v/>
          </cell>
          <cell r="CD640" t="str">
            <v/>
          </cell>
        </row>
        <row r="641">
          <cell r="A641" t="str">
            <v>638</v>
          </cell>
          <cell r="B641" t="str">
            <v/>
          </cell>
          <cell r="C641">
            <v>0</v>
          </cell>
          <cell r="D641">
            <v>0</v>
          </cell>
          <cell r="E641">
            <v>38.9</v>
          </cell>
          <cell r="F641">
            <v>38.9</v>
          </cell>
          <cell r="G641">
            <v>0</v>
          </cell>
          <cell r="H641">
            <v>2884.61</v>
          </cell>
          <cell r="I641">
            <v>112211.5</v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 t="str">
            <v/>
          </cell>
          <cell r="AL641">
            <v>0</v>
          </cell>
          <cell r="AM641" t="str">
            <v/>
          </cell>
          <cell r="AN641" t="str">
            <v/>
          </cell>
          <cell r="AO641">
            <v>0</v>
          </cell>
          <cell r="AP641" t="str">
            <v/>
          </cell>
          <cell r="AQ641" t="str">
            <v/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>
            <v>0</v>
          </cell>
          <cell r="AX641">
            <v>744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 t="str">
            <v/>
          </cell>
          <cell r="BJ641" t="str">
            <v/>
          </cell>
          <cell r="BK641" t="str">
            <v/>
          </cell>
          <cell r="BL641" t="str">
            <v/>
          </cell>
          <cell r="BM641" t="str">
            <v/>
          </cell>
          <cell r="BN641" t="str">
            <v>ЖСК Изумрудные холмы-3</v>
          </cell>
          <cell r="BO641" t="str">
            <v/>
          </cell>
          <cell r="BP641" t="str">
            <v/>
          </cell>
          <cell r="BQ641" t="str">
            <v/>
          </cell>
          <cell r="BR641" t="str">
            <v/>
          </cell>
          <cell r="BS641" t="str">
            <v/>
          </cell>
          <cell r="BT641" t="str">
            <v/>
          </cell>
          <cell r="BU641" t="str">
            <v/>
          </cell>
          <cell r="BV641" t="str">
            <v/>
          </cell>
          <cell r="BW641" t="str">
            <v/>
          </cell>
          <cell r="BX641" t="str">
            <v/>
          </cell>
          <cell r="BY641" t="str">
            <v/>
          </cell>
          <cell r="BZ641" t="str">
            <v/>
          </cell>
          <cell r="CA641" t="str">
            <v/>
          </cell>
          <cell r="CB641" t="str">
            <v/>
          </cell>
          <cell r="CC641" t="str">
            <v/>
          </cell>
          <cell r="CD641" t="str">
            <v/>
          </cell>
        </row>
        <row r="642">
          <cell r="A642" t="str">
            <v>637</v>
          </cell>
          <cell r="B642" t="str">
            <v/>
          </cell>
          <cell r="C642">
            <v>0</v>
          </cell>
          <cell r="D642">
            <v>0</v>
          </cell>
          <cell r="E642">
            <v>61.4</v>
          </cell>
          <cell r="F642">
            <v>61.4</v>
          </cell>
          <cell r="G642">
            <v>0</v>
          </cell>
          <cell r="H642">
            <v>2663.87</v>
          </cell>
          <cell r="I642">
            <v>163561.5</v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 t="str">
            <v/>
          </cell>
          <cell r="AL642">
            <v>0</v>
          </cell>
          <cell r="AM642" t="str">
            <v/>
          </cell>
          <cell r="AN642" t="str">
            <v/>
          </cell>
          <cell r="AO642">
            <v>0</v>
          </cell>
          <cell r="AP642" t="str">
            <v/>
          </cell>
          <cell r="AQ642" t="str">
            <v/>
          </cell>
          <cell r="AR642" t="str">
            <v/>
          </cell>
          <cell r="AS642" t="str">
            <v/>
          </cell>
          <cell r="AT642" t="str">
            <v/>
          </cell>
          <cell r="AU642" t="str">
            <v/>
          </cell>
          <cell r="AV642" t="str">
            <v/>
          </cell>
          <cell r="AW642">
            <v>0</v>
          </cell>
          <cell r="AX642">
            <v>744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 t="str">
            <v/>
          </cell>
          <cell r="BJ642" t="str">
            <v/>
          </cell>
          <cell r="BK642" t="str">
            <v/>
          </cell>
          <cell r="BL642" t="str">
            <v/>
          </cell>
          <cell r="BM642" t="str">
            <v/>
          </cell>
          <cell r="BN642" t="str">
            <v>ЖСК Изумрудные холмы-3</v>
          </cell>
          <cell r="BO642" t="str">
            <v/>
          </cell>
          <cell r="BP642" t="str">
            <v/>
          </cell>
          <cell r="BQ642" t="str">
            <v/>
          </cell>
          <cell r="BR642" t="str">
            <v/>
          </cell>
          <cell r="BS642" t="str">
            <v/>
          </cell>
          <cell r="BT642" t="str">
            <v/>
          </cell>
          <cell r="BU642" t="str">
            <v/>
          </cell>
          <cell r="BV642" t="str">
            <v/>
          </cell>
          <cell r="BW642" t="str">
            <v/>
          </cell>
          <cell r="BX642" t="str">
            <v/>
          </cell>
          <cell r="BY642" t="str">
            <v/>
          </cell>
          <cell r="BZ642" t="str">
            <v/>
          </cell>
          <cell r="CA642" t="str">
            <v/>
          </cell>
          <cell r="CB642" t="str">
            <v/>
          </cell>
          <cell r="CC642" t="str">
            <v/>
          </cell>
          <cell r="CD642" t="str">
            <v/>
          </cell>
        </row>
        <row r="643">
          <cell r="A643" t="str">
            <v>639</v>
          </cell>
          <cell r="B643" t="str">
            <v/>
          </cell>
          <cell r="C643">
            <v>0</v>
          </cell>
          <cell r="D643">
            <v>0</v>
          </cell>
          <cell r="E643">
            <v>58.7</v>
          </cell>
          <cell r="F643">
            <v>58.7</v>
          </cell>
          <cell r="G643">
            <v>0</v>
          </cell>
          <cell r="H643">
            <v>2663.91</v>
          </cell>
          <cell r="I643">
            <v>156371.5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 t="str">
            <v/>
          </cell>
          <cell r="AL643">
            <v>0</v>
          </cell>
          <cell r="AM643" t="str">
            <v/>
          </cell>
          <cell r="AN643" t="str">
            <v/>
          </cell>
          <cell r="AO643">
            <v>0</v>
          </cell>
          <cell r="AP643" t="str">
            <v/>
          </cell>
          <cell r="AQ643" t="str">
            <v/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>
            <v>0</v>
          </cell>
          <cell r="AX643">
            <v>744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 t="str">
            <v/>
          </cell>
          <cell r="BJ643" t="str">
            <v/>
          </cell>
          <cell r="BK643" t="str">
            <v/>
          </cell>
          <cell r="BL643" t="str">
            <v/>
          </cell>
          <cell r="BM643" t="str">
            <v/>
          </cell>
          <cell r="BN643" t="str">
            <v>ЖСК Изумрудные холмы-3</v>
          </cell>
          <cell r="BO643" t="str">
            <v/>
          </cell>
          <cell r="BP643" t="str">
            <v/>
          </cell>
          <cell r="BQ643" t="str">
            <v/>
          </cell>
          <cell r="BR643" t="str">
            <v/>
          </cell>
          <cell r="BS643" t="str">
            <v/>
          </cell>
          <cell r="BT643" t="str">
            <v/>
          </cell>
          <cell r="BU643" t="str">
            <v/>
          </cell>
          <cell r="BV643" t="str">
            <v/>
          </cell>
          <cell r="BW643" t="str">
            <v/>
          </cell>
          <cell r="BX643" t="str">
            <v/>
          </cell>
          <cell r="BY643" t="str">
            <v/>
          </cell>
          <cell r="BZ643" t="str">
            <v/>
          </cell>
          <cell r="CA643" t="str">
            <v/>
          </cell>
          <cell r="CB643" t="str">
            <v/>
          </cell>
          <cell r="CC643" t="str">
            <v/>
          </cell>
          <cell r="CD643" t="str">
            <v/>
          </cell>
        </row>
        <row r="644">
          <cell r="A644" t="str">
            <v>636</v>
          </cell>
          <cell r="B644" t="str">
            <v/>
          </cell>
          <cell r="C644">
            <v>0</v>
          </cell>
          <cell r="D644">
            <v>0</v>
          </cell>
          <cell r="E644">
            <v>74.400000000000006</v>
          </cell>
          <cell r="F644">
            <v>74.400000000000006</v>
          </cell>
          <cell r="G644">
            <v>0</v>
          </cell>
          <cell r="H644">
            <v>2664</v>
          </cell>
          <cell r="I644">
            <v>198201.5</v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 t="str">
            <v/>
          </cell>
          <cell r="AL644">
            <v>0</v>
          </cell>
          <cell r="AM644" t="str">
            <v/>
          </cell>
          <cell r="AN644" t="str">
            <v/>
          </cell>
          <cell r="AO644">
            <v>0</v>
          </cell>
          <cell r="AP644" t="str">
            <v/>
          </cell>
          <cell r="AQ644" t="str">
            <v/>
          </cell>
          <cell r="AR644" t="str">
            <v/>
          </cell>
          <cell r="AS644" t="str">
            <v/>
          </cell>
          <cell r="AT644" t="str">
            <v/>
          </cell>
          <cell r="AU644" t="str">
            <v/>
          </cell>
          <cell r="AV644" t="str">
            <v/>
          </cell>
          <cell r="AW644">
            <v>0</v>
          </cell>
          <cell r="AX644">
            <v>756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 t="str">
            <v/>
          </cell>
          <cell r="BJ644" t="str">
            <v/>
          </cell>
          <cell r="BK644" t="str">
            <v/>
          </cell>
          <cell r="BL644" t="str">
            <v/>
          </cell>
          <cell r="BM644" t="str">
            <v/>
          </cell>
          <cell r="BN644" t="str">
            <v>ЖСК Изумрудные холмы-3</v>
          </cell>
          <cell r="BO644" t="str">
            <v/>
          </cell>
          <cell r="BP644" t="str">
            <v/>
          </cell>
          <cell r="BQ644" t="str">
            <v/>
          </cell>
          <cell r="BR644" t="str">
            <v/>
          </cell>
          <cell r="BS644" t="str">
            <v/>
          </cell>
          <cell r="BT644" t="str">
            <v/>
          </cell>
          <cell r="BU644" t="str">
            <v/>
          </cell>
          <cell r="BV644" t="str">
            <v/>
          </cell>
          <cell r="BW644" t="str">
            <v/>
          </cell>
          <cell r="BX644" t="str">
            <v/>
          </cell>
          <cell r="BY644" t="str">
            <v/>
          </cell>
          <cell r="BZ644" t="str">
            <v/>
          </cell>
          <cell r="CA644" t="str">
            <v/>
          </cell>
          <cell r="CB644" t="str">
            <v/>
          </cell>
          <cell r="CC644" t="str">
            <v/>
          </cell>
          <cell r="CD644" t="str">
            <v/>
          </cell>
        </row>
        <row r="645">
          <cell r="A645" t="str">
            <v>640</v>
          </cell>
          <cell r="B645" t="str">
            <v/>
          </cell>
          <cell r="C645">
            <v>0</v>
          </cell>
          <cell r="D645">
            <v>0</v>
          </cell>
          <cell r="E645">
            <v>64.7</v>
          </cell>
          <cell r="F645">
            <v>64.7</v>
          </cell>
          <cell r="G645">
            <v>0</v>
          </cell>
          <cell r="H645">
            <v>2664.01</v>
          </cell>
          <cell r="I645">
            <v>172361.5</v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 t="str">
            <v/>
          </cell>
          <cell r="AL645">
            <v>0</v>
          </cell>
          <cell r="AM645" t="str">
            <v/>
          </cell>
          <cell r="AN645" t="str">
            <v/>
          </cell>
          <cell r="AO645">
            <v>0</v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>
            <v>0</v>
          </cell>
          <cell r="AX645">
            <v>744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 t="str">
            <v/>
          </cell>
          <cell r="BJ645" t="str">
            <v/>
          </cell>
          <cell r="BK645" t="str">
            <v/>
          </cell>
          <cell r="BL645" t="str">
            <v/>
          </cell>
          <cell r="BM645" t="str">
            <v/>
          </cell>
          <cell r="BN645" t="str">
            <v>ЖСК Изумрудные холмы-3</v>
          </cell>
          <cell r="BO645" t="str">
            <v/>
          </cell>
          <cell r="BP645" t="str">
            <v/>
          </cell>
          <cell r="BQ645" t="str">
            <v/>
          </cell>
          <cell r="BR645" t="str">
            <v/>
          </cell>
          <cell r="BS645" t="str">
            <v/>
          </cell>
          <cell r="BT645" t="str">
            <v/>
          </cell>
          <cell r="BU645" t="str">
            <v/>
          </cell>
          <cell r="BV645" t="str">
            <v/>
          </cell>
          <cell r="BW645" t="str">
            <v/>
          </cell>
          <cell r="BX645" t="str">
            <v/>
          </cell>
          <cell r="BY645" t="str">
            <v/>
          </cell>
          <cell r="BZ645" t="str">
            <v/>
          </cell>
          <cell r="CA645" t="str">
            <v/>
          </cell>
          <cell r="CB645" t="str">
            <v/>
          </cell>
          <cell r="CC645" t="str">
            <v/>
          </cell>
          <cell r="CD645" t="str">
            <v/>
          </cell>
        </row>
        <row r="646">
          <cell r="A646" t="str">
            <v>641</v>
          </cell>
          <cell r="B646" t="str">
            <v/>
          </cell>
          <cell r="C646">
            <v>0</v>
          </cell>
          <cell r="D646">
            <v>0</v>
          </cell>
          <cell r="E646">
            <v>73.7</v>
          </cell>
          <cell r="F646">
            <v>73.7</v>
          </cell>
          <cell r="G646">
            <v>0</v>
          </cell>
          <cell r="H646">
            <v>2663.93</v>
          </cell>
          <cell r="I646">
            <v>196331.5</v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 t="str">
            <v/>
          </cell>
          <cell r="AL646">
            <v>0</v>
          </cell>
          <cell r="AM646" t="str">
            <v/>
          </cell>
          <cell r="AN646" t="str">
            <v/>
          </cell>
          <cell r="AO646">
            <v>0</v>
          </cell>
          <cell r="AP646" t="str">
            <v/>
          </cell>
          <cell r="AQ646" t="str">
            <v/>
          </cell>
          <cell r="AR646" t="str">
            <v/>
          </cell>
          <cell r="AS646" t="str">
            <v/>
          </cell>
          <cell r="AT646" t="str">
            <v/>
          </cell>
          <cell r="AU646" t="str">
            <v/>
          </cell>
          <cell r="AV646" t="str">
            <v/>
          </cell>
          <cell r="AW646">
            <v>0</v>
          </cell>
          <cell r="AX646">
            <v>756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 t="str">
            <v/>
          </cell>
          <cell r="BJ646" t="str">
            <v/>
          </cell>
          <cell r="BK646" t="str">
            <v/>
          </cell>
          <cell r="BL646" t="str">
            <v/>
          </cell>
          <cell r="BM646" t="str">
            <v/>
          </cell>
          <cell r="BN646" t="str">
            <v>ЖСК Изумрудные холмы-3</v>
          </cell>
          <cell r="BO646" t="str">
            <v/>
          </cell>
          <cell r="BP646" t="str">
            <v/>
          </cell>
          <cell r="BQ646" t="str">
            <v/>
          </cell>
          <cell r="BR646" t="str">
            <v/>
          </cell>
          <cell r="BS646" t="str">
            <v/>
          </cell>
          <cell r="BT646" t="str">
            <v/>
          </cell>
          <cell r="BU646" t="str">
            <v/>
          </cell>
          <cell r="BV646" t="str">
            <v/>
          </cell>
          <cell r="BW646" t="str">
            <v/>
          </cell>
          <cell r="BX646" t="str">
            <v/>
          </cell>
          <cell r="BY646" t="str">
            <v/>
          </cell>
          <cell r="BZ646" t="str">
            <v/>
          </cell>
          <cell r="CA646" t="str">
            <v/>
          </cell>
          <cell r="CB646" t="str">
            <v/>
          </cell>
          <cell r="CC646" t="str">
            <v/>
          </cell>
          <cell r="CD646" t="str">
            <v/>
          </cell>
        </row>
        <row r="647">
          <cell r="A647" t="str">
            <v>644</v>
          </cell>
          <cell r="B647" t="str">
            <v/>
          </cell>
          <cell r="C647">
            <v>0</v>
          </cell>
          <cell r="D647">
            <v>0</v>
          </cell>
          <cell r="E647">
            <v>38.9</v>
          </cell>
          <cell r="F647">
            <v>38.9</v>
          </cell>
          <cell r="G647">
            <v>0</v>
          </cell>
          <cell r="H647">
            <v>2884.61</v>
          </cell>
          <cell r="I647">
            <v>112211.5</v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 t="str">
            <v/>
          </cell>
          <cell r="AL647">
            <v>0</v>
          </cell>
          <cell r="AM647" t="str">
            <v/>
          </cell>
          <cell r="AN647" t="str">
            <v/>
          </cell>
          <cell r="AO647">
            <v>0</v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>
            <v>0</v>
          </cell>
          <cell r="AX647">
            <v>1320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 t="str">
            <v/>
          </cell>
          <cell r="BJ647" t="str">
            <v/>
          </cell>
          <cell r="BK647" t="str">
            <v/>
          </cell>
          <cell r="BL647" t="str">
            <v/>
          </cell>
          <cell r="BM647" t="str">
            <v/>
          </cell>
          <cell r="BN647" t="str">
            <v>ЖСК Изумрудные холмы-3</v>
          </cell>
          <cell r="BO647" t="str">
            <v/>
          </cell>
          <cell r="BP647" t="str">
            <v/>
          </cell>
          <cell r="BQ647" t="str">
            <v/>
          </cell>
          <cell r="BR647" t="str">
            <v/>
          </cell>
          <cell r="BS647" t="str">
            <v/>
          </cell>
          <cell r="BT647" t="str">
            <v/>
          </cell>
          <cell r="BU647" t="str">
            <v/>
          </cell>
          <cell r="BV647" t="str">
            <v/>
          </cell>
          <cell r="BW647" t="str">
            <v/>
          </cell>
          <cell r="BX647" t="str">
            <v/>
          </cell>
          <cell r="BY647" t="str">
            <v/>
          </cell>
          <cell r="BZ647" t="str">
            <v/>
          </cell>
          <cell r="CA647" t="str">
            <v/>
          </cell>
          <cell r="CB647" t="str">
            <v/>
          </cell>
          <cell r="CC647" t="str">
            <v/>
          </cell>
          <cell r="CD647" t="str">
            <v/>
          </cell>
        </row>
        <row r="648">
          <cell r="A648" t="str">
            <v>643</v>
          </cell>
          <cell r="B648" t="str">
            <v/>
          </cell>
          <cell r="C648">
            <v>0</v>
          </cell>
          <cell r="D648">
            <v>0</v>
          </cell>
          <cell r="E648">
            <v>61.4</v>
          </cell>
          <cell r="F648">
            <v>61.4</v>
          </cell>
          <cell r="G648">
            <v>0</v>
          </cell>
          <cell r="H648">
            <v>2663.87</v>
          </cell>
          <cell r="I648">
            <v>163561.5</v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 t="str">
            <v/>
          </cell>
          <cell r="AL648">
            <v>0</v>
          </cell>
          <cell r="AM648" t="str">
            <v/>
          </cell>
          <cell r="AN648" t="str">
            <v/>
          </cell>
          <cell r="AO648">
            <v>0</v>
          </cell>
          <cell r="AP648" t="str">
            <v/>
          </cell>
          <cell r="AQ648" t="str">
            <v/>
          </cell>
          <cell r="AR648" t="str">
            <v/>
          </cell>
          <cell r="AS648" t="str">
            <v/>
          </cell>
          <cell r="AT648" t="str">
            <v/>
          </cell>
          <cell r="AU648" t="str">
            <v/>
          </cell>
          <cell r="AV648" t="str">
            <v/>
          </cell>
          <cell r="AW648">
            <v>0</v>
          </cell>
          <cell r="AX648">
            <v>1320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 t="str">
            <v/>
          </cell>
          <cell r="BJ648" t="str">
            <v/>
          </cell>
          <cell r="BK648" t="str">
            <v/>
          </cell>
          <cell r="BL648" t="str">
            <v/>
          </cell>
          <cell r="BM648" t="str">
            <v/>
          </cell>
          <cell r="BN648" t="str">
            <v>ЖСК Изумрудные холмы-3</v>
          </cell>
          <cell r="BO648" t="str">
            <v/>
          </cell>
          <cell r="BP648" t="str">
            <v/>
          </cell>
          <cell r="BQ648" t="str">
            <v/>
          </cell>
          <cell r="BR648" t="str">
            <v/>
          </cell>
          <cell r="BS648" t="str">
            <v/>
          </cell>
          <cell r="BT648" t="str">
            <v/>
          </cell>
          <cell r="BU648" t="str">
            <v/>
          </cell>
          <cell r="BV648" t="str">
            <v/>
          </cell>
          <cell r="BW648" t="str">
            <v/>
          </cell>
          <cell r="BX648" t="str">
            <v/>
          </cell>
          <cell r="BY648" t="str">
            <v/>
          </cell>
          <cell r="BZ648" t="str">
            <v/>
          </cell>
          <cell r="CA648" t="str">
            <v/>
          </cell>
          <cell r="CB648" t="str">
            <v/>
          </cell>
          <cell r="CC648" t="str">
            <v/>
          </cell>
          <cell r="CD648" t="str">
            <v/>
          </cell>
        </row>
        <row r="649">
          <cell r="A649" t="str">
            <v>645</v>
          </cell>
          <cell r="B649" t="str">
            <v/>
          </cell>
          <cell r="C649">
            <v>0</v>
          </cell>
          <cell r="D649">
            <v>0</v>
          </cell>
          <cell r="E649">
            <v>58.7</v>
          </cell>
          <cell r="F649">
            <v>58.7</v>
          </cell>
          <cell r="G649">
            <v>0</v>
          </cell>
          <cell r="H649">
            <v>2663.91</v>
          </cell>
          <cell r="I649">
            <v>156371.5</v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 t="str">
            <v/>
          </cell>
          <cell r="AL649">
            <v>0</v>
          </cell>
          <cell r="AM649" t="str">
            <v/>
          </cell>
          <cell r="AN649" t="str">
            <v/>
          </cell>
          <cell r="AO649">
            <v>0</v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>
            <v>0</v>
          </cell>
          <cell r="AX649">
            <v>1320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 t="str">
            <v/>
          </cell>
          <cell r="BJ649" t="str">
            <v/>
          </cell>
          <cell r="BK649" t="str">
            <v/>
          </cell>
          <cell r="BL649" t="str">
            <v/>
          </cell>
          <cell r="BM649" t="str">
            <v/>
          </cell>
          <cell r="BN649" t="str">
            <v>ЖСК Изумрудные холмы-3</v>
          </cell>
          <cell r="BO649" t="str">
            <v/>
          </cell>
          <cell r="BP649" t="str">
            <v/>
          </cell>
          <cell r="BQ649" t="str">
            <v/>
          </cell>
          <cell r="BR649" t="str">
            <v/>
          </cell>
          <cell r="BS649" t="str">
            <v/>
          </cell>
          <cell r="BT649" t="str">
            <v/>
          </cell>
          <cell r="BU649" t="str">
            <v/>
          </cell>
          <cell r="BV649" t="str">
            <v/>
          </cell>
          <cell r="BW649" t="str">
            <v/>
          </cell>
          <cell r="BX649" t="str">
            <v/>
          </cell>
          <cell r="BY649" t="str">
            <v/>
          </cell>
          <cell r="BZ649" t="str">
            <v/>
          </cell>
          <cell r="CA649" t="str">
            <v/>
          </cell>
          <cell r="CB649" t="str">
            <v/>
          </cell>
          <cell r="CC649" t="str">
            <v/>
          </cell>
          <cell r="CD649" t="str">
            <v/>
          </cell>
        </row>
        <row r="650">
          <cell r="A650" t="str">
            <v>642</v>
          </cell>
          <cell r="B650" t="str">
            <v/>
          </cell>
          <cell r="C650">
            <v>0</v>
          </cell>
          <cell r="D650">
            <v>0</v>
          </cell>
          <cell r="E650">
            <v>74.400000000000006</v>
          </cell>
          <cell r="F650">
            <v>74.400000000000006</v>
          </cell>
          <cell r="G650">
            <v>0</v>
          </cell>
          <cell r="H650">
            <v>2664</v>
          </cell>
          <cell r="I650">
            <v>198201.5</v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 t="str">
            <v/>
          </cell>
          <cell r="AL650">
            <v>0</v>
          </cell>
          <cell r="AM650" t="str">
            <v/>
          </cell>
          <cell r="AN650" t="str">
            <v/>
          </cell>
          <cell r="AO650">
            <v>0</v>
          </cell>
          <cell r="AP650" t="str">
            <v/>
          </cell>
          <cell r="AQ650" t="str">
            <v/>
          </cell>
          <cell r="AR650" t="str">
            <v/>
          </cell>
          <cell r="AS650" t="str">
            <v/>
          </cell>
          <cell r="AT650" t="str">
            <v/>
          </cell>
          <cell r="AU650" t="str">
            <v/>
          </cell>
          <cell r="AV650" t="str">
            <v/>
          </cell>
          <cell r="AW650">
            <v>0</v>
          </cell>
          <cell r="AX650">
            <v>1332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 t="str">
            <v/>
          </cell>
          <cell r="BJ650" t="str">
            <v/>
          </cell>
          <cell r="BK650" t="str">
            <v/>
          </cell>
          <cell r="BL650" t="str">
            <v/>
          </cell>
          <cell r="BM650" t="str">
            <v/>
          </cell>
          <cell r="BN650" t="str">
            <v>ЖСК Изумрудные холмы-3</v>
          </cell>
          <cell r="BO650" t="str">
            <v/>
          </cell>
          <cell r="BP650" t="str">
            <v/>
          </cell>
          <cell r="BQ650" t="str">
            <v/>
          </cell>
          <cell r="BR650" t="str">
            <v/>
          </cell>
          <cell r="BS650" t="str">
            <v/>
          </cell>
          <cell r="BT650" t="str">
            <v/>
          </cell>
          <cell r="BU650" t="str">
            <v/>
          </cell>
          <cell r="BV650" t="str">
            <v/>
          </cell>
          <cell r="BW650" t="str">
            <v/>
          </cell>
          <cell r="BX650" t="str">
            <v/>
          </cell>
          <cell r="BY650" t="str">
            <v/>
          </cell>
          <cell r="BZ650" t="str">
            <v/>
          </cell>
          <cell r="CA650" t="str">
            <v/>
          </cell>
          <cell r="CB650" t="str">
            <v/>
          </cell>
          <cell r="CC650" t="str">
            <v/>
          </cell>
          <cell r="CD650" t="str">
            <v/>
          </cell>
        </row>
        <row r="651">
          <cell r="A651" t="str">
            <v>646</v>
          </cell>
          <cell r="B651" t="str">
            <v/>
          </cell>
          <cell r="C651">
            <v>0</v>
          </cell>
          <cell r="D651">
            <v>0</v>
          </cell>
          <cell r="E651">
            <v>64.7</v>
          </cell>
          <cell r="F651">
            <v>64.7</v>
          </cell>
          <cell r="G651">
            <v>0</v>
          </cell>
          <cell r="H651">
            <v>2664.01</v>
          </cell>
          <cell r="I651">
            <v>172361.5</v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 t="str">
            <v/>
          </cell>
          <cell r="AL651">
            <v>0</v>
          </cell>
          <cell r="AM651" t="str">
            <v/>
          </cell>
          <cell r="AN651" t="str">
            <v/>
          </cell>
          <cell r="AO651">
            <v>0</v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>
            <v>0</v>
          </cell>
          <cell r="AX651">
            <v>1320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 t="str">
            <v/>
          </cell>
          <cell r="BJ651" t="str">
            <v/>
          </cell>
          <cell r="BK651" t="str">
            <v/>
          </cell>
          <cell r="BL651" t="str">
            <v/>
          </cell>
          <cell r="BM651" t="str">
            <v/>
          </cell>
          <cell r="BN651" t="str">
            <v>ЖСК Изумрудные холмы-3</v>
          </cell>
          <cell r="BO651" t="str">
            <v/>
          </cell>
          <cell r="BP651" t="str">
            <v/>
          </cell>
          <cell r="BQ651" t="str">
            <v/>
          </cell>
          <cell r="BR651" t="str">
            <v/>
          </cell>
          <cell r="BS651" t="str">
            <v/>
          </cell>
          <cell r="BT651" t="str">
            <v/>
          </cell>
          <cell r="BU651" t="str">
            <v/>
          </cell>
          <cell r="BV651" t="str">
            <v/>
          </cell>
          <cell r="BW651" t="str">
            <v/>
          </cell>
          <cell r="BX651" t="str">
            <v/>
          </cell>
          <cell r="BY651" t="str">
            <v/>
          </cell>
          <cell r="BZ651" t="str">
            <v/>
          </cell>
          <cell r="CA651" t="str">
            <v/>
          </cell>
          <cell r="CB651" t="str">
            <v/>
          </cell>
          <cell r="CC651" t="str">
            <v/>
          </cell>
          <cell r="CD651" t="str">
            <v/>
          </cell>
        </row>
        <row r="652">
          <cell r="A652" t="str">
            <v>647</v>
          </cell>
          <cell r="B652" t="str">
            <v/>
          </cell>
          <cell r="C652">
            <v>0</v>
          </cell>
          <cell r="D652">
            <v>0</v>
          </cell>
          <cell r="E652">
            <v>73.7</v>
          </cell>
          <cell r="F652">
            <v>73.7</v>
          </cell>
          <cell r="G652">
            <v>0</v>
          </cell>
          <cell r="H652">
            <v>2663.93</v>
          </cell>
          <cell r="I652">
            <v>196331.5</v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 t="str">
            <v/>
          </cell>
          <cell r="AL652">
            <v>0</v>
          </cell>
          <cell r="AM652" t="str">
            <v/>
          </cell>
          <cell r="AN652" t="str">
            <v/>
          </cell>
          <cell r="AO652">
            <v>0</v>
          </cell>
          <cell r="AP652" t="str">
            <v/>
          </cell>
          <cell r="AQ652" t="str">
            <v/>
          </cell>
          <cell r="AR652" t="str">
            <v/>
          </cell>
          <cell r="AS652" t="str">
            <v/>
          </cell>
          <cell r="AT652" t="str">
            <v/>
          </cell>
          <cell r="AU652" t="str">
            <v/>
          </cell>
          <cell r="AV652" t="str">
            <v/>
          </cell>
          <cell r="AW652">
            <v>0</v>
          </cell>
          <cell r="AX652">
            <v>1332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 t="str">
            <v/>
          </cell>
          <cell r="BJ652" t="str">
            <v/>
          </cell>
          <cell r="BK652" t="str">
            <v/>
          </cell>
          <cell r="BL652" t="str">
            <v/>
          </cell>
          <cell r="BM652" t="str">
            <v/>
          </cell>
          <cell r="BN652" t="str">
            <v>ЖСК Изумрудные холмы-3</v>
          </cell>
          <cell r="BO652" t="str">
            <v/>
          </cell>
          <cell r="BP652" t="str">
            <v/>
          </cell>
          <cell r="BQ652" t="str">
            <v/>
          </cell>
          <cell r="BR652" t="str">
            <v/>
          </cell>
          <cell r="BS652" t="str">
            <v/>
          </cell>
          <cell r="BT652" t="str">
            <v/>
          </cell>
          <cell r="BU652" t="str">
            <v/>
          </cell>
          <cell r="BV652" t="str">
            <v/>
          </cell>
          <cell r="BW652" t="str">
            <v/>
          </cell>
          <cell r="BX652" t="str">
            <v/>
          </cell>
          <cell r="BY652" t="str">
            <v/>
          </cell>
          <cell r="BZ652" t="str">
            <v/>
          </cell>
          <cell r="CA652" t="str">
            <v/>
          </cell>
          <cell r="CB652" t="str">
            <v/>
          </cell>
          <cell r="CC652" t="str">
            <v/>
          </cell>
          <cell r="CD652" t="str">
            <v/>
          </cell>
        </row>
        <row r="653">
          <cell r="A653" t="str">
            <v>650</v>
          </cell>
          <cell r="B653" t="str">
            <v/>
          </cell>
          <cell r="C653">
            <v>0</v>
          </cell>
          <cell r="D653">
            <v>0</v>
          </cell>
          <cell r="E653">
            <v>38.9</v>
          </cell>
          <cell r="F653">
            <v>38.9</v>
          </cell>
          <cell r="G653">
            <v>0</v>
          </cell>
          <cell r="H653">
            <v>2884.61</v>
          </cell>
          <cell r="I653">
            <v>112211.5</v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 t="str">
            <v/>
          </cell>
          <cell r="AL653">
            <v>0</v>
          </cell>
          <cell r="AM653" t="str">
            <v/>
          </cell>
          <cell r="AN653" t="str">
            <v/>
          </cell>
          <cell r="AO653">
            <v>0</v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>
            <v>0</v>
          </cell>
          <cell r="AX653">
            <v>1320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 t="str">
            <v/>
          </cell>
          <cell r="BJ653" t="str">
            <v/>
          </cell>
          <cell r="BK653" t="str">
            <v/>
          </cell>
          <cell r="BL653" t="str">
            <v/>
          </cell>
          <cell r="BM653" t="str">
            <v/>
          </cell>
          <cell r="BN653" t="str">
            <v>ЖСК Изумрудные холмы-3</v>
          </cell>
          <cell r="BO653" t="str">
            <v/>
          </cell>
          <cell r="BP653" t="str">
            <v/>
          </cell>
          <cell r="BQ653" t="str">
            <v/>
          </cell>
          <cell r="BR653" t="str">
            <v/>
          </cell>
          <cell r="BS653" t="str">
            <v/>
          </cell>
          <cell r="BT653" t="str">
            <v/>
          </cell>
          <cell r="BU653" t="str">
            <v/>
          </cell>
          <cell r="BV653" t="str">
            <v/>
          </cell>
          <cell r="BW653" t="str">
            <v/>
          </cell>
          <cell r="BX653" t="str">
            <v/>
          </cell>
          <cell r="BY653" t="str">
            <v/>
          </cell>
          <cell r="BZ653" t="str">
            <v/>
          </cell>
          <cell r="CA653" t="str">
            <v/>
          </cell>
          <cell r="CB653" t="str">
            <v/>
          </cell>
          <cell r="CC653" t="str">
            <v/>
          </cell>
          <cell r="CD653" t="str">
            <v/>
          </cell>
        </row>
        <row r="654">
          <cell r="A654" t="str">
            <v>649</v>
          </cell>
          <cell r="B654" t="str">
            <v/>
          </cell>
          <cell r="C654">
            <v>0</v>
          </cell>
          <cell r="D654">
            <v>0</v>
          </cell>
          <cell r="E654">
            <v>61.4</v>
          </cell>
          <cell r="F654">
            <v>61.4</v>
          </cell>
          <cell r="G654">
            <v>0</v>
          </cell>
          <cell r="H654">
            <v>2663.87</v>
          </cell>
          <cell r="I654">
            <v>163561.5</v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 t="str">
            <v/>
          </cell>
          <cell r="AL654">
            <v>0</v>
          </cell>
          <cell r="AM654" t="str">
            <v/>
          </cell>
          <cell r="AN654" t="str">
            <v/>
          </cell>
          <cell r="AO654">
            <v>0</v>
          </cell>
          <cell r="AP654" t="str">
            <v/>
          </cell>
          <cell r="AQ654" t="str">
            <v/>
          </cell>
          <cell r="AR654" t="str">
            <v/>
          </cell>
          <cell r="AS654" t="str">
            <v/>
          </cell>
          <cell r="AT654" t="str">
            <v/>
          </cell>
          <cell r="AU654" t="str">
            <v/>
          </cell>
          <cell r="AV654" t="str">
            <v/>
          </cell>
          <cell r="AW654">
            <v>0</v>
          </cell>
          <cell r="AX654">
            <v>1320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 t="str">
            <v/>
          </cell>
          <cell r="BJ654" t="str">
            <v/>
          </cell>
          <cell r="BK654" t="str">
            <v/>
          </cell>
          <cell r="BL654" t="str">
            <v/>
          </cell>
          <cell r="BM654" t="str">
            <v/>
          </cell>
          <cell r="BN654" t="str">
            <v>ЖСК Изумрудные холмы-3</v>
          </cell>
          <cell r="BO654" t="str">
            <v/>
          </cell>
          <cell r="BP654" t="str">
            <v/>
          </cell>
          <cell r="BQ654" t="str">
            <v/>
          </cell>
          <cell r="BR654" t="str">
            <v/>
          </cell>
          <cell r="BS654" t="str">
            <v/>
          </cell>
          <cell r="BT654" t="str">
            <v/>
          </cell>
          <cell r="BU654" t="str">
            <v/>
          </cell>
          <cell r="BV654" t="str">
            <v/>
          </cell>
          <cell r="BW654" t="str">
            <v/>
          </cell>
          <cell r="BX654" t="str">
            <v/>
          </cell>
          <cell r="BY654" t="str">
            <v/>
          </cell>
          <cell r="BZ654" t="str">
            <v/>
          </cell>
          <cell r="CA654" t="str">
            <v/>
          </cell>
          <cell r="CB654" t="str">
            <v/>
          </cell>
          <cell r="CC654" t="str">
            <v/>
          </cell>
          <cell r="CD654" t="str">
            <v/>
          </cell>
        </row>
        <row r="655">
          <cell r="A655" t="str">
            <v>651</v>
          </cell>
          <cell r="B655" t="str">
            <v/>
          </cell>
          <cell r="C655">
            <v>0</v>
          </cell>
          <cell r="D655">
            <v>0</v>
          </cell>
          <cell r="E655">
            <v>58.7</v>
          </cell>
          <cell r="F655">
            <v>58.7</v>
          </cell>
          <cell r="G655">
            <v>0</v>
          </cell>
          <cell r="H655">
            <v>2663.91</v>
          </cell>
          <cell r="I655">
            <v>156371.5</v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 t="str">
            <v/>
          </cell>
          <cell r="AL655">
            <v>0</v>
          </cell>
          <cell r="AM655" t="str">
            <v/>
          </cell>
          <cell r="AN655" t="str">
            <v/>
          </cell>
          <cell r="AO655">
            <v>0</v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>
            <v>0</v>
          </cell>
          <cell r="AX655">
            <v>1320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 t="str">
            <v/>
          </cell>
          <cell r="BJ655" t="str">
            <v/>
          </cell>
          <cell r="BK655" t="str">
            <v/>
          </cell>
          <cell r="BL655" t="str">
            <v/>
          </cell>
          <cell r="BM655" t="str">
            <v/>
          </cell>
          <cell r="BN655" t="str">
            <v>ЖСК Изумрудные холмы-3</v>
          </cell>
          <cell r="BO655" t="str">
            <v/>
          </cell>
          <cell r="BP655" t="str">
            <v/>
          </cell>
          <cell r="BQ655" t="str">
            <v/>
          </cell>
          <cell r="BR655" t="str">
            <v/>
          </cell>
          <cell r="BS655" t="str">
            <v/>
          </cell>
          <cell r="BT655" t="str">
            <v/>
          </cell>
          <cell r="BU655" t="str">
            <v/>
          </cell>
          <cell r="BV655" t="str">
            <v/>
          </cell>
          <cell r="BW655" t="str">
            <v/>
          </cell>
          <cell r="BX655" t="str">
            <v/>
          </cell>
          <cell r="BY655" t="str">
            <v/>
          </cell>
          <cell r="BZ655" t="str">
            <v/>
          </cell>
          <cell r="CA655" t="str">
            <v/>
          </cell>
          <cell r="CB655" t="str">
            <v/>
          </cell>
          <cell r="CC655" t="str">
            <v/>
          </cell>
          <cell r="CD655" t="str">
            <v/>
          </cell>
        </row>
        <row r="656">
          <cell r="A656" t="str">
            <v>648</v>
          </cell>
          <cell r="B656" t="str">
            <v/>
          </cell>
          <cell r="C656">
            <v>0</v>
          </cell>
          <cell r="D656">
            <v>0</v>
          </cell>
          <cell r="E656">
            <v>74.400000000000006</v>
          </cell>
          <cell r="F656">
            <v>74.400000000000006</v>
          </cell>
          <cell r="G656">
            <v>0</v>
          </cell>
          <cell r="H656">
            <v>2664</v>
          </cell>
          <cell r="I656">
            <v>198201.5</v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 t="str">
            <v/>
          </cell>
          <cell r="AL656">
            <v>0</v>
          </cell>
          <cell r="AM656" t="str">
            <v/>
          </cell>
          <cell r="AN656" t="str">
            <v/>
          </cell>
          <cell r="AO656">
            <v>0</v>
          </cell>
          <cell r="AP656" t="str">
            <v/>
          </cell>
          <cell r="AQ656" t="str">
            <v/>
          </cell>
          <cell r="AR656" t="str">
            <v/>
          </cell>
          <cell r="AS656" t="str">
            <v/>
          </cell>
          <cell r="AT656" t="str">
            <v/>
          </cell>
          <cell r="AU656" t="str">
            <v/>
          </cell>
          <cell r="AV656" t="str">
            <v/>
          </cell>
          <cell r="AW656">
            <v>0</v>
          </cell>
          <cell r="AX656">
            <v>1332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 t="str">
            <v/>
          </cell>
          <cell r="BJ656" t="str">
            <v/>
          </cell>
          <cell r="BK656" t="str">
            <v/>
          </cell>
          <cell r="BL656" t="str">
            <v/>
          </cell>
          <cell r="BM656" t="str">
            <v/>
          </cell>
          <cell r="BN656" t="str">
            <v>ЖСК Изумрудные холмы-3</v>
          </cell>
          <cell r="BO656" t="str">
            <v/>
          </cell>
          <cell r="BP656" t="str">
            <v/>
          </cell>
          <cell r="BQ656" t="str">
            <v/>
          </cell>
          <cell r="BR656" t="str">
            <v/>
          </cell>
          <cell r="BS656" t="str">
            <v/>
          </cell>
          <cell r="BT656" t="str">
            <v/>
          </cell>
          <cell r="BU656" t="str">
            <v/>
          </cell>
          <cell r="BV656" t="str">
            <v/>
          </cell>
          <cell r="BW656" t="str">
            <v/>
          </cell>
          <cell r="BX656" t="str">
            <v/>
          </cell>
          <cell r="BY656" t="str">
            <v/>
          </cell>
          <cell r="BZ656" t="str">
            <v/>
          </cell>
          <cell r="CA656" t="str">
            <v/>
          </cell>
          <cell r="CB656" t="str">
            <v/>
          </cell>
          <cell r="CC656" t="str">
            <v/>
          </cell>
          <cell r="CD656" t="str">
            <v/>
          </cell>
        </row>
        <row r="657">
          <cell r="A657" t="str">
            <v>652</v>
          </cell>
          <cell r="B657" t="str">
            <v/>
          </cell>
          <cell r="C657">
            <v>0</v>
          </cell>
          <cell r="D657">
            <v>0</v>
          </cell>
          <cell r="E657">
            <v>64.7</v>
          </cell>
          <cell r="F657">
            <v>64.7</v>
          </cell>
          <cell r="G657">
            <v>0</v>
          </cell>
          <cell r="H657">
            <v>2664.01</v>
          </cell>
          <cell r="I657">
            <v>172361.5</v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 t="str">
            <v/>
          </cell>
          <cell r="AL657">
            <v>0</v>
          </cell>
          <cell r="AM657" t="str">
            <v/>
          </cell>
          <cell r="AN657" t="str">
            <v/>
          </cell>
          <cell r="AO657">
            <v>0</v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>
            <v>0</v>
          </cell>
          <cell r="AX657">
            <v>1320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 t="str">
            <v/>
          </cell>
          <cell r="BJ657" t="str">
            <v/>
          </cell>
          <cell r="BK657" t="str">
            <v/>
          </cell>
          <cell r="BL657" t="str">
            <v/>
          </cell>
          <cell r="BM657" t="str">
            <v/>
          </cell>
          <cell r="BN657" t="str">
            <v>ЖСК Изумрудные холмы-3</v>
          </cell>
          <cell r="BO657" t="str">
            <v/>
          </cell>
          <cell r="BP657" t="str">
            <v/>
          </cell>
          <cell r="BQ657" t="str">
            <v/>
          </cell>
          <cell r="BR657" t="str">
            <v/>
          </cell>
          <cell r="BS657" t="str">
            <v/>
          </cell>
          <cell r="BT657" t="str">
            <v/>
          </cell>
          <cell r="BU657" t="str">
            <v/>
          </cell>
          <cell r="BV657" t="str">
            <v/>
          </cell>
          <cell r="BW657" t="str">
            <v/>
          </cell>
          <cell r="BX657" t="str">
            <v/>
          </cell>
          <cell r="BY657" t="str">
            <v/>
          </cell>
          <cell r="BZ657" t="str">
            <v/>
          </cell>
          <cell r="CA657" t="str">
            <v/>
          </cell>
          <cell r="CB657" t="str">
            <v/>
          </cell>
          <cell r="CC657" t="str">
            <v/>
          </cell>
          <cell r="CD657" t="str">
            <v/>
          </cell>
        </row>
        <row r="658">
          <cell r="A658" t="str">
            <v>653</v>
          </cell>
          <cell r="B658" t="str">
            <v/>
          </cell>
          <cell r="C658">
            <v>0</v>
          </cell>
          <cell r="D658">
            <v>0</v>
          </cell>
          <cell r="E658">
            <v>73.7</v>
          </cell>
          <cell r="F658">
            <v>73.7</v>
          </cell>
          <cell r="G658">
            <v>0</v>
          </cell>
          <cell r="H658">
            <v>2663.93</v>
          </cell>
          <cell r="I658">
            <v>196331.5</v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 t="str">
            <v/>
          </cell>
          <cell r="AL658">
            <v>0</v>
          </cell>
          <cell r="AM658" t="str">
            <v/>
          </cell>
          <cell r="AN658" t="str">
            <v/>
          </cell>
          <cell r="AO658">
            <v>0</v>
          </cell>
          <cell r="AP658" t="str">
            <v/>
          </cell>
          <cell r="AQ658" t="str">
            <v/>
          </cell>
          <cell r="AR658" t="str">
            <v/>
          </cell>
          <cell r="AS658" t="str">
            <v/>
          </cell>
          <cell r="AT658" t="str">
            <v/>
          </cell>
          <cell r="AU658" t="str">
            <v/>
          </cell>
          <cell r="AV658" t="str">
            <v/>
          </cell>
          <cell r="AW658">
            <v>0</v>
          </cell>
          <cell r="AX658">
            <v>1332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 t="str">
            <v/>
          </cell>
          <cell r="BJ658" t="str">
            <v/>
          </cell>
          <cell r="BK658" t="str">
            <v/>
          </cell>
          <cell r="BL658" t="str">
            <v/>
          </cell>
          <cell r="BM658" t="str">
            <v/>
          </cell>
          <cell r="BN658" t="str">
            <v>ЖСК Изумрудные холмы-3</v>
          </cell>
          <cell r="BO658" t="str">
            <v/>
          </cell>
          <cell r="BP658" t="str">
            <v/>
          </cell>
          <cell r="BQ658" t="str">
            <v/>
          </cell>
          <cell r="BR658" t="str">
            <v/>
          </cell>
          <cell r="BS658" t="str">
            <v/>
          </cell>
          <cell r="BT658" t="str">
            <v/>
          </cell>
          <cell r="BU658" t="str">
            <v/>
          </cell>
          <cell r="BV658" t="str">
            <v/>
          </cell>
          <cell r="BW658" t="str">
            <v/>
          </cell>
          <cell r="BX658" t="str">
            <v/>
          </cell>
          <cell r="BY658" t="str">
            <v/>
          </cell>
          <cell r="BZ658" t="str">
            <v/>
          </cell>
          <cell r="CA658" t="str">
            <v/>
          </cell>
          <cell r="CB658" t="str">
            <v/>
          </cell>
          <cell r="CC658" t="str">
            <v/>
          </cell>
          <cell r="CD658" t="str">
            <v/>
          </cell>
        </row>
        <row r="659">
          <cell r="A659" t="str">
            <v>656</v>
          </cell>
          <cell r="B659" t="str">
            <v/>
          </cell>
          <cell r="C659">
            <v>0</v>
          </cell>
          <cell r="D659">
            <v>0</v>
          </cell>
          <cell r="E659">
            <v>38.9</v>
          </cell>
          <cell r="F659">
            <v>38.9</v>
          </cell>
          <cell r="G659">
            <v>0</v>
          </cell>
          <cell r="H659">
            <v>2884.61</v>
          </cell>
          <cell r="I659">
            <v>112211.5</v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 t="str">
            <v/>
          </cell>
          <cell r="AL659">
            <v>0</v>
          </cell>
          <cell r="AM659" t="str">
            <v/>
          </cell>
          <cell r="AN659" t="str">
            <v/>
          </cell>
          <cell r="AO659">
            <v>0</v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>
            <v>0</v>
          </cell>
          <cell r="AX659">
            <v>1320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 t="str">
            <v/>
          </cell>
          <cell r="BJ659" t="str">
            <v/>
          </cell>
          <cell r="BK659" t="str">
            <v/>
          </cell>
          <cell r="BL659" t="str">
            <v/>
          </cell>
          <cell r="BM659" t="str">
            <v/>
          </cell>
          <cell r="BN659" t="str">
            <v>ЖСК Изумрудные холмы-3</v>
          </cell>
          <cell r="BO659" t="str">
            <v/>
          </cell>
          <cell r="BP659" t="str">
            <v/>
          </cell>
          <cell r="BQ659" t="str">
            <v/>
          </cell>
          <cell r="BR659" t="str">
            <v/>
          </cell>
          <cell r="BS659" t="str">
            <v/>
          </cell>
          <cell r="BT659" t="str">
            <v/>
          </cell>
          <cell r="BU659" t="str">
            <v/>
          </cell>
          <cell r="BV659" t="str">
            <v/>
          </cell>
          <cell r="BW659" t="str">
            <v/>
          </cell>
          <cell r="BX659" t="str">
            <v/>
          </cell>
          <cell r="BY659" t="str">
            <v/>
          </cell>
          <cell r="BZ659" t="str">
            <v/>
          </cell>
          <cell r="CA659" t="str">
            <v/>
          </cell>
          <cell r="CB659" t="str">
            <v/>
          </cell>
          <cell r="CC659" t="str">
            <v/>
          </cell>
          <cell r="CD659" t="str">
            <v/>
          </cell>
        </row>
        <row r="660">
          <cell r="A660" t="str">
            <v>655</v>
          </cell>
          <cell r="B660" t="str">
            <v/>
          </cell>
          <cell r="C660">
            <v>0</v>
          </cell>
          <cell r="D660">
            <v>0</v>
          </cell>
          <cell r="E660">
            <v>61.4</v>
          </cell>
          <cell r="F660">
            <v>61.4</v>
          </cell>
          <cell r="G660">
            <v>0</v>
          </cell>
          <cell r="H660">
            <v>2663.87</v>
          </cell>
          <cell r="I660">
            <v>163561.5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 t="str">
            <v/>
          </cell>
          <cell r="AL660">
            <v>0</v>
          </cell>
          <cell r="AM660" t="str">
            <v/>
          </cell>
          <cell r="AN660" t="str">
            <v/>
          </cell>
          <cell r="AO660">
            <v>0</v>
          </cell>
          <cell r="AP660" t="str">
            <v/>
          </cell>
          <cell r="AQ660" t="str">
            <v/>
          </cell>
          <cell r="AR660" t="str">
            <v/>
          </cell>
          <cell r="AS660" t="str">
            <v/>
          </cell>
          <cell r="AT660" t="str">
            <v/>
          </cell>
          <cell r="AU660" t="str">
            <v/>
          </cell>
          <cell r="AV660" t="str">
            <v/>
          </cell>
          <cell r="AW660">
            <v>0</v>
          </cell>
          <cell r="AX660">
            <v>1320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 t="str">
            <v/>
          </cell>
          <cell r="BJ660" t="str">
            <v/>
          </cell>
          <cell r="BK660" t="str">
            <v/>
          </cell>
          <cell r="BL660" t="str">
            <v/>
          </cell>
          <cell r="BM660" t="str">
            <v/>
          </cell>
          <cell r="BN660" t="str">
            <v>ЖСК Изумрудные холмы-3</v>
          </cell>
          <cell r="BO660" t="str">
            <v/>
          </cell>
          <cell r="BP660" t="str">
            <v/>
          </cell>
          <cell r="BQ660" t="str">
            <v/>
          </cell>
          <cell r="BR660" t="str">
            <v/>
          </cell>
          <cell r="BS660" t="str">
            <v/>
          </cell>
          <cell r="BT660" t="str">
            <v/>
          </cell>
          <cell r="BU660" t="str">
            <v/>
          </cell>
          <cell r="BV660" t="str">
            <v/>
          </cell>
          <cell r="BW660" t="str">
            <v/>
          </cell>
          <cell r="BX660" t="str">
            <v/>
          </cell>
          <cell r="BY660" t="str">
            <v/>
          </cell>
          <cell r="BZ660" t="str">
            <v/>
          </cell>
          <cell r="CA660" t="str">
            <v/>
          </cell>
          <cell r="CB660" t="str">
            <v/>
          </cell>
          <cell r="CC660" t="str">
            <v/>
          </cell>
          <cell r="CD660" t="str">
            <v/>
          </cell>
        </row>
        <row r="661">
          <cell r="A661" t="str">
            <v>657</v>
          </cell>
          <cell r="B661" t="str">
            <v/>
          </cell>
          <cell r="C661">
            <v>0</v>
          </cell>
          <cell r="D661">
            <v>0</v>
          </cell>
          <cell r="E661">
            <v>58.7</v>
          </cell>
          <cell r="F661">
            <v>58.7</v>
          </cell>
          <cell r="G661">
            <v>0</v>
          </cell>
          <cell r="H661">
            <v>2663.91</v>
          </cell>
          <cell r="I661">
            <v>156371.5</v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 t="str">
            <v/>
          </cell>
          <cell r="AL661">
            <v>0</v>
          </cell>
          <cell r="AM661" t="str">
            <v/>
          </cell>
          <cell r="AN661" t="str">
            <v/>
          </cell>
          <cell r="AO661">
            <v>0</v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>
            <v>0</v>
          </cell>
          <cell r="AX661">
            <v>1320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 t="str">
            <v/>
          </cell>
          <cell r="BJ661" t="str">
            <v/>
          </cell>
          <cell r="BK661" t="str">
            <v/>
          </cell>
          <cell r="BL661" t="str">
            <v/>
          </cell>
          <cell r="BM661" t="str">
            <v/>
          </cell>
          <cell r="BN661" t="str">
            <v>ЖСК Изумрудные холмы-3</v>
          </cell>
          <cell r="BO661" t="str">
            <v/>
          </cell>
          <cell r="BP661" t="str">
            <v/>
          </cell>
          <cell r="BQ661" t="str">
            <v/>
          </cell>
          <cell r="BR661" t="str">
            <v/>
          </cell>
          <cell r="BS661" t="str">
            <v/>
          </cell>
          <cell r="BT661" t="str">
            <v/>
          </cell>
          <cell r="BU661" t="str">
            <v/>
          </cell>
          <cell r="BV661" t="str">
            <v/>
          </cell>
          <cell r="BW661" t="str">
            <v/>
          </cell>
          <cell r="BX661" t="str">
            <v/>
          </cell>
          <cell r="BY661" t="str">
            <v/>
          </cell>
          <cell r="BZ661" t="str">
            <v/>
          </cell>
          <cell r="CA661" t="str">
            <v/>
          </cell>
          <cell r="CB661" t="str">
            <v/>
          </cell>
          <cell r="CC661" t="str">
            <v/>
          </cell>
          <cell r="CD661" t="str">
            <v/>
          </cell>
        </row>
        <row r="662">
          <cell r="A662" t="str">
            <v>654</v>
          </cell>
          <cell r="B662" t="str">
            <v/>
          </cell>
          <cell r="C662">
            <v>0</v>
          </cell>
          <cell r="D662">
            <v>0</v>
          </cell>
          <cell r="E662">
            <v>74.400000000000006</v>
          </cell>
          <cell r="F662">
            <v>74.400000000000006</v>
          </cell>
          <cell r="G662">
            <v>0</v>
          </cell>
          <cell r="H662">
            <v>2664</v>
          </cell>
          <cell r="I662">
            <v>198201.5</v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 t="str">
            <v/>
          </cell>
          <cell r="AL662">
            <v>0</v>
          </cell>
          <cell r="AM662" t="str">
            <v/>
          </cell>
          <cell r="AN662" t="str">
            <v/>
          </cell>
          <cell r="AO662">
            <v>0</v>
          </cell>
          <cell r="AP662" t="str">
            <v/>
          </cell>
          <cell r="AQ662" t="str">
            <v/>
          </cell>
          <cell r="AR662" t="str">
            <v/>
          </cell>
          <cell r="AS662" t="str">
            <v/>
          </cell>
          <cell r="AT662" t="str">
            <v/>
          </cell>
          <cell r="AU662" t="str">
            <v/>
          </cell>
          <cell r="AV662" t="str">
            <v/>
          </cell>
          <cell r="AW662">
            <v>0</v>
          </cell>
          <cell r="AX662">
            <v>1332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 t="str">
            <v/>
          </cell>
          <cell r="BJ662" t="str">
            <v/>
          </cell>
          <cell r="BK662" t="str">
            <v/>
          </cell>
          <cell r="BL662" t="str">
            <v/>
          </cell>
          <cell r="BM662" t="str">
            <v/>
          </cell>
          <cell r="BN662" t="str">
            <v>ЖСК Изумрудные холмы-3</v>
          </cell>
          <cell r="BO662" t="str">
            <v/>
          </cell>
          <cell r="BP662" t="str">
            <v/>
          </cell>
          <cell r="BQ662" t="str">
            <v/>
          </cell>
          <cell r="BR662" t="str">
            <v/>
          </cell>
          <cell r="BS662" t="str">
            <v/>
          </cell>
          <cell r="BT662" t="str">
            <v/>
          </cell>
          <cell r="BU662" t="str">
            <v/>
          </cell>
          <cell r="BV662" t="str">
            <v/>
          </cell>
          <cell r="BW662" t="str">
            <v/>
          </cell>
          <cell r="BX662" t="str">
            <v/>
          </cell>
          <cell r="BY662" t="str">
            <v/>
          </cell>
          <cell r="BZ662" t="str">
            <v/>
          </cell>
          <cell r="CA662" t="str">
            <v/>
          </cell>
          <cell r="CB662" t="str">
            <v/>
          </cell>
          <cell r="CC662" t="str">
            <v/>
          </cell>
          <cell r="CD662" t="str">
            <v/>
          </cell>
        </row>
        <row r="663">
          <cell r="A663" t="str">
            <v>658</v>
          </cell>
          <cell r="B663" t="str">
            <v/>
          </cell>
          <cell r="C663">
            <v>0</v>
          </cell>
          <cell r="D663">
            <v>0</v>
          </cell>
          <cell r="E663">
            <v>64.7</v>
          </cell>
          <cell r="F663">
            <v>64.7</v>
          </cell>
          <cell r="G663">
            <v>0</v>
          </cell>
          <cell r="H663">
            <v>2664.01</v>
          </cell>
          <cell r="I663">
            <v>172361.5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 t="str">
            <v/>
          </cell>
          <cell r="AL663">
            <v>0</v>
          </cell>
          <cell r="AM663" t="str">
            <v/>
          </cell>
          <cell r="AN663" t="str">
            <v/>
          </cell>
          <cell r="AO663">
            <v>0</v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>
            <v>0</v>
          </cell>
          <cell r="AX663">
            <v>1320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 t="str">
            <v/>
          </cell>
          <cell r="BJ663" t="str">
            <v/>
          </cell>
          <cell r="BK663" t="str">
            <v/>
          </cell>
          <cell r="BL663" t="str">
            <v/>
          </cell>
          <cell r="BM663" t="str">
            <v/>
          </cell>
          <cell r="BN663" t="str">
            <v>ЖСК Изумрудные холмы-3</v>
          </cell>
          <cell r="BO663" t="str">
            <v/>
          </cell>
          <cell r="BP663" t="str">
            <v/>
          </cell>
          <cell r="BQ663" t="str">
            <v/>
          </cell>
          <cell r="BR663" t="str">
            <v/>
          </cell>
          <cell r="BS663" t="str">
            <v/>
          </cell>
          <cell r="BT663" t="str">
            <v/>
          </cell>
          <cell r="BU663" t="str">
            <v/>
          </cell>
          <cell r="BV663" t="str">
            <v/>
          </cell>
          <cell r="BW663" t="str">
            <v/>
          </cell>
          <cell r="BX663" t="str">
            <v/>
          </cell>
          <cell r="BY663" t="str">
            <v/>
          </cell>
          <cell r="BZ663" t="str">
            <v/>
          </cell>
          <cell r="CA663" t="str">
            <v/>
          </cell>
          <cell r="CB663" t="str">
            <v/>
          </cell>
          <cell r="CC663" t="str">
            <v/>
          </cell>
          <cell r="CD663" t="str">
            <v/>
          </cell>
        </row>
        <row r="664">
          <cell r="A664" t="str">
            <v>659</v>
          </cell>
          <cell r="B664" t="str">
            <v/>
          </cell>
          <cell r="C664">
            <v>0</v>
          </cell>
          <cell r="D664">
            <v>0</v>
          </cell>
          <cell r="E664">
            <v>73.7</v>
          </cell>
          <cell r="F664">
            <v>73.7</v>
          </cell>
          <cell r="G664">
            <v>0</v>
          </cell>
          <cell r="H664">
            <v>2663.93</v>
          </cell>
          <cell r="I664">
            <v>196331.5</v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 t="str">
            <v/>
          </cell>
          <cell r="AL664">
            <v>0</v>
          </cell>
          <cell r="AM664" t="str">
            <v/>
          </cell>
          <cell r="AN664" t="str">
            <v/>
          </cell>
          <cell r="AO664">
            <v>0</v>
          </cell>
          <cell r="AP664" t="str">
            <v/>
          </cell>
          <cell r="AQ664" t="str">
            <v/>
          </cell>
          <cell r="AR664" t="str">
            <v/>
          </cell>
          <cell r="AS664" t="str">
            <v/>
          </cell>
          <cell r="AT664" t="str">
            <v/>
          </cell>
          <cell r="AU664" t="str">
            <v/>
          </cell>
          <cell r="AV664" t="str">
            <v/>
          </cell>
          <cell r="AW664">
            <v>0</v>
          </cell>
          <cell r="AX664">
            <v>1332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 t="str">
            <v/>
          </cell>
          <cell r="BJ664" t="str">
            <v/>
          </cell>
          <cell r="BK664" t="str">
            <v/>
          </cell>
          <cell r="BL664" t="str">
            <v/>
          </cell>
          <cell r="BM664" t="str">
            <v/>
          </cell>
          <cell r="BN664" t="str">
            <v>ЖСК Изумрудные холмы-3</v>
          </cell>
          <cell r="BO664" t="str">
            <v/>
          </cell>
          <cell r="BP664" t="str">
            <v/>
          </cell>
          <cell r="BQ664" t="str">
            <v/>
          </cell>
          <cell r="BR664" t="str">
            <v/>
          </cell>
          <cell r="BS664" t="str">
            <v/>
          </cell>
          <cell r="BT664" t="str">
            <v/>
          </cell>
          <cell r="BU664" t="str">
            <v/>
          </cell>
          <cell r="BV664" t="str">
            <v/>
          </cell>
          <cell r="BW664" t="str">
            <v/>
          </cell>
          <cell r="BX664" t="str">
            <v/>
          </cell>
          <cell r="BY664" t="str">
            <v/>
          </cell>
          <cell r="BZ664" t="str">
            <v/>
          </cell>
          <cell r="CA664" t="str">
            <v/>
          </cell>
          <cell r="CB664" t="str">
            <v/>
          </cell>
          <cell r="CC664" t="str">
            <v/>
          </cell>
          <cell r="CD664" t="str">
            <v/>
          </cell>
        </row>
        <row r="665">
          <cell r="A665" t="str">
            <v>662</v>
          </cell>
          <cell r="B665" t="str">
            <v/>
          </cell>
          <cell r="C665">
            <v>0</v>
          </cell>
          <cell r="D665">
            <v>0</v>
          </cell>
          <cell r="E665">
            <v>38.9</v>
          </cell>
          <cell r="F665">
            <v>38.9</v>
          </cell>
          <cell r="G665">
            <v>0</v>
          </cell>
          <cell r="H665">
            <v>2884.61</v>
          </cell>
          <cell r="I665">
            <v>112211.5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 t="str">
            <v/>
          </cell>
          <cell r="AL665">
            <v>0</v>
          </cell>
          <cell r="AM665" t="str">
            <v/>
          </cell>
          <cell r="AN665" t="str">
            <v/>
          </cell>
          <cell r="AO665">
            <v>0</v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>
            <v>0</v>
          </cell>
          <cell r="AX665">
            <v>1320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 t="str">
            <v/>
          </cell>
          <cell r="BJ665" t="str">
            <v/>
          </cell>
          <cell r="BK665" t="str">
            <v/>
          </cell>
          <cell r="BL665" t="str">
            <v/>
          </cell>
          <cell r="BM665" t="str">
            <v/>
          </cell>
          <cell r="BN665" t="str">
            <v>ЖСК Изумрудные холмы-3</v>
          </cell>
          <cell r="BO665" t="str">
            <v/>
          </cell>
          <cell r="BP665" t="str">
            <v/>
          </cell>
          <cell r="BQ665" t="str">
            <v/>
          </cell>
          <cell r="BR665" t="str">
            <v/>
          </cell>
          <cell r="BS665" t="str">
            <v/>
          </cell>
          <cell r="BT665" t="str">
            <v/>
          </cell>
          <cell r="BU665" t="str">
            <v/>
          </cell>
          <cell r="BV665" t="str">
            <v/>
          </cell>
          <cell r="BW665" t="str">
            <v/>
          </cell>
          <cell r="BX665" t="str">
            <v/>
          </cell>
          <cell r="BY665" t="str">
            <v/>
          </cell>
          <cell r="BZ665" t="str">
            <v/>
          </cell>
          <cell r="CA665" t="str">
            <v/>
          </cell>
          <cell r="CB665" t="str">
            <v/>
          </cell>
          <cell r="CC665" t="str">
            <v/>
          </cell>
          <cell r="CD665" t="str">
            <v/>
          </cell>
        </row>
        <row r="666">
          <cell r="A666" t="str">
            <v>661</v>
          </cell>
          <cell r="B666" t="str">
            <v/>
          </cell>
          <cell r="C666">
            <v>0</v>
          </cell>
          <cell r="D666">
            <v>0</v>
          </cell>
          <cell r="E666">
            <v>61.4</v>
          </cell>
          <cell r="F666">
            <v>61.4</v>
          </cell>
          <cell r="G666">
            <v>0</v>
          </cell>
          <cell r="H666">
            <v>2663.87</v>
          </cell>
          <cell r="I666">
            <v>163561.5</v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 t="str">
            <v/>
          </cell>
          <cell r="AL666">
            <v>0</v>
          </cell>
          <cell r="AM666" t="str">
            <v/>
          </cell>
          <cell r="AN666" t="str">
            <v/>
          </cell>
          <cell r="AO666">
            <v>0</v>
          </cell>
          <cell r="AP666" t="str">
            <v/>
          </cell>
          <cell r="AQ666" t="str">
            <v/>
          </cell>
          <cell r="AR666" t="str">
            <v/>
          </cell>
          <cell r="AS666" t="str">
            <v/>
          </cell>
          <cell r="AT666" t="str">
            <v/>
          </cell>
          <cell r="AU666" t="str">
            <v/>
          </cell>
          <cell r="AV666" t="str">
            <v/>
          </cell>
          <cell r="AW666">
            <v>0</v>
          </cell>
          <cell r="AX666">
            <v>1320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 t="str">
            <v/>
          </cell>
          <cell r="BJ666" t="str">
            <v/>
          </cell>
          <cell r="BK666" t="str">
            <v/>
          </cell>
          <cell r="BL666" t="str">
            <v/>
          </cell>
          <cell r="BM666" t="str">
            <v/>
          </cell>
          <cell r="BN666" t="str">
            <v>ЖСК Изумрудные холмы-3</v>
          </cell>
          <cell r="BO666" t="str">
            <v/>
          </cell>
          <cell r="BP666" t="str">
            <v/>
          </cell>
          <cell r="BQ666" t="str">
            <v/>
          </cell>
          <cell r="BR666" t="str">
            <v/>
          </cell>
          <cell r="BS666" t="str">
            <v/>
          </cell>
          <cell r="BT666" t="str">
            <v/>
          </cell>
          <cell r="BU666" t="str">
            <v/>
          </cell>
          <cell r="BV666" t="str">
            <v/>
          </cell>
          <cell r="BW666" t="str">
            <v/>
          </cell>
          <cell r="BX666" t="str">
            <v/>
          </cell>
          <cell r="BY666" t="str">
            <v/>
          </cell>
          <cell r="BZ666" t="str">
            <v/>
          </cell>
          <cell r="CA666" t="str">
            <v/>
          </cell>
          <cell r="CB666" t="str">
            <v/>
          </cell>
          <cell r="CC666" t="str">
            <v/>
          </cell>
          <cell r="CD666" t="str">
            <v/>
          </cell>
        </row>
        <row r="667">
          <cell r="A667" t="str">
            <v>663</v>
          </cell>
          <cell r="B667" t="str">
            <v/>
          </cell>
          <cell r="C667">
            <v>0</v>
          </cell>
          <cell r="D667">
            <v>0</v>
          </cell>
          <cell r="E667">
            <v>58.7</v>
          </cell>
          <cell r="F667">
            <v>58.7</v>
          </cell>
          <cell r="G667">
            <v>0</v>
          </cell>
          <cell r="H667">
            <v>2663.91</v>
          </cell>
          <cell r="I667">
            <v>156371.5</v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 t="str">
            <v/>
          </cell>
          <cell r="AL667">
            <v>0</v>
          </cell>
          <cell r="AM667" t="str">
            <v/>
          </cell>
          <cell r="AN667" t="str">
            <v/>
          </cell>
          <cell r="AO667">
            <v>0</v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>
            <v>0</v>
          </cell>
          <cell r="AX667">
            <v>1320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 t="str">
            <v/>
          </cell>
          <cell r="BJ667" t="str">
            <v/>
          </cell>
          <cell r="BK667" t="str">
            <v/>
          </cell>
          <cell r="BL667" t="str">
            <v/>
          </cell>
          <cell r="BM667" t="str">
            <v/>
          </cell>
          <cell r="BN667" t="str">
            <v>ЖСК Изумрудные холмы-3</v>
          </cell>
          <cell r="BO667" t="str">
            <v/>
          </cell>
          <cell r="BP667" t="str">
            <v/>
          </cell>
          <cell r="BQ667" t="str">
            <v/>
          </cell>
          <cell r="BR667" t="str">
            <v/>
          </cell>
          <cell r="BS667" t="str">
            <v/>
          </cell>
          <cell r="BT667" t="str">
            <v/>
          </cell>
          <cell r="BU667" t="str">
            <v/>
          </cell>
          <cell r="BV667" t="str">
            <v/>
          </cell>
          <cell r="BW667" t="str">
            <v/>
          </cell>
          <cell r="BX667" t="str">
            <v/>
          </cell>
          <cell r="BY667" t="str">
            <v/>
          </cell>
          <cell r="BZ667" t="str">
            <v/>
          </cell>
          <cell r="CA667" t="str">
            <v/>
          </cell>
          <cell r="CB667" t="str">
            <v/>
          </cell>
          <cell r="CC667" t="str">
            <v/>
          </cell>
          <cell r="CD667" t="str">
            <v/>
          </cell>
        </row>
        <row r="668">
          <cell r="A668" t="str">
            <v>660</v>
          </cell>
          <cell r="B668" t="str">
            <v/>
          </cell>
          <cell r="C668">
            <v>0</v>
          </cell>
          <cell r="D668">
            <v>0</v>
          </cell>
          <cell r="E668">
            <v>74.400000000000006</v>
          </cell>
          <cell r="F668">
            <v>74.400000000000006</v>
          </cell>
          <cell r="G668">
            <v>0</v>
          </cell>
          <cell r="H668">
            <v>2664</v>
          </cell>
          <cell r="I668">
            <v>198201.5</v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 t="str">
            <v/>
          </cell>
          <cell r="AL668">
            <v>0</v>
          </cell>
          <cell r="AM668" t="str">
            <v/>
          </cell>
          <cell r="AN668" t="str">
            <v/>
          </cell>
          <cell r="AO668">
            <v>0</v>
          </cell>
          <cell r="AP668" t="str">
            <v/>
          </cell>
          <cell r="AQ668" t="str">
            <v/>
          </cell>
          <cell r="AR668" t="str">
            <v/>
          </cell>
          <cell r="AS668" t="str">
            <v/>
          </cell>
          <cell r="AT668" t="str">
            <v/>
          </cell>
          <cell r="AU668" t="str">
            <v/>
          </cell>
          <cell r="AV668" t="str">
            <v/>
          </cell>
          <cell r="AW668">
            <v>0</v>
          </cell>
          <cell r="AX668">
            <v>1332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 t="str">
            <v/>
          </cell>
          <cell r="BJ668" t="str">
            <v/>
          </cell>
          <cell r="BK668" t="str">
            <v/>
          </cell>
          <cell r="BL668" t="str">
            <v/>
          </cell>
          <cell r="BM668" t="str">
            <v/>
          </cell>
          <cell r="BN668" t="str">
            <v>ЖСК Изумрудные холмы-3</v>
          </cell>
          <cell r="BO668" t="str">
            <v/>
          </cell>
          <cell r="BP668" t="str">
            <v/>
          </cell>
          <cell r="BQ668" t="str">
            <v/>
          </cell>
          <cell r="BR668" t="str">
            <v/>
          </cell>
          <cell r="BS668" t="str">
            <v/>
          </cell>
          <cell r="BT668" t="str">
            <v/>
          </cell>
          <cell r="BU668" t="str">
            <v/>
          </cell>
          <cell r="BV668" t="str">
            <v/>
          </cell>
          <cell r="BW668" t="str">
            <v/>
          </cell>
          <cell r="BX668" t="str">
            <v/>
          </cell>
          <cell r="BY668" t="str">
            <v/>
          </cell>
          <cell r="BZ668" t="str">
            <v/>
          </cell>
          <cell r="CA668" t="str">
            <v/>
          </cell>
          <cell r="CB668" t="str">
            <v/>
          </cell>
          <cell r="CC668" t="str">
            <v/>
          </cell>
          <cell r="CD668" t="str">
            <v/>
          </cell>
        </row>
        <row r="669">
          <cell r="A669" t="str">
            <v>664</v>
          </cell>
          <cell r="B669" t="str">
            <v/>
          </cell>
          <cell r="C669">
            <v>0</v>
          </cell>
          <cell r="D669">
            <v>0</v>
          </cell>
          <cell r="E669">
            <v>64.7</v>
          </cell>
          <cell r="F669">
            <v>64.7</v>
          </cell>
          <cell r="G669">
            <v>0</v>
          </cell>
          <cell r="H669">
            <v>2664.01</v>
          </cell>
          <cell r="I669">
            <v>172361.5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 t="str">
            <v/>
          </cell>
          <cell r="AL669">
            <v>0</v>
          </cell>
          <cell r="AM669" t="str">
            <v/>
          </cell>
          <cell r="AN669" t="str">
            <v/>
          </cell>
          <cell r="AO669">
            <v>0</v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>
            <v>0</v>
          </cell>
          <cell r="AX669">
            <v>1320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 t="str">
            <v/>
          </cell>
          <cell r="BJ669" t="str">
            <v/>
          </cell>
          <cell r="BK669" t="str">
            <v/>
          </cell>
          <cell r="BL669" t="str">
            <v/>
          </cell>
          <cell r="BM669" t="str">
            <v/>
          </cell>
          <cell r="BN669" t="str">
            <v>ЖСК Изумрудные холмы-3</v>
          </cell>
          <cell r="BO669" t="str">
            <v/>
          </cell>
          <cell r="BP669" t="str">
            <v/>
          </cell>
          <cell r="BQ669" t="str">
            <v/>
          </cell>
          <cell r="BR669" t="str">
            <v/>
          </cell>
          <cell r="BS669" t="str">
            <v/>
          </cell>
          <cell r="BT669" t="str">
            <v/>
          </cell>
          <cell r="BU669" t="str">
            <v/>
          </cell>
          <cell r="BV669" t="str">
            <v/>
          </cell>
          <cell r="BW669" t="str">
            <v/>
          </cell>
          <cell r="BX669" t="str">
            <v/>
          </cell>
          <cell r="BY669" t="str">
            <v/>
          </cell>
          <cell r="BZ669" t="str">
            <v/>
          </cell>
          <cell r="CA669" t="str">
            <v/>
          </cell>
          <cell r="CB669" t="str">
            <v/>
          </cell>
          <cell r="CC669" t="str">
            <v/>
          </cell>
          <cell r="CD669" t="str">
            <v/>
          </cell>
        </row>
        <row r="670">
          <cell r="A670" t="str">
            <v>665</v>
          </cell>
          <cell r="B670" t="str">
            <v/>
          </cell>
          <cell r="C670">
            <v>0</v>
          </cell>
          <cell r="D670">
            <v>0</v>
          </cell>
          <cell r="E670">
            <v>73.7</v>
          </cell>
          <cell r="F670">
            <v>73.7</v>
          </cell>
          <cell r="G670">
            <v>0</v>
          </cell>
          <cell r="H670">
            <v>2663.93</v>
          </cell>
          <cell r="I670">
            <v>196331.5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 t="str">
            <v/>
          </cell>
          <cell r="AL670">
            <v>0</v>
          </cell>
          <cell r="AM670" t="str">
            <v/>
          </cell>
          <cell r="AN670" t="str">
            <v/>
          </cell>
          <cell r="AO670">
            <v>0</v>
          </cell>
          <cell r="AP670" t="str">
            <v/>
          </cell>
          <cell r="AQ670" t="str">
            <v/>
          </cell>
          <cell r="AR670" t="str">
            <v/>
          </cell>
          <cell r="AS670" t="str">
            <v/>
          </cell>
          <cell r="AT670" t="str">
            <v/>
          </cell>
          <cell r="AU670" t="str">
            <v/>
          </cell>
          <cell r="AV670" t="str">
            <v/>
          </cell>
          <cell r="AW670">
            <v>0</v>
          </cell>
          <cell r="AX670">
            <v>1332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 t="str">
            <v/>
          </cell>
          <cell r="BJ670" t="str">
            <v/>
          </cell>
          <cell r="BK670" t="str">
            <v/>
          </cell>
          <cell r="BL670" t="str">
            <v/>
          </cell>
          <cell r="BM670" t="str">
            <v/>
          </cell>
          <cell r="BN670" t="str">
            <v>ЖСК Изумрудные холмы-3</v>
          </cell>
          <cell r="BO670" t="str">
            <v/>
          </cell>
          <cell r="BP670" t="str">
            <v/>
          </cell>
          <cell r="BQ670" t="str">
            <v/>
          </cell>
          <cell r="BR670" t="str">
            <v/>
          </cell>
          <cell r="BS670" t="str">
            <v/>
          </cell>
          <cell r="BT670" t="str">
            <v/>
          </cell>
          <cell r="BU670" t="str">
            <v/>
          </cell>
          <cell r="BV670" t="str">
            <v/>
          </cell>
          <cell r="BW670" t="str">
            <v/>
          </cell>
          <cell r="BX670" t="str">
            <v/>
          </cell>
          <cell r="BY670" t="str">
            <v/>
          </cell>
          <cell r="BZ670" t="str">
            <v/>
          </cell>
          <cell r="CA670" t="str">
            <v/>
          </cell>
          <cell r="CB670" t="str">
            <v/>
          </cell>
          <cell r="CC670" t="str">
            <v/>
          </cell>
          <cell r="CD670" t="str">
            <v/>
          </cell>
        </row>
        <row r="671">
          <cell r="A671" t="str">
            <v>668</v>
          </cell>
          <cell r="B671" t="str">
            <v/>
          </cell>
          <cell r="C671">
            <v>0</v>
          </cell>
          <cell r="D671">
            <v>0</v>
          </cell>
          <cell r="E671">
            <v>38.9</v>
          </cell>
          <cell r="F671">
            <v>38.9</v>
          </cell>
          <cell r="G671">
            <v>0</v>
          </cell>
          <cell r="H671">
            <v>2884.61</v>
          </cell>
          <cell r="I671">
            <v>112211.5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 t="str">
            <v/>
          </cell>
          <cell r="AL671">
            <v>0</v>
          </cell>
          <cell r="AM671" t="str">
            <v/>
          </cell>
          <cell r="AN671" t="str">
            <v/>
          </cell>
          <cell r="AO671">
            <v>0</v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>
            <v>0</v>
          </cell>
          <cell r="AX671">
            <v>1320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 t="str">
            <v/>
          </cell>
          <cell r="BJ671" t="str">
            <v/>
          </cell>
          <cell r="BK671" t="str">
            <v/>
          </cell>
          <cell r="BL671" t="str">
            <v/>
          </cell>
          <cell r="BM671" t="str">
            <v/>
          </cell>
          <cell r="BN671" t="str">
            <v>ЖСК Изумрудные холмы-3</v>
          </cell>
          <cell r="BO671" t="str">
            <v/>
          </cell>
          <cell r="BP671" t="str">
            <v/>
          </cell>
          <cell r="BQ671" t="str">
            <v/>
          </cell>
          <cell r="BR671" t="str">
            <v/>
          </cell>
          <cell r="BS671" t="str">
            <v/>
          </cell>
          <cell r="BT671" t="str">
            <v/>
          </cell>
          <cell r="BU671" t="str">
            <v/>
          </cell>
          <cell r="BV671" t="str">
            <v/>
          </cell>
          <cell r="BW671" t="str">
            <v/>
          </cell>
          <cell r="BX671" t="str">
            <v/>
          </cell>
          <cell r="BY671" t="str">
            <v/>
          </cell>
          <cell r="BZ671" t="str">
            <v/>
          </cell>
          <cell r="CA671" t="str">
            <v/>
          </cell>
          <cell r="CB671" t="str">
            <v/>
          </cell>
          <cell r="CC671" t="str">
            <v/>
          </cell>
          <cell r="CD671" t="str">
            <v/>
          </cell>
        </row>
        <row r="672">
          <cell r="A672" t="str">
            <v>667</v>
          </cell>
          <cell r="B672" t="str">
            <v/>
          </cell>
          <cell r="C672">
            <v>0</v>
          </cell>
          <cell r="D672">
            <v>0</v>
          </cell>
          <cell r="E672">
            <v>61.4</v>
          </cell>
          <cell r="F672">
            <v>61.4</v>
          </cell>
          <cell r="G672">
            <v>0</v>
          </cell>
          <cell r="H672">
            <v>2663.87</v>
          </cell>
          <cell r="I672">
            <v>163561.5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 t="str">
            <v/>
          </cell>
          <cell r="AL672">
            <v>0</v>
          </cell>
          <cell r="AM672" t="str">
            <v/>
          </cell>
          <cell r="AN672" t="str">
            <v/>
          </cell>
          <cell r="AO672">
            <v>0</v>
          </cell>
          <cell r="AP672" t="str">
            <v/>
          </cell>
          <cell r="AQ672" t="str">
            <v/>
          </cell>
          <cell r="AR672" t="str">
            <v/>
          </cell>
          <cell r="AS672" t="str">
            <v/>
          </cell>
          <cell r="AT672" t="str">
            <v/>
          </cell>
          <cell r="AU672" t="str">
            <v/>
          </cell>
          <cell r="AV672" t="str">
            <v/>
          </cell>
          <cell r="AW672">
            <v>0</v>
          </cell>
          <cell r="AX672">
            <v>1320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 t="str">
            <v/>
          </cell>
          <cell r="BJ672" t="str">
            <v/>
          </cell>
          <cell r="BK672" t="str">
            <v/>
          </cell>
          <cell r="BL672" t="str">
            <v/>
          </cell>
          <cell r="BM672" t="str">
            <v/>
          </cell>
          <cell r="BN672" t="str">
            <v>ЖСК Изумрудные холмы-3</v>
          </cell>
          <cell r="BO672" t="str">
            <v/>
          </cell>
          <cell r="BP672" t="str">
            <v/>
          </cell>
          <cell r="BQ672" t="str">
            <v/>
          </cell>
          <cell r="BR672" t="str">
            <v/>
          </cell>
          <cell r="BS672" t="str">
            <v/>
          </cell>
          <cell r="BT672" t="str">
            <v/>
          </cell>
          <cell r="BU672" t="str">
            <v/>
          </cell>
          <cell r="BV672" t="str">
            <v/>
          </cell>
          <cell r="BW672" t="str">
            <v/>
          </cell>
          <cell r="BX672" t="str">
            <v/>
          </cell>
          <cell r="BY672" t="str">
            <v/>
          </cell>
          <cell r="BZ672" t="str">
            <v/>
          </cell>
          <cell r="CA672" t="str">
            <v/>
          </cell>
          <cell r="CB672" t="str">
            <v/>
          </cell>
          <cell r="CC672" t="str">
            <v/>
          </cell>
          <cell r="CD672" t="str">
            <v/>
          </cell>
        </row>
        <row r="673">
          <cell r="A673" t="str">
            <v>669</v>
          </cell>
          <cell r="B673" t="str">
            <v/>
          </cell>
          <cell r="C673">
            <v>0</v>
          </cell>
          <cell r="D673">
            <v>0</v>
          </cell>
          <cell r="E673">
            <v>58.7</v>
          </cell>
          <cell r="F673">
            <v>58.7</v>
          </cell>
          <cell r="G673">
            <v>0</v>
          </cell>
          <cell r="H673">
            <v>2663.91</v>
          </cell>
          <cell r="I673">
            <v>156371.5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 t="str">
            <v/>
          </cell>
          <cell r="AL673">
            <v>0</v>
          </cell>
          <cell r="AM673" t="str">
            <v/>
          </cell>
          <cell r="AN673" t="str">
            <v/>
          </cell>
          <cell r="AO673">
            <v>0</v>
          </cell>
          <cell r="AP673" t="str">
            <v/>
          </cell>
          <cell r="AQ673" t="str">
            <v/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>
            <v>0</v>
          </cell>
          <cell r="AX673">
            <v>1320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 t="str">
            <v/>
          </cell>
          <cell r="BJ673" t="str">
            <v/>
          </cell>
          <cell r="BK673" t="str">
            <v/>
          </cell>
          <cell r="BL673" t="str">
            <v/>
          </cell>
          <cell r="BM673" t="str">
            <v/>
          </cell>
          <cell r="BN673" t="str">
            <v>ЖСК Изумрудные холмы-3</v>
          </cell>
          <cell r="BO673" t="str">
            <v/>
          </cell>
          <cell r="BP673" t="str">
            <v/>
          </cell>
          <cell r="BQ673" t="str">
            <v/>
          </cell>
          <cell r="BR673" t="str">
            <v/>
          </cell>
          <cell r="BS673" t="str">
            <v/>
          </cell>
          <cell r="BT673" t="str">
            <v/>
          </cell>
          <cell r="BU673" t="str">
            <v/>
          </cell>
          <cell r="BV673" t="str">
            <v/>
          </cell>
          <cell r="BW673" t="str">
            <v/>
          </cell>
          <cell r="BX673" t="str">
            <v/>
          </cell>
          <cell r="BY673" t="str">
            <v/>
          </cell>
          <cell r="BZ673" t="str">
            <v/>
          </cell>
          <cell r="CA673" t="str">
            <v/>
          </cell>
          <cell r="CB673" t="str">
            <v/>
          </cell>
          <cell r="CC673" t="str">
            <v/>
          </cell>
          <cell r="CD673" t="str">
            <v/>
          </cell>
        </row>
        <row r="674">
          <cell r="A674" t="str">
            <v>666</v>
          </cell>
          <cell r="B674" t="str">
            <v/>
          </cell>
          <cell r="C674">
            <v>0</v>
          </cell>
          <cell r="D674">
            <v>0</v>
          </cell>
          <cell r="E674">
            <v>74.400000000000006</v>
          </cell>
          <cell r="F674">
            <v>74.400000000000006</v>
          </cell>
          <cell r="G674">
            <v>0</v>
          </cell>
          <cell r="H674">
            <v>2664</v>
          </cell>
          <cell r="I674">
            <v>198201.5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 t="str">
            <v/>
          </cell>
          <cell r="AL674">
            <v>0</v>
          </cell>
          <cell r="AM674" t="str">
            <v/>
          </cell>
          <cell r="AN674" t="str">
            <v/>
          </cell>
          <cell r="AO674">
            <v>0</v>
          </cell>
          <cell r="AP674" t="str">
            <v/>
          </cell>
          <cell r="AQ674" t="str">
            <v/>
          </cell>
          <cell r="AR674" t="str">
            <v/>
          </cell>
          <cell r="AS674" t="str">
            <v/>
          </cell>
          <cell r="AT674" t="str">
            <v/>
          </cell>
          <cell r="AU674" t="str">
            <v/>
          </cell>
          <cell r="AV674" t="str">
            <v/>
          </cell>
          <cell r="AW674">
            <v>0</v>
          </cell>
          <cell r="AX674">
            <v>1332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 t="str">
            <v/>
          </cell>
          <cell r="BJ674" t="str">
            <v/>
          </cell>
          <cell r="BK674" t="str">
            <v/>
          </cell>
          <cell r="BL674" t="str">
            <v/>
          </cell>
          <cell r="BM674" t="str">
            <v/>
          </cell>
          <cell r="BN674" t="str">
            <v>ЖСК Изумрудные холмы-3</v>
          </cell>
          <cell r="BO674" t="str">
            <v/>
          </cell>
          <cell r="BP674" t="str">
            <v/>
          </cell>
          <cell r="BQ674" t="str">
            <v/>
          </cell>
          <cell r="BR674" t="str">
            <v/>
          </cell>
          <cell r="BS674" t="str">
            <v/>
          </cell>
          <cell r="BT674" t="str">
            <v/>
          </cell>
          <cell r="BU674" t="str">
            <v/>
          </cell>
          <cell r="BV674" t="str">
            <v/>
          </cell>
          <cell r="BW674" t="str">
            <v/>
          </cell>
          <cell r="BX674" t="str">
            <v/>
          </cell>
          <cell r="BY674" t="str">
            <v/>
          </cell>
          <cell r="BZ674" t="str">
            <v/>
          </cell>
          <cell r="CA674" t="str">
            <v/>
          </cell>
          <cell r="CB674" t="str">
            <v/>
          </cell>
          <cell r="CC674" t="str">
            <v/>
          </cell>
          <cell r="CD674" t="str">
            <v/>
          </cell>
        </row>
        <row r="675">
          <cell r="A675" t="str">
            <v>670</v>
          </cell>
          <cell r="B675" t="str">
            <v/>
          </cell>
          <cell r="C675">
            <v>0</v>
          </cell>
          <cell r="D675">
            <v>0</v>
          </cell>
          <cell r="E675">
            <v>64.7</v>
          </cell>
          <cell r="F675">
            <v>64.7</v>
          </cell>
          <cell r="G675">
            <v>0</v>
          </cell>
          <cell r="H675">
            <v>2664.01</v>
          </cell>
          <cell r="I675">
            <v>172361.5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 t="str">
            <v/>
          </cell>
          <cell r="AL675">
            <v>0</v>
          </cell>
          <cell r="AM675" t="str">
            <v/>
          </cell>
          <cell r="AN675" t="str">
            <v/>
          </cell>
          <cell r="AO675">
            <v>0</v>
          </cell>
          <cell r="AP675" t="str">
            <v/>
          </cell>
          <cell r="AQ675" t="str">
            <v/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>
            <v>0</v>
          </cell>
          <cell r="AX675">
            <v>1320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 t="str">
            <v/>
          </cell>
          <cell r="BJ675" t="str">
            <v/>
          </cell>
          <cell r="BK675" t="str">
            <v/>
          </cell>
          <cell r="BL675" t="str">
            <v/>
          </cell>
          <cell r="BM675" t="str">
            <v/>
          </cell>
          <cell r="BN675" t="str">
            <v>ЖСК Изумрудные холмы-3</v>
          </cell>
          <cell r="BO675" t="str">
            <v/>
          </cell>
          <cell r="BP675" t="str">
            <v/>
          </cell>
          <cell r="BQ675" t="str">
            <v/>
          </cell>
          <cell r="BR675" t="str">
            <v/>
          </cell>
          <cell r="BS675" t="str">
            <v/>
          </cell>
          <cell r="BT675" t="str">
            <v/>
          </cell>
          <cell r="BU675" t="str">
            <v/>
          </cell>
          <cell r="BV675" t="str">
            <v/>
          </cell>
          <cell r="BW675" t="str">
            <v/>
          </cell>
          <cell r="BX675" t="str">
            <v/>
          </cell>
          <cell r="BY675" t="str">
            <v/>
          </cell>
          <cell r="BZ675" t="str">
            <v/>
          </cell>
          <cell r="CA675" t="str">
            <v/>
          </cell>
          <cell r="CB675" t="str">
            <v/>
          </cell>
          <cell r="CC675" t="str">
            <v/>
          </cell>
          <cell r="CD675" t="str">
            <v/>
          </cell>
        </row>
        <row r="676">
          <cell r="A676" t="str">
            <v>671</v>
          </cell>
          <cell r="B676" t="str">
            <v/>
          </cell>
          <cell r="C676">
            <v>0</v>
          </cell>
          <cell r="D676">
            <v>0</v>
          </cell>
          <cell r="E676">
            <v>73.7</v>
          </cell>
          <cell r="F676">
            <v>73.7</v>
          </cell>
          <cell r="G676">
            <v>0</v>
          </cell>
          <cell r="H676">
            <v>2663.93</v>
          </cell>
          <cell r="I676">
            <v>196331.5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 t="str">
            <v/>
          </cell>
          <cell r="AL676">
            <v>0</v>
          </cell>
          <cell r="AM676" t="str">
            <v/>
          </cell>
          <cell r="AN676" t="str">
            <v/>
          </cell>
          <cell r="AO676">
            <v>0</v>
          </cell>
          <cell r="AP676" t="str">
            <v/>
          </cell>
          <cell r="AQ676" t="str">
            <v/>
          </cell>
          <cell r="AR676" t="str">
            <v/>
          </cell>
          <cell r="AS676" t="str">
            <v/>
          </cell>
          <cell r="AT676" t="str">
            <v/>
          </cell>
          <cell r="AU676" t="str">
            <v/>
          </cell>
          <cell r="AV676" t="str">
            <v/>
          </cell>
          <cell r="AW676">
            <v>0</v>
          </cell>
          <cell r="AX676">
            <v>1332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 t="str">
            <v/>
          </cell>
          <cell r="BJ676" t="str">
            <v/>
          </cell>
          <cell r="BK676" t="str">
            <v/>
          </cell>
          <cell r="BL676" t="str">
            <v/>
          </cell>
          <cell r="BM676" t="str">
            <v/>
          </cell>
          <cell r="BN676" t="str">
            <v>ЖСК Изумрудные холмы-3</v>
          </cell>
          <cell r="BO676" t="str">
            <v/>
          </cell>
          <cell r="BP676" t="str">
            <v/>
          </cell>
          <cell r="BQ676" t="str">
            <v/>
          </cell>
          <cell r="BR676" t="str">
            <v/>
          </cell>
          <cell r="BS676" t="str">
            <v/>
          </cell>
          <cell r="BT676" t="str">
            <v/>
          </cell>
          <cell r="BU676" t="str">
            <v/>
          </cell>
          <cell r="BV676" t="str">
            <v/>
          </cell>
          <cell r="BW676" t="str">
            <v/>
          </cell>
          <cell r="BX676" t="str">
            <v/>
          </cell>
          <cell r="BY676" t="str">
            <v/>
          </cell>
          <cell r="BZ676" t="str">
            <v/>
          </cell>
          <cell r="CA676" t="str">
            <v/>
          </cell>
          <cell r="CB676" t="str">
            <v/>
          </cell>
          <cell r="CC676" t="str">
            <v/>
          </cell>
          <cell r="CD676" t="str">
            <v/>
          </cell>
        </row>
        <row r="677">
          <cell r="A677" t="str">
            <v>674</v>
          </cell>
          <cell r="B677" t="str">
            <v/>
          </cell>
          <cell r="C677">
            <v>0</v>
          </cell>
          <cell r="D677">
            <v>0</v>
          </cell>
          <cell r="E677">
            <v>38.9</v>
          </cell>
          <cell r="F677">
            <v>38.9</v>
          </cell>
          <cell r="G677">
            <v>0</v>
          </cell>
          <cell r="H677">
            <v>2884.61</v>
          </cell>
          <cell r="I677">
            <v>112211.5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 t="str">
            <v/>
          </cell>
          <cell r="AL677">
            <v>0</v>
          </cell>
          <cell r="AM677" t="str">
            <v/>
          </cell>
          <cell r="AN677" t="str">
            <v/>
          </cell>
          <cell r="AO677">
            <v>0</v>
          </cell>
          <cell r="AP677" t="str">
            <v/>
          </cell>
          <cell r="AQ677" t="str">
            <v/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>
            <v>0</v>
          </cell>
          <cell r="AX677">
            <v>1320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 t="str">
            <v/>
          </cell>
          <cell r="BJ677" t="str">
            <v/>
          </cell>
          <cell r="BK677" t="str">
            <v/>
          </cell>
          <cell r="BL677" t="str">
            <v/>
          </cell>
          <cell r="BM677" t="str">
            <v/>
          </cell>
          <cell r="BN677" t="str">
            <v>ЖСК Изумрудные холмы-3</v>
          </cell>
          <cell r="BO677" t="str">
            <v/>
          </cell>
          <cell r="BP677" t="str">
            <v/>
          </cell>
          <cell r="BQ677" t="str">
            <v/>
          </cell>
          <cell r="BR677" t="str">
            <v/>
          </cell>
          <cell r="BS677" t="str">
            <v/>
          </cell>
          <cell r="BT677" t="str">
            <v/>
          </cell>
          <cell r="BU677" t="str">
            <v/>
          </cell>
          <cell r="BV677" t="str">
            <v/>
          </cell>
          <cell r="BW677" t="str">
            <v/>
          </cell>
          <cell r="BX677" t="str">
            <v/>
          </cell>
          <cell r="BY677" t="str">
            <v/>
          </cell>
          <cell r="BZ677" t="str">
            <v/>
          </cell>
          <cell r="CA677" t="str">
            <v/>
          </cell>
          <cell r="CB677" t="str">
            <v/>
          </cell>
          <cell r="CC677" t="str">
            <v/>
          </cell>
          <cell r="CD677" t="str">
            <v/>
          </cell>
        </row>
        <row r="678">
          <cell r="A678" t="str">
            <v>673</v>
          </cell>
          <cell r="B678" t="str">
            <v/>
          </cell>
          <cell r="C678">
            <v>0</v>
          </cell>
          <cell r="D678">
            <v>0</v>
          </cell>
          <cell r="E678">
            <v>61.4</v>
          </cell>
          <cell r="F678">
            <v>61.4</v>
          </cell>
          <cell r="G678">
            <v>60.4</v>
          </cell>
          <cell r="H678">
            <v>2663.87</v>
          </cell>
          <cell r="I678">
            <v>0</v>
          </cell>
          <cell r="J678" t="str">
            <v>ДПН</v>
          </cell>
          <cell r="K678" t="str">
            <v>Утвержден</v>
          </cell>
          <cell r="L678" t="str">
            <v>19-КР-11</v>
          </cell>
          <cell r="M678">
            <v>40961</v>
          </cell>
          <cell r="N678" t="str">
            <v>Плисова Наталья Александровна</v>
          </cell>
          <cell r="O678">
            <v>61.4</v>
          </cell>
          <cell r="P678">
            <v>2420.96</v>
          </cell>
          <cell r="Q678">
            <v>2420.96</v>
          </cell>
          <cell r="R678">
            <v>32</v>
          </cell>
          <cell r="S678">
            <v>148647</v>
          </cell>
          <cell r="T678">
            <v>4756704</v>
          </cell>
          <cell r="U678">
            <v>111937</v>
          </cell>
          <cell r="V678">
            <v>3581984</v>
          </cell>
          <cell r="W678">
            <v>36710</v>
          </cell>
          <cell r="X678">
            <v>1174720</v>
          </cell>
          <cell r="Y678">
            <v>0</v>
          </cell>
          <cell r="Z678">
            <v>0</v>
          </cell>
          <cell r="AA678">
            <v>111937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148647</v>
          </cell>
          <cell r="AK678" t="str">
            <v/>
          </cell>
          <cell r="AL678">
            <v>0</v>
          </cell>
          <cell r="AM678" t="str">
            <v/>
          </cell>
          <cell r="AN678" t="str">
            <v/>
          </cell>
          <cell r="AO678">
            <v>0</v>
          </cell>
          <cell r="AP678" t="str">
            <v/>
          </cell>
          <cell r="AQ678" t="str">
            <v/>
          </cell>
          <cell r="AR678" t="str">
            <v/>
          </cell>
          <cell r="AS678" t="str">
            <v/>
          </cell>
          <cell r="AT678" t="str">
            <v>РФ, Москва, Москва,  ул.Вас. Петушкова, д.19, кв.28</v>
          </cell>
          <cell r="AU678" t="str">
            <v>РФ, Москва, Москва, г.Москва, ул.Вас. Петушкова, д.19, кв.28</v>
          </cell>
          <cell r="AV678" t="str">
            <v>8(915)347-91-72;8(926)577-15-64</v>
          </cell>
          <cell r="AW678">
            <v>0</v>
          </cell>
          <cell r="AX678">
            <v>1320</v>
          </cell>
          <cell r="AY678">
            <v>0</v>
          </cell>
          <cell r="AZ678">
            <v>0</v>
          </cell>
          <cell r="BA678">
            <v>0</v>
          </cell>
          <cell r="BB678">
            <v>19328</v>
          </cell>
          <cell r="BC678">
            <v>604</v>
          </cell>
          <cell r="BD678">
            <v>19328</v>
          </cell>
          <cell r="BE678">
            <v>-604</v>
          </cell>
          <cell r="BF678">
            <v>0</v>
          </cell>
          <cell r="BG678">
            <v>0</v>
          </cell>
          <cell r="BH678">
            <v>0</v>
          </cell>
          <cell r="BI678" t="str">
            <v>МСК-Эталон</v>
          </cell>
          <cell r="BJ678" t="str">
            <v>Валуева Е.В.</v>
          </cell>
          <cell r="BK678" t="str">
            <v/>
          </cell>
          <cell r="BL678" t="str">
            <v/>
          </cell>
          <cell r="BM678" t="str">
            <v>ЖСК Изумрудные холмы-3</v>
          </cell>
          <cell r="BN678" t="str">
            <v>ЖСК Изумрудные холмы-3</v>
          </cell>
          <cell r="BO678">
            <v>41820</v>
          </cell>
          <cell r="BP678">
            <v>42360</v>
          </cell>
          <cell r="BQ678">
            <v>41040</v>
          </cell>
          <cell r="BR678" t="str">
            <v>Рассрочка после ГК</v>
          </cell>
          <cell r="BS678" t="str">
            <v/>
          </cell>
          <cell r="BT678" t="str">
            <v xml:space="preserve"> без скидок,ОПВ больше 30%; 12.00% Скидка с первого взноса на ИХ; рассрочка: 0.00% ИХ Рассрочка 0% 4 года до 2015-12-22</v>
          </cell>
          <cell r="BU678">
            <v>2663.87</v>
          </cell>
          <cell r="BV678">
            <v>163561.5</v>
          </cell>
          <cell r="BW678" t="str">
            <v>С подготовкой  под чистовую отделку</v>
          </cell>
          <cell r="BX678" t="str">
            <v/>
          </cell>
          <cell r="BY678" t="str">
            <v/>
          </cell>
          <cell r="BZ678" t="str">
            <v/>
          </cell>
          <cell r="CA678" t="str">
            <v/>
          </cell>
          <cell r="CB678" t="str">
            <v/>
          </cell>
          <cell r="CC678" t="str">
            <v/>
          </cell>
          <cell r="CD678" t="str">
            <v/>
          </cell>
        </row>
        <row r="679">
          <cell r="A679" t="str">
            <v>675</v>
          </cell>
          <cell r="B679" t="str">
            <v/>
          </cell>
          <cell r="C679">
            <v>0</v>
          </cell>
          <cell r="D679">
            <v>0</v>
          </cell>
          <cell r="E679">
            <v>58.7</v>
          </cell>
          <cell r="F679">
            <v>58.7</v>
          </cell>
          <cell r="G679">
            <v>0</v>
          </cell>
          <cell r="H679">
            <v>2663.91</v>
          </cell>
          <cell r="I679">
            <v>156371.5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 t="str">
            <v/>
          </cell>
          <cell r="AL679">
            <v>0</v>
          </cell>
          <cell r="AM679" t="str">
            <v/>
          </cell>
          <cell r="AN679" t="str">
            <v/>
          </cell>
          <cell r="AO679">
            <v>0</v>
          </cell>
          <cell r="AP679" t="str">
            <v/>
          </cell>
          <cell r="AQ679" t="str">
            <v/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>
            <v>0</v>
          </cell>
          <cell r="AX679">
            <v>1320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 t="str">
            <v/>
          </cell>
          <cell r="BJ679" t="str">
            <v/>
          </cell>
          <cell r="BK679" t="str">
            <v/>
          </cell>
          <cell r="BL679" t="str">
            <v/>
          </cell>
          <cell r="BM679" t="str">
            <v/>
          </cell>
          <cell r="BN679" t="str">
            <v>ЖСК Изумрудные холмы-3</v>
          </cell>
          <cell r="BO679" t="str">
            <v/>
          </cell>
          <cell r="BP679" t="str">
            <v/>
          </cell>
          <cell r="BQ679" t="str">
            <v/>
          </cell>
          <cell r="BR679" t="str">
            <v/>
          </cell>
          <cell r="BS679" t="str">
            <v/>
          </cell>
          <cell r="BT679" t="str">
            <v/>
          </cell>
          <cell r="BU679" t="str">
            <v/>
          </cell>
          <cell r="BV679" t="str">
            <v/>
          </cell>
          <cell r="BW679" t="str">
            <v/>
          </cell>
          <cell r="BX679" t="str">
            <v/>
          </cell>
          <cell r="BY679" t="str">
            <v/>
          </cell>
          <cell r="BZ679" t="str">
            <v/>
          </cell>
          <cell r="CA679" t="str">
            <v/>
          </cell>
          <cell r="CB679" t="str">
            <v/>
          </cell>
          <cell r="CC679" t="str">
            <v/>
          </cell>
          <cell r="CD679" t="str">
            <v/>
          </cell>
        </row>
        <row r="680">
          <cell r="A680" t="str">
            <v>672</v>
          </cell>
          <cell r="B680" t="str">
            <v/>
          </cell>
          <cell r="C680">
            <v>0</v>
          </cell>
          <cell r="D680">
            <v>0</v>
          </cell>
          <cell r="E680">
            <v>74.400000000000006</v>
          </cell>
          <cell r="F680">
            <v>74.400000000000006</v>
          </cell>
          <cell r="G680">
            <v>0</v>
          </cell>
          <cell r="H680">
            <v>2664</v>
          </cell>
          <cell r="I680">
            <v>198201.5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 t="str">
            <v/>
          </cell>
          <cell r="AL680">
            <v>0</v>
          </cell>
          <cell r="AM680" t="str">
            <v/>
          </cell>
          <cell r="AN680" t="str">
            <v/>
          </cell>
          <cell r="AO680">
            <v>0</v>
          </cell>
          <cell r="AP680" t="str">
            <v/>
          </cell>
          <cell r="AQ680" t="str">
            <v/>
          </cell>
          <cell r="AR680" t="str">
            <v/>
          </cell>
          <cell r="AS680" t="str">
            <v/>
          </cell>
          <cell r="AT680" t="str">
            <v/>
          </cell>
          <cell r="AU680" t="str">
            <v/>
          </cell>
          <cell r="AV680" t="str">
            <v/>
          </cell>
          <cell r="AW680">
            <v>0</v>
          </cell>
          <cell r="AX680">
            <v>1332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 t="str">
            <v/>
          </cell>
          <cell r="BJ680" t="str">
            <v/>
          </cell>
          <cell r="BK680" t="str">
            <v/>
          </cell>
          <cell r="BL680" t="str">
            <v/>
          </cell>
          <cell r="BM680" t="str">
            <v/>
          </cell>
          <cell r="BN680" t="str">
            <v>ЖСК Изумрудные холмы-3</v>
          </cell>
          <cell r="BO680" t="str">
            <v/>
          </cell>
          <cell r="BP680" t="str">
            <v/>
          </cell>
          <cell r="BQ680" t="str">
            <v/>
          </cell>
          <cell r="BR680" t="str">
            <v/>
          </cell>
          <cell r="BS680" t="str">
            <v/>
          </cell>
          <cell r="BT680" t="str">
            <v/>
          </cell>
          <cell r="BU680" t="str">
            <v/>
          </cell>
          <cell r="BV680" t="str">
            <v/>
          </cell>
          <cell r="BW680" t="str">
            <v/>
          </cell>
          <cell r="BX680" t="str">
            <v/>
          </cell>
          <cell r="BY680" t="str">
            <v/>
          </cell>
          <cell r="BZ680" t="str">
            <v/>
          </cell>
          <cell r="CA680" t="str">
            <v/>
          </cell>
          <cell r="CB680" t="str">
            <v/>
          </cell>
          <cell r="CC680" t="str">
            <v/>
          </cell>
          <cell r="CD680" t="str">
            <v/>
          </cell>
        </row>
        <row r="681">
          <cell r="A681" t="str">
            <v>676</v>
          </cell>
          <cell r="B681" t="str">
            <v/>
          </cell>
          <cell r="C681">
            <v>0</v>
          </cell>
          <cell r="D681">
            <v>0</v>
          </cell>
          <cell r="E681">
            <v>64.7</v>
          </cell>
          <cell r="F681">
            <v>64.7</v>
          </cell>
          <cell r="G681">
            <v>0</v>
          </cell>
          <cell r="H681">
            <v>2664.01</v>
          </cell>
          <cell r="I681">
            <v>172361.5</v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 t="str">
            <v/>
          </cell>
          <cell r="AL681">
            <v>0</v>
          </cell>
          <cell r="AM681" t="str">
            <v/>
          </cell>
          <cell r="AN681" t="str">
            <v/>
          </cell>
          <cell r="AO681">
            <v>0</v>
          </cell>
          <cell r="AP681" t="str">
            <v/>
          </cell>
          <cell r="AQ681" t="str">
            <v/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>
            <v>0</v>
          </cell>
          <cell r="AX681">
            <v>1320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 t="str">
            <v/>
          </cell>
          <cell r="BJ681" t="str">
            <v/>
          </cell>
          <cell r="BK681" t="str">
            <v/>
          </cell>
          <cell r="BL681" t="str">
            <v/>
          </cell>
          <cell r="BM681" t="str">
            <v/>
          </cell>
          <cell r="BN681" t="str">
            <v>ЖСК Изумрудные холмы-3</v>
          </cell>
          <cell r="BO681" t="str">
            <v/>
          </cell>
          <cell r="BP681" t="str">
            <v/>
          </cell>
          <cell r="BQ681" t="str">
            <v/>
          </cell>
          <cell r="BR681" t="str">
            <v/>
          </cell>
          <cell r="BS681" t="str">
            <v/>
          </cell>
          <cell r="BT681" t="str">
            <v/>
          </cell>
          <cell r="BU681" t="str">
            <v/>
          </cell>
          <cell r="BV681" t="str">
            <v/>
          </cell>
          <cell r="BW681" t="str">
            <v/>
          </cell>
          <cell r="BX681" t="str">
            <v/>
          </cell>
          <cell r="BY681" t="str">
            <v/>
          </cell>
          <cell r="BZ681" t="str">
            <v/>
          </cell>
          <cell r="CA681" t="str">
            <v/>
          </cell>
          <cell r="CB681" t="str">
            <v/>
          </cell>
          <cell r="CC681" t="str">
            <v/>
          </cell>
          <cell r="CD681" t="str">
            <v/>
          </cell>
        </row>
        <row r="682">
          <cell r="A682" t="str">
            <v>677</v>
          </cell>
          <cell r="B682" t="str">
            <v/>
          </cell>
          <cell r="C682">
            <v>0</v>
          </cell>
          <cell r="D682">
            <v>0</v>
          </cell>
          <cell r="E682">
            <v>73.7</v>
          </cell>
          <cell r="F682">
            <v>73.7</v>
          </cell>
          <cell r="G682">
            <v>0</v>
          </cell>
          <cell r="H682">
            <v>2663.93</v>
          </cell>
          <cell r="I682">
            <v>196331.5</v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 t="str">
            <v/>
          </cell>
          <cell r="AL682">
            <v>0</v>
          </cell>
          <cell r="AM682" t="str">
            <v/>
          </cell>
          <cell r="AN682" t="str">
            <v/>
          </cell>
          <cell r="AO682">
            <v>0</v>
          </cell>
          <cell r="AP682" t="str">
            <v/>
          </cell>
          <cell r="AQ682" t="str">
            <v/>
          </cell>
          <cell r="AR682" t="str">
            <v/>
          </cell>
          <cell r="AS682" t="str">
            <v/>
          </cell>
          <cell r="AT682" t="str">
            <v/>
          </cell>
          <cell r="AU682" t="str">
            <v/>
          </cell>
          <cell r="AV682" t="str">
            <v/>
          </cell>
          <cell r="AW682">
            <v>0</v>
          </cell>
          <cell r="AX682">
            <v>1332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 t="str">
            <v/>
          </cell>
          <cell r="BJ682" t="str">
            <v/>
          </cell>
          <cell r="BK682" t="str">
            <v/>
          </cell>
          <cell r="BL682" t="str">
            <v/>
          </cell>
          <cell r="BM682" t="str">
            <v/>
          </cell>
          <cell r="BN682" t="str">
            <v>ЖСК Изумрудные холмы-3</v>
          </cell>
          <cell r="BO682" t="str">
            <v/>
          </cell>
          <cell r="BP682" t="str">
            <v/>
          </cell>
          <cell r="BQ682" t="str">
            <v/>
          </cell>
          <cell r="BR682" t="str">
            <v/>
          </cell>
          <cell r="BS682" t="str">
            <v/>
          </cell>
          <cell r="BT682" t="str">
            <v/>
          </cell>
          <cell r="BU682" t="str">
            <v/>
          </cell>
          <cell r="BV682" t="str">
            <v/>
          </cell>
          <cell r="BW682" t="str">
            <v/>
          </cell>
          <cell r="BX682" t="str">
            <v/>
          </cell>
          <cell r="BY682" t="str">
            <v/>
          </cell>
          <cell r="BZ682" t="str">
            <v/>
          </cell>
          <cell r="CA682" t="str">
            <v/>
          </cell>
          <cell r="CB682" t="str">
            <v/>
          </cell>
          <cell r="CC682" t="str">
            <v/>
          </cell>
          <cell r="CD682" t="str">
            <v/>
          </cell>
        </row>
        <row r="683">
          <cell r="A683" t="str">
            <v>680</v>
          </cell>
          <cell r="B683" t="str">
            <v/>
          </cell>
          <cell r="C683">
            <v>0</v>
          </cell>
          <cell r="D683">
            <v>0</v>
          </cell>
          <cell r="E683">
            <v>38.9</v>
          </cell>
          <cell r="F683">
            <v>38.9</v>
          </cell>
          <cell r="G683">
            <v>0</v>
          </cell>
          <cell r="H683">
            <v>2884.61</v>
          </cell>
          <cell r="I683">
            <v>112211.5</v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 t="str">
            <v/>
          </cell>
          <cell r="AL683">
            <v>0</v>
          </cell>
          <cell r="AM683" t="str">
            <v/>
          </cell>
          <cell r="AN683" t="str">
            <v/>
          </cell>
          <cell r="AO683">
            <v>0</v>
          </cell>
          <cell r="AP683" t="str">
            <v/>
          </cell>
          <cell r="AQ683" t="str">
            <v/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>
            <v>0</v>
          </cell>
          <cell r="AX683">
            <v>1320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 t="str">
            <v/>
          </cell>
          <cell r="BJ683" t="str">
            <v/>
          </cell>
          <cell r="BK683" t="str">
            <v/>
          </cell>
          <cell r="BL683" t="str">
            <v/>
          </cell>
          <cell r="BM683" t="str">
            <v/>
          </cell>
          <cell r="BN683" t="str">
            <v>ЖСК Изумрудные холмы-3</v>
          </cell>
          <cell r="BO683" t="str">
            <v/>
          </cell>
          <cell r="BP683" t="str">
            <v/>
          </cell>
          <cell r="BQ683" t="str">
            <v/>
          </cell>
          <cell r="BR683" t="str">
            <v/>
          </cell>
          <cell r="BS683" t="str">
            <v/>
          </cell>
          <cell r="BT683" t="str">
            <v/>
          </cell>
          <cell r="BU683" t="str">
            <v/>
          </cell>
          <cell r="BV683" t="str">
            <v/>
          </cell>
          <cell r="BW683" t="str">
            <v/>
          </cell>
          <cell r="BX683" t="str">
            <v/>
          </cell>
          <cell r="BY683" t="str">
            <v/>
          </cell>
          <cell r="BZ683" t="str">
            <v/>
          </cell>
          <cell r="CA683" t="str">
            <v/>
          </cell>
          <cell r="CB683" t="str">
            <v/>
          </cell>
          <cell r="CC683" t="str">
            <v/>
          </cell>
          <cell r="CD683" t="str">
            <v/>
          </cell>
        </row>
        <row r="684">
          <cell r="A684" t="str">
            <v>679</v>
          </cell>
          <cell r="B684" t="str">
            <v/>
          </cell>
          <cell r="C684">
            <v>0</v>
          </cell>
          <cell r="D684">
            <v>0</v>
          </cell>
          <cell r="E684">
            <v>61.4</v>
          </cell>
          <cell r="F684">
            <v>61.4</v>
          </cell>
          <cell r="G684">
            <v>0</v>
          </cell>
          <cell r="H684">
            <v>2663.87</v>
          </cell>
          <cell r="I684">
            <v>163561.5</v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 t="str">
            <v/>
          </cell>
          <cell r="AL684">
            <v>0</v>
          </cell>
          <cell r="AM684" t="str">
            <v/>
          </cell>
          <cell r="AN684" t="str">
            <v/>
          </cell>
          <cell r="AO684">
            <v>0</v>
          </cell>
          <cell r="AP684" t="str">
            <v/>
          </cell>
          <cell r="AQ684" t="str">
            <v/>
          </cell>
          <cell r="AR684" t="str">
            <v/>
          </cell>
          <cell r="AS684" t="str">
            <v/>
          </cell>
          <cell r="AT684" t="str">
            <v/>
          </cell>
          <cell r="AU684" t="str">
            <v/>
          </cell>
          <cell r="AV684" t="str">
            <v/>
          </cell>
          <cell r="AW684">
            <v>0</v>
          </cell>
          <cell r="AX684">
            <v>1320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 t="str">
            <v/>
          </cell>
          <cell r="BJ684" t="str">
            <v/>
          </cell>
          <cell r="BK684" t="str">
            <v/>
          </cell>
          <cell r="BL684" t="str">
            <v/>
          </cell>
          <cell r="BM684" t="str">
            <v/>
          </cell>
          <cell r="BN684" t="str">
            <v>ЖСК Изумрудные холмы-3</v>
          </cell>
          <cell r="BO684" t="str">
            <v/>
          </cell>
          <cell r="BP684" t="str">
            <v/>
          </cell>
          <cell r="BQ684" t="str">
            <v/>
          </cell>
          <cell r="BR684" t="str">
            <v/>
          </cell>
          <cell r="BS684" t="str">
            <v/>
          </cell>
          <cell r="BT684" t="str">
            <v/>
          </cell>
          <cell r="BU684" t="str">
            <v/>
          </cell>
          <cell r="BV684" t="str">
            <v/>
          </cell>
          <cell r="BW684" t="str">
            <v/>
          </cell>
          <cell r="BX684" t="str">
            <v/>
          </cell>
          <cell r="BY684" t="str">
            <v/>
          </cell>
          <cell r="BZ684" t="str">
            <v/>
          </cell>
          <cell r="CA684" t="str">
            <v/>
          </cell>
          <cell r="CB684" t="str">
            <v/>
          </cell>
          <cell r="CC684" t="str">
            <v/>
          </cell>
          <cell r="CD684" t="str">
            <v/>
          </cell>
        </row>
        <row r="685">
          <cell r="A685" t="str">
            <v>681</v>
          </cell>
          <cell r="B685" t="str">
            <v/>
          </cell>
          <cell r="C685">
            <v>0</v>
          </cell>
          <cell r="D685">
            <v>0</v>
          </cell>
          <cell r="E685">
            <v>58.7</v>
          </cell>
          <cell r="F685">
            <v>58.7</v>
          </cell>
          <cell r="G685">
            <v>0</v>
          </cell>
          <cell r="H685">
            <v>2663.91</v>
          </cell>
          <cell r="I685">
            <v>156371.5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 t="str">
            <v/>
          </cell>
          <cell r="AL685">
            <v>0</v>
          </cell>
          <cell r="AM685" t="str">
            <v/>
          </cell>
          <cell r="AN685" t="str">
            <v/>
          </cell>
          <cell r="AO685">
            <v>0</v>
          </cell>
          <cell r="AP685" t="str">
            <v/>
          </cell>
          <cell r="AQ685" t="str">
            <v/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>
            <v>0</v>
          </cell>
          <cell r="AX685">
            <v>1320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 t="str">
            <v/>
          </cell>
          <cell r="BJ685" t="str">
            <v/>
          </cell>
          <cell r="BK685" t="str">
            <v/>
          </cell>
          <cell r="BL685" t="str">
            <v/>
          </cell>
          <cell r="BM685" t="str">
            <v/>
          </cell>
          <cell r="BN685" t="str">
            <v>ЖСК Изумрудные холмы-3</v>
          </cell>
          <cell r="BO685" t="str">
            <v/>
          </cell>
          <cell r="BP685" t="str">
            <v/>
          </cell>
          <cell r="BQ685" t="str">
            <v/>
          </cell>
          <cell r="BR685" t="str">
            <v/>
          </cell>
          <cell r="BS685" t="str">
            <v/>
          </cell>
          <cell r="BT685" t="str">
            <v/>
          </cell>
          <cell r="BU685" t="str">
            <v/>
          </cell>
          <cell r="BV685" t="str">
            <v/>
          </cell>
          <cell r="BW685" t="str">
            <v/>
          </cell>
          <cell r="BX685" t="str">
            <v/>
          </cell>
          <cell r="BY685" t="str">
            <v/>
          </cell>
          <cell r="BZ685" t="str">
            <v/>
          </cell>
          <cell r="CA685" t="str">
            <v/>
          </cell>
          <cell r="CB685" t="str">
            <v/>
          </cell>
          <cell r="CC685" t="str">
            <v/>
          </cell>
          <cell r="CD685" t="str">
            <v/>
          </cell>
        </row>
        <row r="686">
          <cell r="A686" t="str">
            <v>678</v>
          </cell>
          <cell r="B686" t="str">
            <v/>
          </cell>
          <cell r="C686">
            <v>0</v>
          </cell>
          <cell r="D686">
            <v>0</v>
          </cell>
          <cell r="E686">
            <v>74.400000000000006</v>
          </cell>
          <cell r="F686">
            <v>74.400000000000006</v>
          </cell>
          <cell r="G686">
            <v>0</v>
          </cell>
          <cell r="H686">
            <v>2664</v>
          </cell>
          <cell r="I686">
            <v>198201.5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 t="str">
            <v/>
          </cell>
          <cell r="AL686">
            <v>0</v>
          </cell>
          <cell r="AM686" t="str">
            <v/>
          </cell>
          <cell r="AN686" t="str">
            <v/>
          </cell>
          <cell r="AO686">
            <v>0</v>
          </cell>
          <cell r="AP686" t="str">
            <v/>
          </cell>
          <cell r="AQ686" t="str">
            <v/>
          </cell>
          <cell r="AR686" t="str">
            <v/>
          </cell>
          <cell r="AS686" t="str">
            <v/>
          </cell>
          <cell r="AT686" t="str">
            <v/>
          </cell>
          <cell r="AU686" t="str">
            <v/>
          </cell>
          <cell r="AV686" t="str">
            <v/>
          </cell>
          <cell r="AW686">
            <v>0</v>
          </cell>
          <cell r="AX686">
            <v>1332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 t="str">
            <v/>
          </cell>
          <cell r="BJ686" t="str">
            <v/>
          </cell>
          <cell r="BK686" t="str">
            <v/>
          </cell>
          <cell r="BL686" t="str">
            <v/>
          </cell>
          <cell r="BM686" t="str">
            <v/>
          </cell>
          <cell r="BN686" t="str">
            <v>ЖСК Изумрудные холмы-3</v>
          </cell>
          <cell r="BO686" t="str">
            <v/>
          </cell>
          <cell r="BP686" t="str">
            <v/>
          </cell>
          <cell r="BQ686" t="str">
            <v/>
          </cell>
          <cell r="BR686" t="str">
            <v/>
          </cell>
          <cell r="BS686" t="str">
            <v/>
          </cell>
          <cell r="BT686" t="str">
            <v/>
          </cell>
          <cell r="BU686" t="str">
            <v/>
          </cell>
          <cell r="BV686" t="str">
            <v/>
          </cell>
          <cell r="BW686" t="str">
            <v/>
          </cell>
          <cell r="BX686" t="str">
            <v/>
          </cell>
          <cell r="BY686" t="str">
            <v/>
          </cell>
          <cell r="BZ686" t="str">
            <v/>
          </cell>
          <cell r="CA686" t="str">
            <v/>
          </cell>
          <cell r="CB686" t="str">
            <v/>
          </cell>
          <cell r="CC686" t="str">
            <v/>
          </cell>
          <cell r="CD686" t="str">
            <v/>
          </cell>
        </row>
        <row r="687">
          <cell r="A687" t="str">
            <v>682</v>
          </cell>
          <cell r="B687" t="str">
            <v/>
          </cell>
          <cell r="C687">
            <v>0</v>
          </cell>
          <cell r="D687">
            <v>0</v>
          </cell>
          <cell r="E687">
            <v>64.7</v>
          </cell>
          <cell r="F687">
            <v>64.7</v>
          </cell>
          <cell r="G687">
            <v>0</v>
          </cell>
          <cell r="H687">
            <v>2664.01</v>
          </cell>
          <cell r="I687">
            <v>172361.5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 t="str">
            <v/>
          </cell>
          <cell r="AL687">
            <v>0</v>
          </cell>
          <cell r="AM687" t="str">
            <v/>
          </cell>
          <cell r="AN687" t="str">
            <v/>
          </cell>
          <cell r="AO687">
            <v>0</v>
          </cell>
          <cell r="AP687" t="str">
            <v/>
          </cell>
          <cell r="AQ687" t="str">
            <v/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>
            <v>0</v>
          </cell>
          <cell r="AX687">
            <v>1320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 t="str">
            <v/>
          </cell>
          <cell r="BJ687" t="str">
            <v/>
          </cell>
          <cell r="BK687" t="str">
            <v/>
          </cell>
          <cell r="BL687" t="str">
            <v/>
          </cell>
          <cell r="BM687" t="str">
            <v/>
          </cell>
          <cell r="BN687" t="str">
            <v>ЖСК Изумрудные холмы-3</v>
          </cell>
          <cell r="BO687" t="str">
            <v/>
          </cell>
          <cell r="BP687" t="str">
            <v/>
          </cell>
          <cell r="BQ687" t="str">
            <v/>
          </cell>
          <cell r="BR687" t="str">
            <v/>
          </cell>
          <cell r="BS687" t="str">
            <v/>
          </cell>
          <cell r="BT687" t="str">
            <v/>
          </cell>
          <cell r="BU687" t="str">
            <v/>
          </cell>
          <cell r="BV687" t="str">
            <v/>
          </cell>
          <cell r="BW687" t="str">
            <v/>
          </cell>
          <cell r="BX687" t="str">
            <v/>
          </cell>
          <cell r="BY687" t="str">
            <v/>
          </cell>
          <cell r="BZ687" t="str">
            <v/>
          </cell>
          <cell r="CA687" t="str">
            <v/>
          </cell>
          <cell r="CB687" t="str">
            <v/>
          </cell>
          <cell r="CC687" t="str">
            <v/>
          </cell>
          <cell r="CD687" t="str">
            <v/>
          </cell>
        </row>
        <row r="688">
          <cell r="A688" t="str">
            <v>683</v>
          </cell>
          <cell r="B688" t="str">
            <v/>
          </cell>
          <cell r="C688">
            <v>0</v>
          </cell>
          <cell r="D688">
            <v>0</v>
          </cell>
          <cell r="E688">
            <v>73.7</v>
          </cell>
          <cell r="F688">
            <v>73.7</v>
          </cell>
          <cell r="G688">
            <v>0</v>
          </cell>
          <cell r="H688">
            <v>2663.93</v>
          </cell>
          <cell r="I688">
            <v>196331.5</v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 t="str">
            <v/>
          </cell>
          <cell r="AL688">
            <v>0</v>
          </cell>
          <cell r="AM688" t="str">
            <v/>
          </cell>
          <cell r="AN688" t="str">
            <v/>
          </cell>
          <cell r="AO688">
            <v>0</v>
          </cell>
          <cell r="AP688" t="str">
            <v/>
          </cell>
          <cell r="AQ688" t="str">
            <v/>
          </cell>
          <cell r="AR688" t="str">
            <v/>
          </cell>
          <cell r="AS688" t="str">
            <v/>
          </cell>
          <cell r="AT688" t="str">
            <v/>
          </cell>
          <cell r="AU688" t="str">
            <v/>
          </cell>
          <cell r="AV688" t="str">
            <v/>
          </cell>
          <cell r="AW688">
            <v>0</v>
          </cell>
          <cell r="AX688">
            <v>1332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 t="str">
            <v/>
          </cell>
          <cell r="BJ688" t="str">
            <v/>
          </cell>
          <cell r="BK688" t="str">
            <v/>
          </cell>
          <cell r="BL688" t="str">
            <v/>
          </cell>
          <cell r="BM688" t="str">
            <v/>
          </cell>
          <cell r="BN688" t="str">
            <v>ЖСК Изумрудные холмы-3</v>
          </cell>
          <cell r="BO688" t="str">
            <v/>
          </cell>
          <cell r="BP688" t="str">
            <v/>
          </cell>
          <cell r="BQ688" t="str">
            <v/>
          </cell>
          <cell r="BR688" t="str">
            <v/>
          </cell>
          <cell r="BS688" t="str">
            <v/>
          </cell>
          <cell r="BT688" t="str">
            <v/>
          </cell>
          <cell r="BU688" t="str">
            <v/>
          </cell>
          <cell r="BV688" t="str">
            <v/>
          </cell>
          <cell r="BW688" t="str">
            <v/>
          </cell>
          <cell r="BX688" t="str">
            <v/>
          </cell>
          <cell r="BY688" t="str">
            <v/>
          </cell>
          <cell r="BZ688" t="str">
            <v/>
          </cell>
          <cell r="CA688" t="str">
            <v/>
          </cell>
          <cell r="CB688" t="str">
            <v/>
          </cell>
          <cell r="CC688" t="str">
            <v/>
          </cell>
          <cell r="CD688" t="str">
            <v/>
          </cell>
        </row>
        <row r="689">
          <cell r="A689" t="str">
            <v>686</v>
          </cell>
          <cell r="B689" t="str">
            <v/>
          </cell>
          <cell r="C689">
            <v>0</v>
          </cell>
          <cell r="D689">
            <v>0</v>
          </cell>
          <cell r="E689">
            <v>38.9</v>
          </cell>
          <cell r="F689">
            <v>38.9</v>
          </cell>
          <cell r="G689">
            <v>0</v>
          </cell>
          <cell r="H689">
            <v>2884.61</v>
          </cell>
          <cell r="I689">
            <v>112211.5</v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 t="str">
            <v/>
          </cell>
          <cell r="AL689">
            <v>0</v>
          </cell>
          <cell r="AM689" t="str">
            <v/>
          </cell>
          <cell r="AN689" t="str">
            <v/>
          </cell>
          <cell r="AO689">
            <v>0</v>
          </cell>
          <cell r="AP689" t="str">
            <v/>
          </cell>
          <cell r="AQ689" t="str">
            <v/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>
            <v>0</v>
          </cell>
          <cell r="AX689">
            <v>1320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 t="str">
            <v/>
          </cell>
          <cell r="BJ689" t="str">
            <v/>
          </cell>
          <cell r="BK689" t="str">
            <v/>
          </cell>
          <cell r="BL689" t="str">
            <v/>
          </cell>
          <cell r="BM689" t="str">
            <v/>
          </cell>
          <cell r="BN689" t="str">
            <v>ЖСК Изумрудные холмы-3</v>
          </cell>
          <cell r="BO689" t="str">
            <v/>
          </cell>
          <cell r="BP689" t="str">
            <v/>
          </cell>
          <cell r="BQ689" t="str">
            <v/>
          </cell>
          <cell r="BR689" t="str">
            <v/>
          </cell>
          <cell r="BS689" t="str">
            <v/>
          </cell>
          <cell r="BT689" t="str">
            <v/>
          </cell>
          <cell r="BU689" t="str">
            <v/>
          </cell>
          <cell r="BV689" t="str">
            <v/>
          </cell>
          <cell r="BW689" t="str">
            <v/>
          </cell>
          <cell r="BX689" t="str">
            <v/>
          </cell>
          <cell r="BY689" t="str">
            <v/>
          </cell>
          <cell r="BZ689" t="str">
            <v/>
          </cell>
          <cell r="CA689" t="str">
            <v/>
          </cell>
          <cell r="CB689" t="str">
            <v/>
          </cell>
          <cell r="CC689" t="str">
            <v/>
          </cell>
          <cell r="CD689" t="str">
            <v/>
          </cell>
        </row>
        <row r="690">
          <cell r="A690" t="str">
            <v>685</v>
          </cell>
          <cell r="B690" t="str">
            <v/>
          </cell>
          <cell r="C690">
            <v>0</v>
          </cell>
          <cell r="D690">
            <v>0</v>
          </cell>
          <cell r="E690">
            <v>61.4</v>
          </cell>
          <cell r="F690">
            <v>61.4</v>
          </cell>
          <cell r="G690">
            <v>0</v>
          </cell>
          <cell r="H690">
            <v>2663.87</v>
          </cell>
          <cell r="I690">
            <v>163561.5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 t="str">
            <v/>
          </cell>
          <cell r="AL690">
            <v>0</v>
          </cell>
          <cell r="AM690" t="str">
            <v/>
          </cell>
          <cell r="AN690" t="str">
            <v/>
          </cell>
          <cell r="AO690">
            <v>0</v>
          </cell>
          <cell r="AP690" t="str">
            <v/>
          </cell>
          <cell r="AQ690" t="str">
            <v/>
          </cell>
          <cell r="AR690" t="str">
            <v/>
          </cell>
          <cell r="AS690" t="str">
            <v/>
          </cell>
          <cell r="AT690" t="str">
            <v/>
          </cell>
          <cell r="AU690" t="str">
            <v/>
          </cell>
          <cell r="AV690" t="str">
            <v/>
          </cell>
          <cell r="AW690">
            <v>0</v>
          </cell>
          <cell r="AX690">
            <v>1320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 t="str">
            <v/>
          </cell>
          <cell r="BJ690" t="str">
            <v/>
          </cell>
          <cell r="BK690" t="str">
            <v/>
          </cell>
          <cell r="BL690" t="str">
            <v/>
          </cell>
          <cell r="BM690" t="str">
            <v/>
          </cell>
          <cell r="BN690" t="str">
            <v>ЖСК Изумрудные холмы-3</v>
          </cell>
          <cell r="BO690" t="str">
            <v/>
          </cell>
          <cell r="BP690" t="str">
            <v/>
          </cell>
          <cell r="BQ690" t="str">
            <v/>
          </cell>
          <cell r="BR690" t="str">
            <v/>
          </cell>
          <cell r="BS690" t="str">
            <v/>
          </cell>
          <cell r="BT690" t="str">
            <v/>
          </cell>
          <cell r="BU690" t="str">
            <v/>
          </cell>
          <cell r="BV690" t="str">
            <v/>
          </cell>
          <cell r="BW690" t="str">
            <v/>
          </cell>
          <cell r="BX690" t="str">
            <v/>
          </cell>
          <cell r="BY690" t="str">
            <v/>
          </cell>
          <cell r="BZ690" t="str">
            <v/>
          </cell>
          <cell r="CA690" t="str">
            <v/>
          </cell>
          <cell r="CB690" t="str">
            <v/>
          </cell>
          <cell r="CC690" t="str">
            <v/>
          </cell>
          <cell r="CD690" t="str">
            <v/>
          </cell>
        </row>
        <row r="691">
          <cell r="A691" t="str">
            <v>687</v>
          </cell>
          <cell r="B691" t="str">
            <v/>
          </cell>
          <cell r="C691">
            <v>0</v>
          </cell>
          <cell r="D691">
            <v>0</v>
          </cell>
          <cell r="E691">
            <v>58.7</v>
          </cell>
          <cell r="F691">
            <v>58.7</v>
          </cell>
          <cell r="G691">
            <v>0</v>
          </cell>
          <cell r="H691">
            <v>2663.91</v>
          </cell>
          <cell r="I691">
            <v>156371.5</v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 t="str">
            <v/>
          </cell>
          <cell r="AL691">
            <v>0</v>
          </cell>
          <cell r="AM691" t="str">
            <v/>
          </cell>
          <cell r="AN691" t="str">
            <v/>
          </cell>
          <cell r="AO691">
            <v>0</v>
          </cell>
          <cell r="AP691" t="str">
            <v/>
          </cell>
          <cell r="AQ691" t="str">
            <v/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>
            <v>0</v>
          </cell>
          <cell r="AX691">
            <v>1320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 t="str">
            <v/>
          </cell>
          <cell r="BJ691" t="str">
            <v/>
          </cell>
          <cell r="BK691" t="str">
            <v/>
          </cell>
          <cell r="BL691" t="str">
            <v/>
          </cell>
          <cell r="BM691" t="str">
            <v/>
          </cell>
          <cell r="BN691" t="str">
            <v>ЖСК Изумрудные холмы-3</v>
          </cell>
          <cell r="BO691" t="str">
            <v/>
          </cell>
          <cell r="BP691" t="str">
            <v/>
          </cell>
          <cell r="BQ691" t="str">
            <v/>
          </cell>
          <cell r="BR691" t="str">
            <v/>
          </cell>
          <cell r="BS691" t="str">
            <v/>
          </cell>
          <cell r="BT691" t="str">
            <v/>
          </cell>
          <cell r="BU691" t="str">
            <v/>
          </cell>
          <cell r="BV691" t="str">
            <v/>
          </cell>
          <cell r="BW691" t="str">
            <v/>
          </cell>
          <cell r="BX691" t="str">
            <v/>
          </cell>
          <cell r="BY691" t="str">
            <v/>
          </cell>
          <cell r="BZ691" t="str">
            <v/>
          </cell>
          <cell r="CA691" t="str">
            <v/>
          </cell>
          <cell r="CB691" t="str">
            <v/>
          </cell>
          <cell r="CC691" t="str">
            <v/>
          </cell>
          <cell r="CD691" t="str">
            <v/>
          </cell>
        </row>
        <row r="692">
          <cell r="A692" t="str">
            <v>684</v>
          </cell>
          <cell r="B692" t="str">
            <v/>
          </cell>
          <cell r="C692">
            <v>0</v>
          </cell>
          <cell r="D692">
            <v>0</v>
          </cell>
          <cell r="E692">
            <v>74.400000000000006</v>
          </cell>
          <cell r="F692">
            <v>74.400000000000006</v>
          </cell>
          <cell r="G692">
            <v>0</v>
          </cell>
          <cell r="H692">
            <v>2664</v>
          </cell>
          <cell r="I692">
            <v>198201.5</v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 t="str">
            <v/>
          </cell>
          <cell r="AL692">
            <v>0</v>
          </cell>
          <cell r="AM692" t="str">
            <v/>
          </cell>
          <cell r="AN692" t="str">
            <v/>
          </cell>
          <cell r="AO692">
            <v>0</v>
          </cell>
          <cell r="AP692" t="str">
            <v/>
          </cell>
          <cell r="AQ692" t="str">
            <v/>
          </cell>
          <cell r="AR692" t="str">
            <v/>
          </cell>
          <cell r="AS692" t="str">
            <v/>
          </cell>
          <cell r="AT692" t="str">
            <v/>
          </cell>
          <cell r="AU692" t="str">
            <v/>
          </cell>
          <cell r="AV692" t="str">
            <v/>
          </cell>
          <cell r="AW692">
            <v>0</v>
          </cell>
          <cell r="AX692">
            <v>1332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 t="str">
            <v/>
          </cell>
          <cell r="BJ692" t="str">
            <v/>
          </cell>
          <cell r="BK692" t="str">
            <v/>
          </cell>
          <cell r="BL692" t="str">
            <v/>
          </cell>
          <cell r="BM692" t="str">
            <v/>
          </cell>
          <cell r="BN692" t="str">
            <v>ЖСК Изумрудные холмы-3</v>
          </cell>
          <cell r="BO692" t="str">
            <v/>
          </cell>
          <cell r="BP692" t="str">
            <v/>
          </cell>
          <cell r="BQ692" t="str">
            <v/>
          </cell>
          <cell r="BR692" t="str">
            <v/>
          </cell>
          <cell r="BS692" t="str">
            <v/>
          </cell>
          <cell r="BT692" t="str">
            <v/>
          </cell>
          <cell r="BU692" t="str">
            <v/>
          </cell>
          <cell r="BV692" t="str">
            <v/>
          </cell>
          <cell r="BW692" t="str">
            <v/>
          </cell>
          <cell r="BX692" t="str">
            <v/>
          </cell>
          <cell r="BY692" t="str">
            <v/>
          </cell>
          <cell r="BZ692" t="str">
            <v/>
          </cell>
          <cell r="CA692" t="str">
            <v/>
          </cell>
          <cell r="CB692" t="str">
            <v/>
          </cell>
          <cell r="CC692" t="str">
            <v/>
          </cell>
          <cell r="CD692" t="str">
            <v/>
          </cell>
        </row>
        <row r="693">
          <cell r="A693" t="str">
            <v>688</v>
          </cell>
          <cell r="B693" t="str">
            <v/>
          </cell>
          <cell r="C693">
            <v>0</v>
          </cell>
          <cell r="D693">
            <v>0</v>
          </cell>
          <cell r="E693">
            <v>64.7</v>
          </cell>
          <cell r="F693">
            <v>64.7</v>
          </cell>
          <cell r="G693">
            <v>0</v>
          </cell>
          <cell r="H693">
            <v>2664.01</v>
          </cell>
          <cell r="I693">
            <v>172361.5</v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 t="str">
            <v/>
          </cell>
          <cell r="AL693">
            <v>0</v>
          </cell>
          <cell r="AM693" t="str">
            <v/>
          </cell>
          <cell r="AN693" t="str">
            <v/>
          </cell>
          <cell r="AO693">
            <v>0</v>
          </cell>
          <cell r="AP693" t="str">
            <v/>
          </cell>
          <cell r="AQ693" t="str">
            <v/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>
            <v>0</v>
          </cell>
          <cell r="AX693">
            <v>1320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 t="str">
            <v/>
          </cell>
          <cell r="BJ693" t="str">
            <v/>
          </cell>
          <cell r="BK693" t="str">
            <v/>
          </cell>
          <cell r="BL693" t="str">
            <v/>
          </cell>
          <cell r="BM693" t="str">
            <v/>
          </cell>
          <cell r="BN693" t="str">
            <v>ЖСК Изумрудные холмы-3</v>
          </cell>
          <cell r="BO693" t="str">
            <v/>
          </cell>
          <cell r="BP693" t="str">
            <v/>
          </cell>
          <cell r="BQ693" t="str">
            <v/>
          </cell>
          <cell r="BR693" t="str">
            <v/>
          </cell>
          <cell r="BS693" t="str">
            <v/>
          </cell>
          <cell r="BT693" t="str">
            <v/>
          </cell>
          <cell r="BU693" t="str">
            <v/>
          </cell>
          <cell r="BV693" t="str">
            <v/>
          </cell>
          <cell r="BW693" t="str">
            <v/>
          </cell>
          <cell r="BX693" t="str">
            <v/>
          </cell>
          <cell r="BY693" t="str">
            <v/>
          </cell>
          <cell r="BZ693" t="str">
            <v/>
          </cell>
          <cell r="CA693" t="str">
            <v/>
          </cell>
          <cell r="CB693" t="str">
            <v/>
          </cell>
          <cell r="CC693" t="str">
            <v/>
          </cell>
          <cell r="CD693" t="str">
            <v/>
          </cell>
        </row>
        <row r="694">
          <cell r="A694" t="str">
            <v>689</v>
          </cell>
          <cell r="B694" t="str">
            <v/>
          </cell>
          <cell r="C694">
            <v>0</v>
          </cell>
          <cell r="D694">
            <v>0</v>
          </cell>
          <cell r="E694">
            <v>73.7</v>
          </cell>
          <cell r="F694">
            <v>73.7</v>
          </cell>
          <cell r="G694">
            <v>0</v>
          </cell>
          <cell r="H694">
            <v>2663.93</v>
          </cell>
          <cell r="I694">
            <v>196331.5</v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 t="str">
            <v/>
          </cell>
          <cell r="AL694">
            <v>0</v>
          </cell>
          <cell r="AM694" t="str">
            <v/>
          </cell>
          <cell r="AN694" t="str">
            <v/>
          </cell>
          <cell r="AO694">
            <v>0</v>
          </cell>
          <cell r="AP694" t="str">
            <v/>
          </cell>
          <cell r="AQ694" t="str">
            <v/>
          </cell>
          <cell r="AR694" t="str">
            <v/>
          </cell>
          <cell r="AS694" t="str">
            <v/>
          </cell>
          <cell r="AT694" t="str">
            <v/>
          </cell>
          <cell r="AU694" t="str">
            <v/>
          </cell>
          <cell r="AV694" t="str">
            <v/>
          </cell>
          <cell r="AW694">
            <v>0</v>
          </cell>
          <cell r="AX694">
            <v>1332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 t="str">
            <v/>
          </cell>
          <cell r="BJ694" t="str">
            <v/>
          </cell>
          <cell r="BK694" t="str">
            <v/>
          </cell>
          <cell r="BL694" t="str">
            <v/>
          </cell>
          <cell r="BM694" t="str">
            <v/>
          </cell>
          <cell r="BN694" t="str">
            <v>ЖСК Изумрудные холмы-3</v>
          </cell>
          <cell r="BO694" t="str">
            <v/>
          </cell>
          <cell r="BP694" t="str">
            <v/>
          </cell>
          <cell r="BQ694" t="str">
            <v/>
          </cell>
          <cell r="BR694" t="str">
            <v/>
          </cell>
          <cell r="BS694" t="str">
            <v/>
          </cell>
          <cell r="BT694" t="str">
            <v/>
          </cell>
          <cell r="BU694" t="str">
            <v/>
          </cell>
          <cell r="BV694" t="str">
            <v/>
          </cell>
          <cell r="BW694" t="str">
            <v/>
          </cell>
          <cell r="BX694" t="str">
            <v/>
          </cell>
          <cell r="BY694" t="str">
            <v/>
          </cell>
          <cell r="BZ694" t="str">
            <v/>
          </cell>
          <cell r="CA694" t="str">
            <v/>
          </cell>
          <cell r="CB694" t="str">
            <v/>
          </cell>
          <cell r="CC694" t="str">
            <v/>
          </cell>
          <cell r="CD694" t="str">
            <v/>
          </cell>
        </row>
        <row r="695">
          <cell r="A695" t="str">
            <v>692</v>
          </cell>
          <cell r="B695" t="str">
            <v/>
          </cell>
          <cell r="C695">
            <v>0</v>
          </cell>
          <cell r="D695">
            <v>0</v>
          </cell>
          <cell r="E695">
            <v>38.9</v>
          </cell>
          <cell r="F695">
            <v>38.9</v>
          </cell>
          <cell r="G695">
            <v>0</v>
          </cell>
          <cell r="H695">
            <v>2884.61</v>
          </cell>
          <cell r="I695">
            <v>112211.5</v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 t="str">
            <v/>
          </cell>
          <cell r="AL695">
            <v>0</v>
          </cell>
          <cell r="AM695" t="str">
            <v/>
          </cell>
          <cell r="AN695" t="str">
            <v/>
          </cell>
          <cell r="AO695">
            <v>0</v>
          </cell>
          <cell r="AP695" t="str">
            <v/>
          </cell>
          <cell r="AQ695" t="str">
            <v/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>
            <v>0</v>
          </cell>
          <cell r="AX695">
            <v>1320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 t="str">
            <v/>
          </cell>
          <cell r="BJ695" t="str">
            <v/>
          </cell>
          <cell r="BK695" t="str">
            <v/>
          </cell>
          <cell r="BL695" t="str">
            <v/>
          </cell>
          <cell r="BM695" t="str">
            <v/>
          </cell>
          <cell r="BN695" t="str">
            <v>ЖСК Изумрудные холмы-3</v>
          </cell>
          <cell r="BO695" t="str">
            <v/>
          </cell>
          <cell r="BP695" t="str">
            <v/>
          </cell>
          <cell r="BQ695" t="str">
            <v/>
          </cell>
          <cell r="BR695" t="str">
            <v/>
          </cell>
          <cell r="BS695" t="str">
            <v/>
          </cell>
          <cell r="BT695" t="str">
            <v/>
          </cell>
          <cell r="BU695" t="str">
            <v/>
          </cell>
          <cell r="BV695" t="str">
            <v/>
          </cell>
          <cell r="BW695" t="str">
            <v/>
          </cell>
          <cell r="BX695" t="str">
            <v/>
          </cell>
          <cell r="BY695" t="str">
            <v/>
          </cell>
          <cell r="BZ695" t="str">
            <v/>
          </cell>
          <cell r="CA695" t="str">
            <v/>
          </cell>
          <cell r="CB695" t="str">
            <v/>
          </cell>
          <cell r="CC695" t="str">
            <v/>
          </cell>
          <cell r="CD695" t="str">
            <v/>
          </cell>
        </row>
        <row r="696">
          <cell r="A696" t="str">
            <v>691</v>
          </cell>
          <cell r="B696" t="str">
            <v/>
          </cell>
          <cell r="C696">
            <v>0</v>
          </cell>
          <cell r="D696">
            <v>0</v>
          </cell>
          <cell r="E696">
            <v>61.4</v>
          </cell>
          <cell r="F696">
            <v>61.4</v>
          </cell>
          <cell r="G696">
            <v>0</v>
          </cell>
          <cell r="H696">
            <v>2663.87</v>
          </cell>
          <cell r="I696">
            <v>163561.5</v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 t="str">
            <v/>
          </cell>
          <cell r="AL696">
            <v>0</v>
          </cell>
          <cell r="AM696" t="str">
            <v/>
          </cell>
          <cell r="AN696" t="str">
            <v/>
          </cell>
          <cell r="AO696">
            <v>0</v>
          </cell>
          <cell r="AP696" t="str">
            <v/>
          </cell>
          <cell r="AQ696" t="str">
            <v/>
          </cell>
          <cell r="AR696" t="str">
            <v/>
          </cell>
          <cell r="AS696" t="str">
            <v/>
          </cell>
          <cell r="AT696" t="str">
            <v/>
          </cell>
          <cell r="AU696" t="str">
            <v/>
          </cell>
          <cell r="AV696" t="str">
            <v/>
          </cell>
          <cell r="AW696">
            <v>0</v>
          </cell>
          <cell r="AX696">
            <v>1320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 t="str">
            <v/>
          </cell>
          <cell r="BJ696" t="str">
            <v/>
          </cell>
          <cell r="BK696" t="str">
            <v/>
          </cell>
          <cell r="BL696" t="str">
            <v/>
          </cell>
          <cell r="BM696" t="str">
            <v/>
          </cell>
          <cell r="BN696" t="str">
            <v>ЖСК Изумрудные холмы-3</v>
          </cell>
          <cell r="BO696" t="str">
            <v/>
          </cell>
          <cell r="BP696" t="str">
            <v/>
          </cell>
          <cell r="BQ696" t="str">
            <v/>
          </cell>
          <cell r="BR696" t="str">
            <v/>
          </cell>
          <cell r="BS696" t="str">
            <v/>
          </cell>
          <cell r="BT696" t="str">
            <v/>
          </cell>
          <cell r="BU696" t="str">
            <v/>
          </cell>
          <cell r="BV696" t="str">
            <v/>
          </cell>
          <cell r="BW696" t="str">
            <v/>
          </cell>
          <cell r="BX696" t="str">
            <v/>
          </cell>
          <cell r="BY696" t="str">
            <v/>
          </cell>
          <cell r="BZ696" t="str">
            <v/>
          </cell>
          <cell r="CA696" t="str">
            <v/>
          </cell>
          <cell r="CB696" t="str">
            <v/>
          </cell>
          <cell r="CC696" t="str">
            <v/>
          </cell>
          <cell r="CD696" t="str">
            <v/>
          </cell>
        </row>
        <row r="697">
          <cell r="A697" t="str">
            <v>693</v>
          </cell>
          <cell r="B697" t="str">
            <v/>
          </cell>
          <cell r="C697">
            <v>0</v>
          </cell>
          <cell r="D697">
            <v>0</v>
          </cell>
          <cell r="E697">
            <v>58.7</v>
          </cell>
          <cell r="F697">
            <v>58.7</v>
          </cell>
          <cell r="G697">
            <v>0</v>
          </cell>
          <cell r="H697">
            <v>2663.91</v>
          </cell>
          <cell r="I697">
            <v>156371.5</v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 t="str">
            <v/>
          </cell>
          <cell r="AL697">
            <v>0</v>
          </cell>
          <cell r="AM697" t="str">
            <v/>
          </cell>
          <cell r="AN697" t="str">
            <v/>
          </cell>
          <cell r="AO697">
            <v>0</v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>
            <v>0</v>
          </cell>
          <cell r="AX697">
            <v>1320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 t="str">
            <v/>
          </cell>
          <cell r="BJ697" t="str">
            <v/>
          </cell>
          <cell r="BK697" t="str">
            <v/>
          </cell>
          <cell r="BL697" t="str">
            <v/>
          </cell>
          <cell r="BM697" t="str">
            <v/>
          </cell>
          <cell r="BN697" t="str">
            <v>ЖСК Изумрудные холмы-3</v>
          </cell>
          <cell r="BO697" t="str">
            <v/>
          </cell>
          <cell r="BP697" t="str">
            <v/>
          </cell>
          <cell r="BQ697" t="str">
            <v/>
          </cell>
          <cell r="BR697" t="str">
            <v/>
          </cell>
          <cell r="BS697" t="str">
            <v/>
          </cell>
          <cell r="BT697" t="str">
            <v/>
          </cell>
          <cell r="BU697" t="str">
            <v/>
          </cell>
          <cell r="BV697" t="str">
            <v/>
          </cell>
          <cell r="BW697" t="str">
            <v/>
          </cell>
          <cell r="BX697" t="str">
            <v/>
          </cell>
          <cell r="BY697" t="str">
            <v/>
          </cell>
          <cell r="BZ697" t="str">
            <v/>
          </cell>
          <cell r="CA697" t="str">
            <v/>
          </cell>
          <cell r="CB697" t="str">
            <v/>
          </cell>
          <cell r="CC697" t="str">
            <v/>
          </cell>
          <cell r="CD697" t="str">
            <v/>
          </cell>
        </row>
        <row r="698">
          <cell r="A698" t="str">
            <v>690</v>
          </cell>
          <cell r="B698" t="str">
            <v/>
          </cell>
          <cell r="C698">
            <v>0</v>
          </cell>
          <cell r="D698">
            <v>0</v>
          </cell>
          <cell r="E698">
            <v>74.400000000000006</v>
          </cell>
          <cell r="F698">
            <v>74.400000000000006</v>
          </cell>
          <cell r="G698">
            <v>0</v>
          </cell>
          <cell r="H698">
            <v>2664</v>
          </cell>
          <cell r="I698">
            <v>198201.5</v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 t="str">
            <v/>
          </cell>
          <cell r="AL698">
            <v>0</v>
          </cell>
          <cell r="AM698" t="str">
            <v/>
          </cell>
          <cell r="AN698" t="str">
            <v/>
          </cell>
          <cell r="AO698">
            <v>0</v>
          </cell>
          <cell r="AP698" t="str">
            <v/>
          </cell>
          <cell r="AQ698" t="str">
            <v/>
          </cell>
          <cell r="AR698" t="str">
            <v/>
          </cell>
          <cell r="AS698" t="str">
            <v/>
          </cell>
          <cell r="AT698" t="str">
            <v/>
          </cell>
          <cell r="AU698" t="str">
            <v/>
          </cell>
          <cell r="AV698" t="str">
            <v/>
          </cell>
          <cell r="AW698">
            <v>0</v>
          </cell>
          <cell r="AX698">
            <v>1332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 t="str">
            <v/>
          </cell>
          <cell r="BJ698" t="str">
            <v/>
          </cell>
          <cell r="BK698" t="str">
            <v/>
          </cell>
          <cell r="BL698" t="str">
            <v/>
          </cell>
          <cell r="BM698" t="str">
            <v/>
          </cell>
          <cell r="BN698" t="str">
            <v>ЖСК Изумрудные холмы-3</v>
          </cell>
          <cell r="BO698" t="str">
            <v/>
          </cell>
          <cell r="BP698" t="str">
            <v/>
          </cell>
          <cell r="BQ698" t="str">
            <v/>
          </cell>
          <cell r="BR698" t="str">
            <v/>
          </cell>
          <cell r="BS698" t="str">
            <v/>
          </cell>
          <cell r="BT698" t="str">
            <v/>
          </cell>
          <cell r="BU698" t="str">
            <v/>
          </cell>
          <cell r="BV698" t="str">
            <v/>
          </cell>
          <cell r="BW698" t="str">
            <v/>
          </cell>
          <cell r="BX698" t="str">
            <v/>
          </cell>
          <cell r="BY698" t="str">
            <v/>
          </cell>
          <cell r="BZ698" t="str">
            <v/>
          </cell>
          <cell r="CA698" t="str">
            <v/>
          </cell>
          <cell r="CB698" t="str">
            <v/>
          </cell>
          <cell r="CC698" t="str">
            <v/>
          </cell>
          <cell r="CD698" t="str">
            <v/>
          </cell>
        </row>
        <row r="699">
          <cell r="A699" t="str">
            <v>694</v>
          </cell>
          <cell r="B699" t="str">
            <v/>
          </cell>
          <cell r="C699">
            <v>0</v>
          </cell>
          <cell r="D699">
            <v>0</v>
          </cell>
          <cell r="E699">
            <v>64.7</v>
          </cell>
          <cell r="F699">
            <v>64.7</v>
          </cell>
          <cell r="G699">
            <v>0</v>
          </cell>
          <cell r="H699">
            <v>2664.01</v>
          </cell>
          <cell r="I699">
            <v>172361.5</v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 t="str">
            <v/>
          </cell>
          <cell r="AL699">
            <v>0</v>
          </cell>
          <cell r="AM699" t="str">
            <v/>
          </cell>
          <cell r="AN699" t="str">
            <v/>
          </cell>
          <cell r="AO699">
            <v>0</v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>
            <v>0</v>
          </cell>
          <cell r="AX699">
            <v>1320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 t="str">
            <v/>
          </cell>
          <cell r="BJ699" t="str">
            <v/>
          </cell>
          <cell r="BK699" t="str">
            <v/>
          </cell>
          <cell r="BL699" t="str">
            <v/>
          </cell>
          <cell r="BM699" t="str">
            <v/>
          </cell>
          <cell r="BN699" t="str">
            <v>ЖСК Изумрудные холмы-3</v>
          </cell>
          <cell r="BO699" t="str">
            <v/>
          </cell>
          <cell r="BP699" t="str">
            <v/>
          </cell>
          <cell r="BQ699" t="str">
            <v/>
          </cell>
          <cell r="BR699" t="str">
            <v/>
          </cell>
          <cell r="BS699" t="str">
            <v/>
          </cell>
          <cell r="BT699" t="str">
            <v/>
          </cell>
          <cell r="BU699" t="str">
            <v/>
          </cell>
          <cell r="BV699" t="str">
            <v/>
          </cell>
          <cell r="BW699" t="str">
            <v/>
          </cell>
          <cell r="BX699" t="str">
            <v/>
          </cell>
          <cell r="BY699" t="str">
            <v/>
          </cell>
          <cell r="BZ699" t="str">
            <v/>
          </cell>
          <cell r="CA699" t="str">
            <v/>
          </cell>
          <cell r="CB699" t="str">
            <v/>
          </cell>
          <cell r="CC699" t="str">
            <v/>
          </cell>
          <cell r="CD699" t="str">
            <v/>
          </cell>
        </row>
        <row r="700">
          <cell r="A700" t="str">
            <v>695</v>
          </cell>
          <cell r="B700" t="str">
            <v/>
          </cell>
          <cell r="C700">
            <v>0</v>
          </cell>
          <cell r="D700">
            <v>0</v>
          </cell>
          <cell r="E700">
            <v>73.7</v>
          </cell>
          <cell r="F700">
            <v>73.7</v>
          </cell>
          <cell r="G700">
            <v>0</v>
          </cell>
          <cell r="H700">
            <v>2663.93</v>
          </cell>
          <cell r="I700">
            <v>196331.5</v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 t="str">
            <v/>
          </cell>
          <cell r="AL700">
            <v>0</v>
          </cell>
          <cell r="AM700" t="str">
            <v/>
          </cell>
          <cell r="AN700" t="str">
            <v/>
          </cell>
          <cell r="AO700">
            <v>0</v>
          </cell>
          <cell r="AP700" t="str">
            <v/>
          </cell>
          <cell r="AQ700" t="str">
            <v/>
          </cell>
          <cell r="AR700" t="str">
            <v/>
          </cell>
          <cell r="AS700" t="str">
            <v/>
          </cell>
          <cell r="AT700" t="str">
            <v/>
          </cell>
          <cell r="AU700" t="str">
            <v/>
          </cell>
          <cell r="AV700" t="str">
            <v/>
          </cell>
          <cell r="AW700">
            <v>0</v>
          </cell>
          <cell r="AX700">
            <v>1332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 t="str">
            <v/>
          </cell>
          <cell r="BJ700" t="str">
            <v/>
          </cell>
          <cell r="BK700" t="str">
            <v/>
          </cell>
          <cell r="BL700" t="str">
            <v/>
          </cell>
          <cell r="BM700" t="str">
            <v/>
          </cell>
          <cell r="BN700" t="str">
            <v>ЖСК Изумрудные холмы-3</v>
          </cell>
          <cell r="BO700" t="str">
            <v/>
          </cell>
          <cell r="BP700" t="str">
            <v/>
          </cell>
          <cell r="BQ700" t="str">
            <v/>
          </cell>
          <cell r="BR700" t="str">
            <v/>
          </cell>
          <cell r="BS700" t="str">
            <v/>
          </cell>
          <cell r="BT700" t="str">
            <v/>
          </cell>
          <cell r="BU700" t="str">
            <v/>
          </cell>
          <cell r="BV700" t="str">
            <v/>
          </cell>
          <cell r="BW700" t="str">
            <v/>
          </cell>
          <cell r="BX700" t="str">
            <v/>
          </cell>
          <cell r="BY700" t="str">
            <v/>
          </cell>
          <cell r="BZ700" t="str">
            <v/>
          </cell>
          <cell r="CA700" t="str">
            <v/>
          </cell>
          <cell r="CB700" t="str">
            <v/>
          </cell>
          <cell r="CC700" t="str">
            <v/>
          </cell>
          <cell r="CD700" t="str">
            <v/>
          </cell>
        </row>
        <row r="701">
          <cell r="A701" t="str">
            <v>698</v>
          </cell>
          <cell r="B701" t="str">
            <v/>
          </cell>
          <cell r="C701">
            <v>0</v>
          </cell>
          <cell r="D701">
            <v>0</v>
          </cell>
          <cell r="E701">
            <v>38.9</v>
          </cell>
          <cell r="F701">
            <v>38.9</v>
          </cell>
          <cell r="G701">
            <v>0</v>
          </cell>
          <cell r="H701">
            <v>2884.61</v>
          </cell>
          <cell r="I701">
            <v>112211.5</v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 t="str">
            <v/>
          </cell>
          <cell r="AL701">
            <v>0</v>
          </cell>
          <cell r="AM701" t="str">
            <v/>
          </cell>
          <cell r="AN701" t="str">
            <v/>
          </cell>
          <cell r="AO701">
            <v>0</v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>
            <v>0</v>
          </cell>
          <cell r="AX701">
            <v>1320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 t="str">
            <v/>
          </cell>
          <cell r="BJ701" t="str">
            <v/>
          </cell>
          <cell r="BK701" t="str">
            <v/>
          </cell>
          <cell r="BL701" t="str">
            <v/>
          </cell>
          <cell r="BM701" t="str">
            <v/>
          </cell>
          <cell r="BN701" t="str">
            <v>ЖСК Изумрудные холмы-3</v>
          </cell>
          <cell r="BO701" t="str">
            <v/>
          </cell>
          <cell r="BP701" t="str">
            <v/>
          </cell>
          <cell r="BQ701" t="str">
            <v/>
          </cell>
          <cell r="BR701" t="str">
            <v/>
          </cell>
          <cell r="BS701" t="str">
            <v/>
          </cell>
          <cell r="BT701" t="str">
            <v/>
          </cell>
          <cell r="BU701" t="str">
            <v/>
          </cell>
          <cell r="BV701" t="str">
            <v/>
          </cell>
          <cell r="BW701" t="str">
            <v/>
          </cell>
          <cell r="BX701" t="str">
            <v/>
          </cell>
          <cell r="BY701" t="str">
            <v/>
          </cell>
          <cell r="BZ701" t="str">
            <v/>
          </cell>
          <cell r="CA701" t="str">
            <v/>
          </cell>
          <cell r="CB701" t="str">
            <v/>
          </cell>
          <cell r="CC701" t="str">
            <v/>
          </cell>
          <cell r="CD701" t="str">
            <v/>
          </cell>
        </row>
        <row r="702">
          <cell r="A702" t="str">
            <v>697</v>
          </cell>
          <cell r="B702" t="str">
            <v/>
          </cell>
          <cell r="C702">
            <v>0</v>
          </cell>
          <cell r="D702">
            <v>0</v>
          </cell>
          <cell r="E702">
            <v>61.4</v>
          </cell>
          <cell r="F702">
            <v>61.4</v>
          </cell>
          <cell r="G702">
            <v>0</v>
          </cell>
          <cell r="H702">
            <v>2663.87</v>
          </cell>
          <cell r="I702">
            <v>163561.5</v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 t="str">
            <v/>
          </cell>
          <cell r="AL702">
            <v>0</v>
          </cell>
          <cell r="AM702" t="str">
            <v/>
          </cell>
          <cell r="AN702" t="str">
            <v/>
          </cell>
          <cell r="AO702">
            <v>0</v>
          </cell>
          <cell r="AP702" t="str">
            <v/>
          </cell>
          <cell r="AQ702" t="str">
            <v/>
          </cell>
          <cell r="AR702" t="str">
            <v/>
          </cell>
          <cell r="AS702" t="str">
            <v/>
          </cell>
          <cell r="AT702" t="str">
            <v/>
          </cell>
          <cell r="AU702" t="str">
            <v/>
          </cell>
          <cell r="AV702" t="str">
            <v/>
          </cell>
          <cell r="AW702">
            <v>0</v>
          </cell>
          <cell r="AX702">
            <v>1320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 t="str">
            <v/>
          </cell>
          <cell r="BJ702" t="str">
            <v/>
          </cell>
          <cell r="BK702" t="str">
            <v/>
          </cell>
          <cell r="BL702" t="str">
            <v/>
          </cell>
          <cell r="BM702" t="str">
            <v/>
          </cell>
          <cell r="BN702" t="str">
            <v>ЖСК Изумрудные холмы-3</v>
          </cell>
          <cell r="BO702" t="str">
            <v/>
          </cell>
          <cell r="BP702" t="str">
            <v/>
          </cell>
          <cell r="BQ702" t="str">
            <v/>
          </cell>
          <cell r="BR702" t="str">
            <v/>
          </cell>
          <cell r="BS702" t="str">
            <v/>
          </cell>
          <cell r="BT702" t="str">
            <v/>
          </cell>
          <cell r="BU702" t="str">
            <v/>
          </cell>
          <cell r="BV702" t="str">
            <v/>
          </cell>
          <cell r="BW702" t="str">
            <v/>
          </cell>
          <cell r="BX702" t="str">
            <v/>
          </cell>
          <cell r="BY702" t="str">
            <v/>
          </cell>
          <cell r="BZ702" t="str">
            <v/>
          </cell>
          <cell r="CA702" t="str">
            <v/>
          </cell>
          <cell r="CB702" t="str">
            <v/>
          </cell>
          <cell r="CC702" t="str">
            <v/>
          </cell>
          <cell r="CD702" t="str">
            <v/>
          </cell>
        </row>
        <row r="703">
          <cell r="A703" t="str">
            <v>699</v>
          </cell>
          <cell r="B703" t="str">
            <v/>
          </cell>
          <cell r="C703">
            <v>0</v>
          </cell>
          <cell r="D703">
            <v>0</v>
          </cell>
          <cell r="E703">
            <v>58.7</v>
          </cell>
          <cell r="F703">
            <v>58.7</v>
          </cell>
          <cell r="G703">
            <v>0</v>
          </cell>
          <cell r="H703">
            <v>2663.91</v>
          </cell>
          <cell r="I703">
            <v>156371.5</v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 t="str">
            <v/>
          </cell>
          <cell r="AL703">
            <v>0</v>
          </cell>
          <cell r="AM703" t="str">
            <v/>
          </cell>
          <cell r="AN703" t="str">
            <v/>
          </cell>
          <cell r="AO703">
            <v>0</v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>
            <v>0</v>
          </cell>
          <cell r="AX703">
            <v>1320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 t="str">
            <v/>
          </cell>
          <cell r="BJ703" t="str">
            <v/>
          </cell>
          <cell r="BK703" t="str">
            <v/>
          </cell>
          <cell r="BL703" t="str">
            <v/>
          </cell>
          <cell r="BM703" t="str">
            <v/>
          </cell>
          <cell r="BN703" t="str">
            <v>ЖСК Изумрудные холмы-3</v>
          </cell>
          <cell r="BO703" t="str">
            <v/>
          </cell>
          <cell r="BP703" t="str">
            <v/>
          </cell>
          <cell r="BQ703" t="str">
            <v/>
          </cell>
          <cell r="BR703" t="str">
            <v/>
          </cell>
          <cell r="BS703" t="str">
            <v/>
          </cell>
          <cell r="BT703" t="str">
            <v/>
          </cell>
          <cell r="BU703" t="str">
            <v/>
          </cell>
          <cell r="BV703" t="str">
            <v/>
          </cell>
          <cell r="BW703" t="str">
            <v/>
          </cell>
          <cell r="BX703" t="str">
            <v/>
          </cell>
          <cell r="BY703" t="str">
            <v/>
          </cell>
          <cell r="BZ703" t="str">
            <v/>
          </cell>
          <cell r="CA703" t="str">
            <v/>
          </cell>
          <cell r="CB703" t="str">
            <v/>
          </cell>
          <cell r="CC703" t="str">
            <v/>
          </cell>
          <cell r="CD703" t="str">
            <v/>
          </cell>
        </row>
        <row r="704">
          <cell r="A704" t="str">
            <v>696</v>
          </cell>
          <cell r="B704" t="str">
            <v/>
          </cell>
          <cell r="C704">
            <v>0</v>
          </cell>
          <cell r="D704">
            <v>0</v>
          </cell>
          <cell r="E704">
            <v>74.400000000000006</v>
          </cell>
          <cell r="F704">
            <v>74.400000000000006</v>
          </cell>
          <cell r="G704">
            <v>0</v>
          </cell>
          <cell r="H704">
            <v>2664</v>
          </cell>
          <cell r="I704">
            <v>198201.5</v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 t="str">
            <v/>
          </cell>
          <cell r="AL704">
            <v>0</v>
          </cell>
          <cell r="AM704" t="str">
            <v/>
          </cell>
          <cell r="AN704" t="str">
            <v/>
          </cell>
          <cell r="AO704">
            <v>0</v>
          </cell>
          <cell r="AP704" t="str">
            <v/>
          </cell>
          <cell r="AQ704" t="str">
            <v/>
          </cell>
          <cell r="AR704" t="str">
            <v/>
          </cell>
          <cell r="AS704" t="str">
            <v/>
          </cell>
          <cell r="AT704" t="str">
            <v/>
          </cell>
          <cell r="AU704" t="str">
            <v/>
          </cell>
          <cell r="AV704" t="str">
            <v/>
          </cell>
          <cell r="AW704">
            <v>0</v>
          </cell>
          <cell r="AX704">
            <v>1332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 t="str">
            <v/>
          </cell>
          <cell r="BJ704" t="str">
            <v/>
          </cell>
          <cell r="BK704" t="str">
            <v/>
          </cell>
          <cell r="BL704" t="str">
            <v/>
          </cell>
          <cell r="BM704" t="str">
            <v/>
          </cell>
          <cell r="BN704" t="str">
            <v>ЖСК Изумрудные холмы-3</v>
          </cell>
          <cell r="BO704" t="str">
            <v/>
          </cell>
          <cell r="BP704" t="str">
            <v/>
          </cell>
          <cell r="BQ704" t="str">
            <v/>
          </cell>
          <cell r="BR704" t="str">
            <v/>
          </cell>
          <cell r="BS704" t="str">
            <v/>
          </cell>
          <cell r="BT704" t="str">
            <v/>
          </cell>
          <cell r="BU704" t="str">
            <v/>
          </cell>
          <cell r="BV704" t="str">
            <v/>
          </cell>
          <cell r="BW704" t="str">
            <v/>
          </cell>
          <cell r="BX704" t="str">
            <v/>
          </cell>
          <cell r="BY704" t="str">
            <v/>
          </cell>
          <cell r="BZ704" t="str">
            <v/>
          </cell>
          <cell r="CA704" t="str">
            <v/>
          </cell>
          <cell r="CB704" t="str">
            <v/>
          </cell>
          <cell r="CC704" t="str">
            <v/>
          </cell>
          <cell r="CD704" t="str">
            <v/>
          </cell>
        </row>
        <row r="705">
          <cell r="A705" t="str">
            <v>700</v>
          </cell>
          <cell r="B705" t="str">
            <v/>
          </cell>
          <cell r="C705">
            <v>0</v>
          </cell>
          <cell r="D705">
            <v>0</v>
          </cell>
          <cell r="E705">
            <v>64.7</v>
          </cell>
          <cell r="F705">
            <v>64.7</v>
          </cell>
          <cell r="G705">
            <v>0</v>
          </cell>
          <cell r="H705">
            <v>2664.01</v>
          </cell>
          <cell r="I705">
            <v>172361.5</v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 t="str">
            <v/>
          </cell>
          <cell r="AL705">
            <v>0</v>
          </cell>
          <cell r="AM705" t="str">
            <v/>
          </cell>
          <cell r="AN705" t="str">
            <v/>
          </cell>
          <cell r="AO705">
            <v>0</v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>
            <v>0</v>
          </cell>
          <cell r="AX705">
            <v>1320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 t="str">
            <v/>
          </cell>
          <cell r="BJ705" t="str">
            <v/>
          </cell>
          <cell r="BK705" t="str">
            <v/>
          </cell>
          <cell r="BL705" t="str">
            <v/>
          </cell>
          <cell r="BM705" t="str">
            <v/>
          </cell>
          <cell r="BN705" t="str">
            <v>ЖСК Изумрудные холмы-3</v>
          </cell>
          <cell r="BO705" t="str">
            <v/>
          </cell>
          <cell r="BP705" t="str">
            <v/>
          </cell>
          <cell r="BQ705" t="str">
            <v/>
          </cell>
          <cell r="BR705" t="str">
            <v/>
          </cell>
          <cell r="BS705" t="str">
            <v/>
          </cell>
          <cell r="BT705" t="str">
            <v/>
          </cell>
          <cell r="BU705" t="str">
            <v/>
          </cell>
          <cell r="BV705" t="str">
            <v/>
          </cell>
          <cell r="BW705" t="str">
            <v/>
          </cell>
          <cell r="BX705" t="str">
            <v/>
          </cell>
          <cell r="BY705" t="str">
            <v/>
          </cell>
          <cell r="BZ705" t="str">
            <v/>
          </cell>
          <cell r="CA705" t="str">
            <v/>
          </cell>
          <cell r="CB705" t="str">
            <v/>
          </cell>
          <cell r="CC705" t="str">
            <v/>
          </cell>
          <cell r="CD705" t="str">
            <v/>
          </cell>
        </row>
        <row r="706">
          <cell r="A706" t="str">
            <v>701</v>
          </cell>
          <cell r="B706" t="str">
            <v/>
          </cell>
          <cell r="C706">
            <v>0</v>
          </cell>
          <cell r="D706">
            <v>0</v>
          </cell>
          <cell r="E706">
            <v>73.7</v>
          </cell>
          <cell r="F706">
            <v>73.7</v>
          </cell>
          <cell r="G706">
            <v>0</v>
          </cell>
          <cell r="H706">
            <v>2663.93</v>
          </cell>
          <cell r="I706">
            <v>196331.5</v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 t="str">
            <v/>
          </cell>
          <cell r="AL706">
            <v>0</v>
          </cell>
          <cell r="AM706" t="str">
            <v/>
          </cell>
          <cell r="AN706" t="str">
            <v/>
          </cell>
          <cell r="AO706">
            <v>0</v>
          </cell>
          <cell r="AP706" t="str">
            <v/>
          </cell>
          <cell r="AQ706" t="str">
            <v/>
          </cell>
          <cell r="AR706" t="str">
            <v/>
          </cell>
          <cell r="AS706" t="str">
            <v/>
          </cell>
          <cell r="AT706" t="str">
            <v/>
          </cell>
          <cell r="AU706" t="str">
            <v/>
          </cell>
          <cell r="AV706" t="str">
            <v/>
          </cell>
          <cell r="AW706">
            <v>0</v>
          </cell>
          <cell r="AX706">
            <v>1332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 t="str">
            <v/>
          </cell>
          <cell r="BJ706" t="str">
            <v/>
          </cell>
          <cell r="BK706" t="str">
            <v/>
          </cell>
          <cell r="BL706" t="str">
            <v/>
          </cell>
          <cell r="BM706" t="str">
            <v/>
          </cell>
          <cell r="BN706" t="str">
            <v>ЖСК Изумрудные холмы-3</v>
          </cell>
          <cell r="BO706" t="str">
            <v/>
          </cell>
          <cell r="BP706" t="str">
            <v/>
          </cell>
          <cell r="BQ706" t="str">
            <v/>
          </cell>
          <cell r="BR706" t="str">
            <v/>
          </cell>
          <cell r="BS706" t="str">
            <v/>
          </cell>
          <cell r="BT706" t="str">
            <v/>
          </cell>
          <cell r="BU706" t="str">
            <v/>
          </cell>
          <cell r="BV706" t="str">
            <v/>
          </cell>
          <cell r="BW706" t="str">
            <v/>
          </cell>
          <cell r="BX706" t="str">
            <v/>
          </cell>
          <cell r="BY706" t="str">
            <v/>
          </cell>
          <cell r="BZ706" t="str">
            <v/>
          </cell>
          <cell r="CA706" t="str">
            <v/>
          </cell>
          <cell r="CB706" t="str">
            <v/>
          </cell>
          <cell r="CC706" t="str">
            <v/>
          </cell>
          <cell r="CD706" t="str">
            <v/>
          </cell>
        </row>
        <row r="707">
          <cell r="A707" t="str">
            <v>704</v>
          </cell>
          <cell r="B707" t="str">
            <v/>
          </cell>
          <cell r="C707">
            <v>0</v>
          </cell>
          <cell r="D707">
            <v>0</v>
          </cell>
          <cell r="E707">
            <v>38.9</v>
          </cell>
          <cell r="F707">
            <v>38.9</v>
          </cell>
          <cell r="G707">
            <v>0</v>
          </cell>
          <cell r="H707">
            <v>2884.61</v>
          </cell>
          <cell r="I707">
            <v>112211.5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 t="str">
            <v/>
          </cell>
          <cell r="AL707">
            <v>0</v>
          </cell>
          <cell r="AM707" t="str">
            <v/>
          </cell>
          <cell r="AN707" t="str">
            <v/>
          </cell>
          <cell r="AO707">
            <v>0</v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>
            <v>0</v>
          </cell>
          <cell r="AX707">
            <v>1320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 t="str">
            <v/>
          </cell>
          <cell r="BJ707" t="str">
            <v/>
          </cell>
          <cell r="BK707" t="str">
            <v/>
          </cell>
          <cell r="BL707" t="str">
            <v/>
          </cell>
          <cell r="BM707" t="str">
            <v/>
          </cell>
          <cell r="BN707" t="str">
            <v>ЖСК Изумрудные холмы-3</v>
          </cell>
          <cell r="BO707" t="str">
            <v/>
          </cell>
          <cell r="BP707" t="str">
            <v/>
          </cell>
          <cell r="BQ707" t="str">
            <v/>
          </cell>
          <cell r="BR707" t="str">
            <v/>
          </cell>
          <cell r="BS707" t="str">
            <v/>
          </cell>
          <cell r="BT707" t="str">
            <v/>
          </cell>
          <cell r="BU707" t="str">
            <v/>
          </cell>
          <cell r="BV707" t="str">
            <v/>
          </cell>
          <cell r="BW707" t="str">
            <v/>
          </cell>
          <cell r="BX707" t="str">
            <v/>
          </cell>
          <cell r="BY707" t="str">
            <v/>
          </cell>
          <cell r="BZ707" t="str">
            <v/>
          </cell>
          <cell r="CA707" t="str">
            <v/>
          </cell>
          <cell r="CB707" t="str">
            <v/>
          </cell>
          <cell r="CC707" t="str">
            <v/>
          </cell>
          <cell r="CD707" t="str">
            <v/>
          </cell>
        </row>
        <row r="708">
          <cell r="A708" t="str">
            <v>703</v>
          </cell>
          <cell r="B708" t="str">
            <v/>
          </cell>
          <cell r="C708">
            <v>0</v>
          </cell>
          <cell r="D708">
            <v>0</v>
          </cell>
          <cell r="E708">
            <v>61.4</v>
          </cell>
          <cell r="F708">
            <v>61.4</v>
          </cell>
          <cell r="G708">
            <v>0</v>
          </cell>
          <cell r="H708">
            <v>2663.87</v>
          </cell>
          <cell r="I708">
            <v>163561.5</v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 t="str">
            <v/>
          </cell>
          <cell r="AL708">
            <v>0</v>
          </cell>
          <cell r="AM708" t="str">
            <v/>
          </cell>
          <cell r="AN708" t="str">
            <v/>
          </cell>
          <cell r="AO708">
            <v>0</v>
          </cell>
          <cell r="AP708" t="str">
            <v/>
          </cell>
          <cell r="AQ708" t="str">
            <v/>
          </cell>
          <cell r="AR708" t="str">
            <v/>
          </cell>
          <cell r="AS708" t="str">
            <v/>
          </cell>
          <cell r="AT708" t="str">
            <v/>
          </cell>
          <cell r="AU708" t="str">
            <v/>
          </cell>
          <cell r="AV708" t="str">
            <v/>
          </cell>
          <cell r="AW708">
            <v>0</v>
          </cell>
          <cell r="AX708">
            <v>1320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 t="str">
            <v/>
          </cell>
          <cell r="BJ708" t="str">
            <v/>
          </cell>
          <cell r="BK708" t="str">
            <v/>
          </cell>
          <cell r="BL708" t="str">
            <v/>
          </cell>
          <cell r="BM708" t="str">
            <v/>
          </cell>
          <cell r="BN708" t="str">
            <v>ЖСК Изумрудные холмы-3</v>
          </cell>
          <cell r="BO708" t="str">
            <v/>
          </cell>
          <cell r="BP708" t="str">
            <v/>
          </cell>
          <cell r="BQ708" t="str">
            <v/>
          </cell>
          <cell r="BR708" t="str">
            <v/>
          </cell>
          <cell r="BS708" t="str">
            <v/>
          </cell>
          <cell r="BT708" t="str">
            <v/>
          </cell>
          <cell r="BU708" t="str">
            <v/>
          </cell>
          <cell r="BV708" t="str">
            <v/>
          </cell>
          <cell r="BW708" t="str">
            <v/>
          </cell>
          <cell r="BX708" t="str">
            <v/>
          </cell>
          <cell r="BY708" t="str">
            <v/>
          </cell>
          <cell r="BZ708" t="str">
            <v/>
          </cell>
          <cell r="CA708" t="str">
            <v/>
          </cell>
          <cell r="CB708" t="str">
            <v/>
          </cell>
          <cell r="CC708" t="str">
            <v/>
          </cell>
          <cell r="CD708" t="str">
            <v/>
          </cell>
        </row>
        <row r="709">
          <cell r="A709" t="str">
            <v>705</v>
          </cell>
          <cell r="B709" t="str">
            <v/>
          </cell>
          <cell r="C709">
            <v>0</v>
          </cell>
          <cell r="D709">
            <v>0</v>
          </cell>
          <cell r="E709">
            <v>58.7</v>
          </cell>
          <cell r="F709">
            <v>58.7</v>
          </cell>
          <cell r="G709">
            <v>0</v>
          </cell>
          <cell r="H709">
            <v>2663.91</v>
          </cell>
          <cell r="I709">
            <v>156371.5</v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 t="str">
            <v/>
          </cell>
          <cell r="AL709">
            <v>0</v>
          </cell>
          <cell r="AM709" t="str">
            <v/>
          </cell>
          <cell r="AN709" t="str">
            <v/>
          </cell>
          <cell r="AO709">
            <v>0</v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>
            <v>0</v>
          </cell>
          <cell r="AX709">
            <v>1320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 t="str">
            <v/>
          </cell>
          <cell r="BJ709" t="str">
            <v/>
          </cell>
          <cell r="BK709" t="str">
            <v/>
          </cell>
          <cell r="BL709" t="str">
            <v/>
          </cell>
          <cell r="BM709" t="str">
            <v/>
          </cell>
          <cell r="BN709" t="str">
            <v>ЖСК Изумрудные холмы-3</v>
          </cell>
          <cell r="BO709" t="str">
            <v/>
          </cell>
          <cell r="BP709" t="str">
            <v/>
          </cell>
          <cell r="BQ709" t="str">
            <v/>
          </cell>
          <cell r="BR709" t="str">
            <v/>
          </cell>
          <cell r="BS709" t="str">
            <v/>
          </cell>
          <cell r="BT709" t="str">
            <v/>
          </cell>
          <cell r="BU709" t="str">
            <v/>
          </cell>
          <cell r="BV709" t="str">
            <v/>
          </cell>
          <cell r="BW709" t="str">
            <v/>
          </cell>
          <cell r="BX709" t="str">
            <v/>
          </cell>
          <cell r="BY709" t="str">
            <v/>
          </cell>
          <cell r="BZ709" t="str">
            <v/>
          </cell>
          <cell r="CA709" t="str">
            <v/>
          </cell>
          <cell r="CB709" t="str">
            <v/>
          </cell>
          <cell r="CC709" t="str">
            <v/>
          </cell>
          <cell r="CD709" t="str">
            <v/>
          </cell>
        </row>
        <row r="710">
          <cell r="A710" t="str">
            <v>702</v>
          </cell>
          <cell r="B710" t="str">
            <v/>
          </cell>
          <cell r="C710">
            <v>0</v>
          </cell>
          <cell r="D710">
            <v>0</v>
          </cell>
          <cell r="E710">
            <v>74.400000000000006</v>
          </cell>
          <cell r="F710">
            <v>74.400000000000006</v>
          </cell>
          <cell r="G710">
            <v>0</v>
          </cell>
          <cell r="H710">
            <v>2664</v>
          </cell>
          <cell r="I710">
            <v>198201.5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 t="str">
            <v/>
          </cell>
          <cell r="AL710">
            <v>0</v>
          </cell>
          <cell r="AM710" t="str">
            <v/>
          </cell>
          <cell r="AN710" t="str">
            <v/>
          </cell>
          <cell r="AO710">
            <v>0</v>
          </cell>
          <cell r="AP710" t="str">
            <v/>
          </cell>
          <cell r="AQ710" t="str">
            <v/>
          </cell>
          <cell r="AR710" t="str">
            <v/>
          </cell>
          <cell r="AS710" t="str">
            <v/>
          </cell>
          <cell r="AT710" t="str">
            <v/>
          </cell>
          <cell r="AU710" t="str">
            <v/>
          </cell>
          <cell r="AV710" t="str">
            <v/>
          </cell>
          <cell r="AW710">
            <v>0</v>
          </cell>
          <cell r="AX710">
            <v>1332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 t="str">
            <v/>
          </cell>
          <cell r="BJ710" t="str">
            <v/>
          </cell>
          <cell r="BK710" t="str">
            <v/>
          </cell>
          <cell r="BL710" t="str">
            <v/>
          </cell>
          <cell r="BM710" t="str">
            <v/>
          </cell>
          <cell r="BN710" t="str">
            <v>ЖСК Изумрудные холмы-3</v>
          </cell>
          <cell r="BO710" t="str">
            <v/>
          </cell>
          <cell r="BP710" t="str">
            <v/>
          </cell>
          <cell r="BQ710" t="str">
            <v/>
          </cell>
          <cell r="BR710" t="str">
            <v/>
          </cell>
          <cell r="BS710" t="str">
            <v/>
          </cell>
          <cell r="BT710" t="str">
            <v/>
          </cell>
          <cell r="BU710" t="str">
            <v/>
          </cell>
          <cell r="BV710" t="str">
            <v/>
          </cell>
          <cell r="BW710" t="str">
            <v/>
          </cell>
          <cell r="BX710" t="str">
            <v/>
          </cell>
          <cell r="BY710" t="str">
            <v/>
          </cell>
          <cell r="BZ710" t="str">
            <v/>
          </cell>
          <cell r="CA710" t="str">
            <v/>
          </cell>
          <cell r="CB710" t="str">
            <v/>
          </cell>
          <cell r="CC710" t="str">
            <v/>
          </cell>
          <cell r="CD710" t="str">
            <v/>
          </cell>
        </row>
        <row r="711">
          <cell r="A711" t="str">
            <v>706</v>
          </cell>
          <cell r="B711" t="str">
            <v/>
          </cell>
          <cell r="C711">
            <v>0</v>
          </cell>
          <cell r="D711">
            <v>0</v>
          </cell>
          <cell r="E711">
            <v>64.7</v>
          </cell>
          <cell r="F711">
            <v>64.7</v>
          </cell>
          <cell r="G711">
            <v>0</v>
          </cell>
          <cell r="H711">
            <v>2664.01</v>
          </cell>
          <cell r="I711">
            <v>172361.5</v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 t="str">
            <v/>
          </cell>
          <cell r="AL711">
            <v>0</v>
          </cell>
          <cell r="AM711" t="str">
            <v/>
          </cell>
          <cell r="AN711" t="str">
            <v/>
          </cell>
          <cell r="AO711">
            <v>0</v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>
            <v>0</v>
          </cell>
          <cell r="AX711">
            <v>1320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 t="str">
            <v/>
          </cell>
          <cell r="BJ711" t="str">
            <v/>
          </cell>
          <cell r="BK711" t="str">
            <v/>
          </cell>
          <cell r="BL711" t="str">
            <v/>
          </cell>
          <cell r="BM711" t="str">
            <v/>
          </cell>
          <cell r="BN711" t="str">
            <v>ЖСК Изумрудные холмы-3</v>
          </cell>
          <cell r="BO711" t="str">
            <v/>
          </cell>
          <cell r="BP711" t="str">
            <v/>
          </cell>
          <cell r="BQ711" t="str">
            <v/>
          </cell>
          <cell r="BR711" t="str">
            <v/>
          </cell>
          <cell r="BS711" t="str">
            <v/>
          </cell>
          <cell r="BT711" t="str">
            <v/>
          </cell>
          <cell r="BU711" t="str">
            <v/>
          </cell>
          <cell r="BV711" t="str">
            <v/>
          </cell>
          <cell r="BW711" t="str">
            <v/>
          </cell>
          <cell r="BX711" t="str">
            <v/>
          </cell>
          <cell r="BY711" t="str">
            <v/>
          </cell>
          <cell r="BZ711" t="str">
            <v/>
          </cell>
          <cell r="CA711" t="str">
            <v/>
          </cell>
          <cell r="CB711" t="str">
            <v/>
          </cell>
          <cell r="CC711" t="str">
            <v/>
          </cell>
          <cell r="CD711" t="str">
            <v/>
          </cell>
        </row>
        <row r="712">
          <cell r="A712" t="str">
            <v>707</v>
          </cell>
          <cell r="B712" t="str">
            <v/>
          </cell>
          <cell r="C712">
            <v>0</v>
          </cell>
          <cell r="D712">
            <v>0</v>
          </cell>
          <cell r="E712">
            <v>73.7</v>
          </cell>
          <cell r="F712">
            <v>73.7</v>
          </cell>
          <cell r="G712">
            <v>0</v>
          </cell>
          <cell r="H712">
            <v>2663.93</v>
          </cell>
          <cell r="I712">
            <v>196331.5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 t="str">
            <v/>
          </cell>
          <cell r="AL712">
            <v>0</v>
          </cell>
          <cell r="AM712" t="str">
            <v/>
          </cell>
          <cell r="AN712" t="str">
            <v/>
          </cell>
          <cell r="AO712">
            <v>0</v>
          </cell>
          <cell r="AP712" t="str">
            <v/>
          </cell>
          <cell r="AQ712" t="str">
            <v/>
          </cell>
          <cell r="AR712" t="str">
            <v/>
          </cell>
          <cell r="AS712" t="str">
            <v/>
          </cell>
          <cell r="AT712" t="str">
            <v/>
          </cell>
          <cell r="AU712" t="str">
            <v/>
          </cell>
          <cell r="AV712" t="str">
            <v/>
          </cell>
          <cell r="AW712">
            <v>0</v>
          </cell>
          <cell r="AX712">
            <v>1332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 t="str">
            <v/>
          </cell>
          <cell r="BJ712" t="str">
            <v/>
          </cell>
          <cell r="BK712" t="str">
            <v/>
          </cell>
          <cell r="BL712" t="str">
            <v/>
          </cell>
          <cell r="BM712" t="str">
            <v/>
          </cell>
          <cell r="BN712" t="str">
            <v>ЖСК Изумрудные холмы-3</v>
          </cell>
          <cell r="BO712" t="str">
            <v/>
          </cell>
          <cell r="BP712" t="str">
            <v/>
          </cell>
          <cell r="BQ712" t="str">
            <v/>
          </cell>
          <cell r="BR712" t="str">
            <v/>
          </cell>
          <cell r="BS712" t="str">
            <v/>
          </cell>
          <cell r="BT712" t="str">
            <v/>
          </cell>
          <cell r="BU712" t="str">
            <v/>
          </cell>
          <cell r="BV712" t="str">
            <v/>
          </cell>
          <cell r="BW712" t="str">
            <v/>
          </cell>
          <cell r="BX712" t="str">
            <v/>
          </cell>
          <cell r="BY712" t="str">
            <v/>
          </cell>
          <cell r="BZ712" t="str">
            <v/>
          </cell>
          <cell r="CA712" t="str">
            <v/>
          </cell>
          <cell r="CB712" t="str">
            <v/>
          </cell>
          <cell r="CC712" t="str">
            <v/>
          </cell>
          <cell r="CD712" t="str">
            <v/>
          </cell>
        </row>
        <row r="713">
          <cell r="A713" t="str">
            <v>710</v>
          </cell>
          <cell r="B713" t="str">
            <v/>
          </cell>
          <cell r="C713">
            <v>0</v>
          </cell>
          <cell r="D713">
            <v>0</v>
          </cell>
          <cell r="E713">
            <v>38.9</v>
          </cell>
          <cell r="F713">
            <v>38.9</v>
          </cell>
          <cell r="G713">
            <v>37.9</v>
          </cell>
          <cell r="H713">
            <v>2884.61</v>
          </cell>
          <cell r="I713">
            <v>0</v>
          </cell>
          <cell r="J713" t="str">
            <v>ДПН</v>
          </cell>
          <cell r="K713" t="str">
            <v>Утвержден</v>
          </cell>
          <cell r="L713" t="str">
            <v>72-КР-11</v>
          </cell>
          <cell r="M713">
            <v>41017</v>
          </cell>
          <cell r="N713" t="str">
            <v>Гумен Иван Александрович</v>
          </cell>
          <cell r="O713">
            <v>38.9</v>
          </cell>
          <cell r="P713">
            <v>2682.7</v>
          </cell>
          <cell r="Q713">
            <v>2682.7</v>
          </cell>
          <cell r="R713">
            <v>32</v>
          </cell>
          <cell r="S713">
            <v>104357</v>
          </cell>
          <cell r="T713">
            <v>3339424</v>
          </cell>
          <cell r="U713">
            <v>72614</v>
          </cell>
          <cell r="V713">
            <v>2323648</v>
          </cell>
          <cell r="W713">
            <v>31743</v>
          </cell>
          <cell r="X713">
            <v>1015776</v>
          </cell>
          <cell r="Y713">
            <v>0</v>
          </cell>
          <cell r="Z713">
            <v>0</v>
          </cell>
          <cell r="AA713">
            <v>72614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104357</v>
          </cell>
          <cell r="AK713" t="str">
            <v/>
          </cell>
          <cell r="AL713">
            <v>0</v>
          </cell>
          <cell r="AM713" t="str">
            <v/>
          </cell>
          <cell r="AN713" t="str">
            <v/>
          </cell>
          <cell r="AO713">
            <v>0</v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>РФ, Московская обл, гор. Химки, ул. Машинцева,дом 5,квартира 20</v>
          </cell>
          <cell r="AU713" t="str">
            <v>РФ, Московская обл, гор. Красногорск, ул.Успенская, дом 24,квартира 555</v>
          </cell>
          <cell r="AV713" t="str">
            <v>234-46-07  8-916-181-50-12,8-967-284-60-94</v>
          </cell>
          <cell r="AW713">
            <v>0</v>
          </cell>
          <cell r="AX713">
            <v>744</v>
          </cell>
          <cell r="AY713">
            <v>0</v>
          </cell>
          <cell r="AZ713">
            <v>0</v>
          </cell>
          <cell r="BA713">
            <v>0</v>
          </cell>
          <cell r="BB713">
            <v>12128</v>
          </cell>
          <cell r="BC713">
            <v>379</v>
          </cell>
          <cell r="BD713">
            <v>12128</v>
          </cell>
          <cell r="BE713">
            <v>-379</v>
          </cell>
          <cell r="BF713">
            <v>0</v>
          </cell>
          <cell r="BG713">
            <v>0</v>
          </cell>
          <cell r="BH713">
            <v>0</v>
          </cell>
          <cell r="BI713" t="str">
            <v>МСК-Эталон</v>
          </cell>
          <cell r="BJ713" t="str">
            <v>Чалова О.А.</v>
          </cell>
          <cell r="BK713" t="str">
            <v/>
          </cell>
          <cell r="BL713" t="str">
            <v/>
          </cell>
          <cell r="BM713" t="str">
            <v>ЖСК Изумрудные холмы-3</v>
          </cell>
          <cell r="BN713" t="str">
            <v>ЖСК Изумрудные холмы-3</v>
          </cell>
          <cell r="BO713">
            <v>41820</v>
          </cell>
          <cell r="BP713">
            <v>42356</v>
          </cell>
          <cell r="BQ713">
            <v>41046</v>
          </cell>
          <cell r="BR713" t="str">
            <v>Рассрочка после ГК</v>
          </cell>
          <cell r="BS713" t="str">
            <v/>
          </cell>
          <cell r="BT713" t="str">
            <v>7.00% Акция "Выставка-недвижимость "-ИХ; рассрочка: 0.00% ИХ Рассрочка 0% 4 года до 2015-12-18</v>
          </cell>
          <cell r="BU713">
            <v>2884.61</v>
          </cell>
          <cell r="BV713">
            <v>112211.5</v>
          </cell>
          <cell r="BW713" t="str">
            <v>С подготовкой  под чистовую отделку</v>
          </cell>
          <cell r="BX713" t="str">
            <v/>
          </cell>
          <cell r="BY713" t="str">
            <v/>
          </cell>
          <cell r="BZ713" t="str">
            <v/>
          </cell>
          <cell r="CA713" t="str">
            <v/>
          </cell>
          <cell r="CB713" t="str">
            <v/>
          </cell>
          <cell r="CC713" t="str">
            <v/>
          </cell>
          <cell r="CD713" t="str">
            <v/>
          </cell>
        </row>
        <row r="714">
          <cell r="A714" t="str">
            <v>709</v>
          </cell>
          <cell r="B714" t="str">
            <v/>
          </cell>
          <cell r="C714">
            <v>0</v>
          </cell>
          <cell r="D714">
            <v>0</v>
          </cell>
          <cell r="E714">
            <v>61.4</v>
          </cell>
          <cell r="F714">
            <v>61.4</v>
          </cell>
          <cell r="G714">
            <v>0</v>
          </cell>
          <cell r="H714">
            <v>2663.87</v>
          </cell>
          <cell r="I714">
            <v>163561.5</v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 t="str">
            <v/>
          </cell>
          <cell r="AL714">
            <v>0</v>
          </cell>
          <cell r="AM714" t="str">
            <v/>
          </cell>
          <cell r="AN714" t="str">
            <v/>
          </cell>
          <cell r="AO714">
            <v>0</v>
          </cell>
          <cell r="AP714" t="str">
            <v/>
          </cell>
          <cell r="AQ714" t="str">
            <v/>
          </cell>
          <cell r="AR714" t="str">
            <v/>
          </cell>
          <cell r="AS714" t="str">
            <v/>
          </cell>
          <cell r="AT714" t="str">
            <v/>
          </cell>
          <cell r="AU714" t="str">
            <v/>
          </cell>
          <cell r="AV714" t="str">
            <v/>
          </cell>
          <cell r="AW714">
            <v>0</v>
          </cell>
          <cell r="AX714">
            <v>744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 t="str">
            <v/>
          </cell>
          <cell r="BJ714" t="str">
            <v/>
          </cell>
          <cell r="BK714" t="str">
            <v/>
          </cell>
          <cell r="BL714" t="str">
            <v/>
          </cell>
          <cell r="BM714" t="str">
            <v/>
          </cell>
          <cell r="BN714" t="str">
            <v>ЖСК Изумрудные холмы-3</v>
          </cell>
          <cell r="BO714" t="str">
            <v/>
          </cell>
          <cell r="BP714" t="str">
            <v/>
          </cell>
          <cell r="BQ714" t="str">
            <v/>
          </cell>
          <cell r="BR714" t="str">
            <v/>
          </cell>
          <cell r="BS714" t="str">
            <v/>
          </cell>
          <cell r="BT714" t="str">
            <v/>
          </cell>
          <cell r="BU714" t="str">
            <v/>
          </cell>
          <cell r="BV714" t="str">
            <v/>
          </cell>
          <cell r="BW714" t="str">
            <v/>
          </cell>
          <cell r="BX714" t="str">
            <v/>
          </cell>
          <cell r="BY714" t="str">
            <v/>
          </cell>
          <cell r="BZ714" t="str">
            <v/>
          </cell>
          <cell r="CA714" t="str">
            <v/>
          </cell>
          <cell r="CB714" t="str">
            <v/>
          </cell>
          <cell r="CC714" t="str">
            <v/>
          </cell>
          <cell r="CD714" t="str">
            <v/>
          </cell>
        </row>
        <row r="715">
          <cell r="A715" t="str">
            <v>711</v>
          </cell>
          <cell r="B715" t="str">
            <v/>
          </cell>
          <cell r="C715">
            <v>0</v>
          </cell>
          <cell r="D715">
            <v>0</v>
          </cell>
          <cell r="E715">
            <v>58.7</v>
          </cell>
          <cell r="F715">
            <v>58.7</v>
          </cell>
          <cell r="G715">
            <v>0</v>
          </cell>
          <cell r="H715">
            <v>2663.91</v>
          </cell>
          <cell r="I715">
            <v>156371.5</v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 t="str">
            <v/>
          </cell>
          <cell r="AL715">
            <v>0</v>
          </cell>
          <cell r="AM715" t="str">
            <v/>
          </cell>
          <cell r="AN715" t="str">
            <v/>
          </cell>
          <cell r="AO715">
            <v>0</v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>
            <v>0</v>
          </cell>
          <cell r="AX715">
            <v>744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 t="str">
            <v/>
          </cell>
          <cell r="BJ715" t="str">
            <v/>
          </cell>
          <cell r="BK715" t="str">
            <v/>
          </cell>
          <cell r="BL715" t="str">
            <v/>
          </cell>
          <cell r="BM715" t="str">
            <v/>
          </cell>
          <cell r="BN715" t="str">
            <v>ЖСК Изумрудные холмы-3</v>
          </cell>
          <cell r="BO715" t="str">
            <v/>
          </cell>
          <cell r="BP715" t="str">
            <v/>
          </cell>
          <cell r="BQ715" t="str">
            <v/>
          </cell>
          <cell r="BR715" t="str">
            <v/>
          </cell>
          <cell r="BS715" t="str">
            <v/>
          </cell>
          <cell r="BT715" t="str">
            <v/>
          </cell>
          <cell r="BU715" t="str">
            <v/>
          </cell>
          <cell r="BV715" t="str">
            <v/>
          </cell>
          <cell r="BW715" t="str">
            <v/>
          </cell>
          <cell r="BX715" t="str">
            <v/>
          </cell>
          <cell r="BY715" t="str">
            <v/>
          </cell>
          <cell r="BZ715" t="str">
            <v/>
          </cell>
          <cell r="CA715" t="str">
            <v/>
          </cell>
          <cell r="CB715" t="str">
            <v/>
          </cell>
          <cell r="CC715" t="str">
            <v/>
          </cell>
          <cell r="CD715" t="str">
            <v/>
          </cell>
        </row>
        <row r="716">
          <cell r="A716" t="str">
            <v>708</v>
          </cell>
          <cell r="B716" t="str">
            <v/>
          </cell>
          <cell r="C716">
            <v>0</v>
          </cell>
          <cell r="D716">
            <v>0</v>
          </cell>
          <cell r="E716">
            <v>74.400000000000006</v>
          </cell>
          <cell r="F716">
            <v>74.400000000000006</v>
          </cell>
          <cell r="G716">
            <v>0</v>
          </cell>
          <cell r="H716">
            <v>2664</v>
          </cell>
          <cell r="I716">
            <v>198201.5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 t="str">
            <v/>
          </cell>
          <cell r="AL716">
            <v>0</v>
          </cell>
          <cell r="AM716" t="str">
            <v/>
          </cell>
          <cell r="AN716" t="str">
            <v/>
          </cell>
          <cell r="AO716">
            <v>0</v>
          </cell>
          <cell r="AP716" t="str">
            <v/>
          </cell>
          <cell r="AQ716" t="str">
            <v/>
          </cell>
          <cell r="AR716" t="str">
            <v/>
          </cell>
          <cell r="AS716" t="str">
            <v/>
          </cell>
          <cell r="AT716" t="str">
            <v/>
          </cell>
          <cell r="AU716" t="str">
            <v/>
          </cell>
          <cell r="AV716" t="str">
            <v/>
          </cell>
          <cell r="AW716">
            <v>0</v>
          </cell>
          <cell r="AX716">
            <v>756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 t="str">
            <v/>
          </cell>
          <cell r="BJ716" t="str">
            <v/>
          </cell>
          <cell r="BK716" t="str">
            <v/>
          </cell>
          <cell r="BL716" t="str">
            <v/>
          </cell>
          <cell r="BM716" t="str">
            <v/>
          </cell>
          <cell r="BN716" t="str">
            <v>ЖСК Изумрудные холмы-3</v>
          </cell>
          <cell r="BO716" t="str">
            <v/>
          </cell>
          <cell r="BP716" t="str">
            <v/>
          </cell>
          <cell r="BQ716" t="str">
            <v/>
          </cell>
          <cell r="BR716" t="str">
            <v/>
          </cell>
          <cell r="BS716" t="str">
            <v/>
          </cell>
          <cell r="BT716" t="str">
            <v/>
          </cell>
          <cell r="BU716" t="str">
            <v/>
          </cell>
          <cell r="BV716" t="str">
            <v/>
          </cell>
          <cell r="BW716" t="str">
            <v/>
          </cell>
          <cell r="BX716" t="str">
            <v/>
          </cell>
          <cell r="BY716" t="str">
            <v/>
          </cell>
          <cell r="BZ716" t="str">
            <v/>
          </cell>
          <cell r="CA716" t="str">
            <v/>
          </cell>
          <cell r="CB716" t="str">
            <v/>
          </cell>
          <cell r="CC716" t="str">
            <v/>
          </cell>
          <cell r="CD716" t="str">
            <v/>
          </cell>
        </row>
        <row r="717">
          <cell r="A717" t="str">
            <v>712</v>
          </cell>
          <cell r="B717" t="str">
            <v/>
          </cell>
          <cell r="C717">
            <v>0</v>
          </cell>
          <cell r="D717">
            <v>0</v>
          </cell>
          <cell r="E717">
            <v>64.7</v>
          </cell>
          <cell r="F717">
            <v>64.7</v>
          </cell>
          <cell r="G717">
            <v>0</v>
          </cell>
          <cell r="H717">
            <v>2664.01</v>
          </cell>
          <cell r="I717">
            <v>172361.5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 t="str">
            <v/>
          </cell>
          <cell r="AL717">
            <v>0</v>
          </cell>
          <cell r="AM717" t="str">
            <v/>
          </cell>
          <cell r="AN717" t="str">
            <v/>
          </cell>
          <cell r="AO717">
            <v>0</v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>
            <v>0</v>
          </cell>
          <cell r="AX717">
            <v>744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 t="str">
            <v/>
          </cell>
          <cell r="BJ717" t="str">
            <v/>
          </cell>
          <cell r="BK717" t="str">
            <v/>
          </cell>
          <cell r="BL717" t="str">
            <v/>
          </cell>
          <cell r="BM717" t="str">
            <v/>
          </cell>
          <cell r="BN717" t="str">
            <v>ЖСК Изумрудные холмы-3</v>
          </cell>
          <cell r="BO717" t="str">
            <v/>
          </cell>
          <cell r="BP717" t="str">
            <v/>
          </cell>
          <cell r="BQ717" t="str">
            <v/>
          </cell>
          <cell r="BR717" t="str">
            <v/>
          </cell>
          <cell r="BS717" t="str">
            <v/>
          </cell>
          <cell r="BT717" t="str">
            <v/>
          </cell>
          <cell r="BU717" t="str">
            <v/>
          </cell>
          <cell r="BV717" t="str">
            <v/>
          </cell>
          <cell r="BW717" t="str">
            <v/>
          </cell>
          <cell r="BX717" t="str">
            <v/>
          </cell>
          <cell r="BY717" t="str">
            <v/>
          </cell>
          <cell r="BZ717" t="str">
            <v/>
          </cell>
          <cell r="CA717" t="str">
            <v/>
          </cell>
          <cell r="CB717" t="str">
            <v/>
          </cell>
          <cell r="CC717" t="str">
            <v/>
          </cell>
          <cell r="CD717" t="str">
            <v/>
          </cell>
        </row>
        <row r="718">
          <cell r="A718" t="str">
            <v>713</v>
          </cell>
          <cell r="B718" t="str">
            <v/>
          </cell>
          <cell r="C718">
            <v>0</v>
          </cell>
          <cell r="D718">
            <v>0</v>
          </cell>
          <cell r="E718">
            <v>73.7</v>
          </cell>
          <cell r="F718">
            <v>73.7</v>
          </cell>
          <cell r="G718">
            <v>0</v>
          </cell>
          <cell r="H718">
            <v>2663.93</v>
          </cell>
          <cell r="I718">
            <v>196331.5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 t="str">
            <v/>
          </cell>
          <cell r="AL718">
            <v>0</v>
          </cell>
          <cell r="AM718" t="str">
            <v/>
          </cell>
          <cell r="AN718" t="str">
            <v/>
          </cell>
          <cell r="AO718">
            <v>0</v>
          </cell>
          <cell r="AP718" t="str">
            <v/>
          </cell>
          <cell r="AQ718" t="str">
            <v/>
          </cell>
          <cell r="AR718" t="str">
            <v/>
          </cell>
          <cell r="AS718" t="str">
            <v/>
          </cell>
          <cell r="AT718" t="str">
            <v/>
          </cell>
          <cell r="AU718" t="str">
            <v/>
          </cell>
          <cell r="AV718" t="str">
            <v/>
          </cell>
          <cell r="AW718">
            <v>0</v>
          </cell>
          <cell r="AX718">
            <v>756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 t="str">
            <v/>
          </cell>
          <cell r="BJ718" t="str">
            <v/>
          </cell>
          <cell r="BK718" t="str">
            <v/>
          </cell>
          <cell r="BL718" t="str">
            <v/>
          </cell>
          <cell r="BM718" t="str">
            <v/>
          </cell>
          <cell r="BN718" t="str">
            <v>ЖСК Изумрудные холмы-3</v>
          </cell>
          <cell r="BO718" t="str">
            <v/>
          </cell>
          <cell r="BP718" t="str">
            <v/>
          </cell>
          <cell r="BQ718" t="str">
            <v/>
          </cell>
          <cell r="BR718" t="str">
            <v/>
          </cell>
          <cell r="BS718" t="str">
            <v/>
          </cell>
          <cell r="BT718" t="str">
            <v/>
          </cell>
          <cell r="BU718" t="str">
            <v/>
          </cell>
          <cell r="BV718" t="str">
            <v/>
          </cell>
          <cell r="BW718" t="str">
            <v/>
          </cell>
          <cell r="BX718" t="str">
            <v/>
          </cell>
          <cell r="BY718" t="str">
            <v/>
          </cell>
          <cell r="BZ718" t="str">
            <v/>
          </cell>
          <cell r="CA718" t="str">
            <v/>
          </cell>
          <cell r="CB718" t="str">
            <v/>
          </cell>
          <cell r="CC718" t="str">
            <v/>
          </cell>
          <cell r="CD718" t="str">
            <v/>
          </cell>
        </row>
        <row r="719">
          <cell r="A719" t="str">
            <v>716</v>
          </cell>
          <cell r="B719" t="str">
            <v/>
          </cell>
          <cell r="C719">
            <v>0</v>
          </cell>
          <cell r="D719">
            <v>0</v>
          </cell>
          <cell r="E719">
            <v>38.9</v>
          </cell>
          <cell r="F719">
            <v>38.9</v>
          </cell>
          <cell r="G719">
            <v>0</v>
          </cell>
          <cell r="H719">
            <v>2884.61</v>
          </cell>
          <cell r="I719">
            <v>112211.5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 t="str">
            <v/>
          </cell>
          <cell r="AL719">
            <v>0</v>
          </cell>
          <cell r="AM719" t="str">
            <v/>
          </cell>
          <cell r="AN719" t="str">
            <v/>
          </cell>
          <cell r="AO719">
            <v>0</v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>
            <v>0</v>
          </cell>
          <cell r="AX719">
            <v>744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 t="str">
            <v/>
          </cell>
          <cell r="BJ719" t="str">
            <v/>
          </cell>
          <cell r="BK719" t="str">
            <v/>
          </cell>
          <cell r="BL719" t="str">
            <v/>
          </cell>
          <cell r="BM719" t="str">
            <v/>
          </cell>
          <cell r="BN719" t="str">
            <v>ЖСК Изумрудные холмы-3</v>
          </cell>
          <cell r="BO719" t="str">
            <v/>
          </cell>
          <cell r="BP719" t="str">
            <v/>
          </cell>
          <cell r="BQ719" t="str">
            <v/>
          </cell>
          <cell r="BR719" t="str">
            <v/>
          </cell>
          <cell r="BS719" t="str">
            <v/>
          </cell>
          <cell r="BT719" t="str">
            <v/>
          </cell>
          <cell r="BU719" t="str">
            <v/>
          </cell>
          <cell r="BV719" t="str">
            <v/>
          </cell>
          <cell r="BW719" t="str">
            <v/>
          </cell>
          <cell r="BX719" t="str">
            <v/>
          </cell>
          <cell r="BY719" t="str">
            <v/>
          </cell>
          <cell r="BZ719" t="str">
            <v/>
          </cell>
          <cell r="CA719" t="str">
            <v/>
          </cell>
          <cell r="CB719" t="str">
            <v/>
          </cell>
          <cell r="CC719" t="str">
            <v/>
          </cell>
          <cell r="CD719" t="str">
            <v/>
          </cell>
        </row>
        <row r="720">
          <cell r="A720" t="str">
            <v>715</v>
          </cell>
          <cell r="B720" t="str">
            <v/>
          </cell>
          <cell r="C720">
            <v>0</v>
          </cell>
          <cell r="D720">
            <v>0</v>
          </cell>
          <cell r="E720">
            <v>61.4</v>
          </cell>
          <cell r="F720">
            <v>61.4</v>
          </cell>
          <cell r="G720">
            <v>0</v>
          </cell>
          <cell r="H720">
            <v>2663.87</v>
          </cell>
          <cell r="I720">
            <v>163561.5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 t="str">
            <v/>
          </cell>
          <cell r="AL720">
            <v>0</v>
          </cell>
          <cell r="AM720" t="str">
            <v/>
          </cell>
          <cell r="AN720" t="str">
            <v/>
          </cell>
          <cell r="AO720">
            <v>0</v>
          </cell>
          <cell r="AP720" t="str">
            <v/>
          </cell>
          <cell r="AQ720" t="str">
            <v/>
          </cell>
          <cell r="AR720" t="str">
            <v/>
          </cell>
          <cell r="AS720" t="str">
            <v/>
          </cell>
          <cell r="AT720" t="str">
            <v/>
          </cell>
          <cell r="AU720" t="str">
            <v/>
          </cell>
          <cell r="AV720" t="str">
            <v/>
          </cell>
          <cell r="AW720">
            <v>0</v>
          </cell>
          <cell r="AX720">
            <v>744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 t="str">
            <v/>
          </cell>
          <cell r="BJ720" t="str">
            <v/>
          </cell>
          <cell r="BK720" t="str">
            <v/>
          </cell>
          <cell r="BL720" t="str">
            <v/>
          </cell>
          <cell r="BM720" t="str">
            <v/>
          </cell>
          <cell r="BN720" t="str">
            <v>ЖСК Изумрудные холмы-3</v>
          </cell>
          <cell r="BO720" t="str">
            <v/>
          </cell>
          <cell r="BP720" t="str">
            <v/>
          </cell>
          <cell r="BQ720" t="str">
            <v/>
          </cell>
          <cell r="BR720" t="str">
            <v/>
          </cell>
          <cell r="BS720" t="str">
            <v/>
          </cell>
          <cell r="BT720" t="str">
            <v/>
          </cell>
          <cell r="BU720" t="str">
            <v/>
          </cell>
          <cell r="BV720" t="str">
            <v/>
          </cell>
          <cell r="BW720" t="str">
            <v/>
          </cell>
          <cell r="BX720" t="str">
            <v/>
          </cell>
          <cell r="BY720" t="str">
            <v/>
          </cell>
          <cell r="BZ720" t="str">
            <v/>
          </cell>
          <cell r="CA720" t="str">
            <v/>
          </cell>
          <cell r="CB720" t="str">
            <v/>
          </cell>
          <cell r="CC720" t="str">
            <v/>
          </cell>
          <cell r="CD720" t="str">
            <v/>
          </cell>
        </row>
        <row r="721">
          <cell r="A721" t="str">
            <v>717</v>
          </cell>
          <cell r="B721" t="str">
            <v/>
          </cell>
          <cell r="C721">
            <v>0</v>
          </cell>
          <cell r="D721">
            <v>0</v>
          </cell>
          <cell r="E721">
            <v>58.7</v>
          </cell>
          <cell r="F721">
            <v>58.7</v>
          </cell>
          <cell r="G721">
            <v>0</v>
          </cell>
          <cell r="H721">
            <v>2663.91</v>
          </cell>
          <cell r="I721">
            <v>156371.5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 t="str">
            <v/>
          </cell>
          <cell r="AL721">
            <v>0</v>
          </cell>
          <cell r="AM721" t="str">
            <v/>
          </cell>
          <cell r="AN721" t="str">
            <v/>
          </cell>
          <cell r="AO721">
            <v>0</v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>
            <v>0</v>
          </cell>
          <cell r="AX721">
            <v>744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 t="str">
            <v/>
          </cell>
          <cell r="BJ721" t="str">
            <v/>
          </cell>
          <cell r="BK721" t="str">
            <v/>
          </cell>
          <cell r="BL721" t="str">
            <v/>
          </cell>
          <cell r="BM721" t="str">
            <v/>
          </cell>
          <cell r="BN721" t="str">
            <v>ЖСК Изумрудные холмы-3</v>
          </cell>
          <cell r="BO721" t="str">
            <v/>
          </cell>
          <cell r="BP721" t="str">
            <v/>
          </cell>
          <cell r="BQ721" t="str">
            <v/>
          </cell>
          <cell r="BR721" t="str">
            <v/>
          </cell>
          <cell r="BS721" t="str">
            <v/>
          </cell>
          <cell r="BT721" t="str">
            <v/>
          </cell>
          <cell r="BU721" t="str">
            <v/>
          </cell>
          <cell r="BV721" t="str">
            <v/>
          </cell>
          <cell r="BW721" t="str">
            <v/>
          </cell>
          <cell r="BX721" t="str">
            <v/>
          </cell>
          <cell r="BY721" t="str">
            <v/>
          </cell>
          <cell r="BZ721" t="str">
            <v/>
          </cell>
          <cell r="CA721" t="str">
            <v/>
          </cell>
          <cell r="CB721" t="str">
            <v/>
          </cell>
          <cell r="CC721" t="str">
            <v/>
          </cell>
          <cell r="CD721" t="str">
            <v/>
          </cell>
        </row>
        <row r="722">
          <cell r="A722" t="str">
            <v>714</v>
          </cell>
          <cell r="B722" t="str">
            <v/>
          </cell>
          <cell r="C722">
            <v>0</v>
          </cell>
          <cell r="D722">
            <v>0</v>
          </cell>
          <cell r="E722">
            <v>74.400000000000006</v>
          </cell>
          <cell r="F722">
            <v>74.400000000000006</v>
          </cell>
          <cell r="G722">
            <v>0</v>
          </cell>
          <cell r="H722">
            <v>2664</v>
          </cell>
          <cell r="I722">
            <v>198201.5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 t="str">
            <v/>
          </cell>
          <cell r="AL722">
            <v>0</v>
          </cell>
          <cell r="AM722" t="str">
            <v/>
          </cell>
          <cell r="AN722" t="str">
            <v/>
          </cell>
          <cell r="AO722">
            <v>0</v>
          </cell>
          <cell r="AP722" t="str">
            <v/>
          </cell>
          <cell r="AQ722" t="str">
            <v/>
          </cell>
          <cell r="AR722" t="str">
            <v/>
          </cell>
          <cell r="AS722" t="str">
            <v/>
          </cell>
          <cell r="AT722" t="str">
            <v/>
          </cell>
          <cell r="AU722" t="str">
            <v/>
          </cell>
          <cell r="AV722" t="str">
            <v/>
          </cell>
          <cell r="AW722">
            <v>0</v>
          </cell>
          <cell r="AX722">
            <v>756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 t="str">
            <v/>
          </cell>
          <cell r="BJ722" t="str">
            <v/>
          </cell>
          <cell r="BK722" t="str">
            <v/>
          </cell>
          <cell r="BL722" t="str">
            <v/>
          </cell>
          <cell r="BM722" t="str">
            <v/>
          </cell>
          <cell r="BN722" t="str">
            <v>ЖСК Изумрудные холмы-3</v>
          </cell>
          <cell r="BO722" t="str">
            <v/>
          </cell>
          <cell r="BP722" t="str">
            <v/>
          </cell>
          <cell r="BQ722" t="str">
            <v/>
          </cell>
          <cell r="BR722" t="str">
            <v/>
          </cell>
          <cell r="BS722" t="str">
            <v/>
          </cell>
          <cell r="BT722" t="str">
            <v/>
          </cell>
          <cell r="BU722" t="str">
            <v/>
          </cell>
          <cell r="BV722" t="str">
            <v/>
          </cell>
          <cell r="BW722" t="str">
            <v/>
          </cell>
          <cell r="BX722" t="str">
            <v/>
          </cell>
          <cell r="BY722" t="str">
            <v/>
          </cell>
          <cell r="BZ722" t="str">
            <v/>
          </cell>
          <cell r="CA722" t="str">
            <v/>
          </cell>
          <cell r="CB722" t="str">
            <v/>
          </cell>
          <cell r="CC722" t="str">
            <v/>
          </cell>
          <cell r="CD722" t="str">
            <v/>
          </cell>
        </row>
        <row r="723">
          <cell r="A723" t="str">
            <v>718</v>
          </cell>
          <cell r="B723" t="str">
            <v/>
          </cell>
          <cell r="C723">
            <v>0</v>
          </cell>
          <cell r="D723">
            <v>0</v>
          </cell>
          <cell r="E723">
            <v>64.7</v>
          </cell>
          <cell r="F723">
            <v>64.7</v>
          </cell>
          <cell r="G723">
            <v>0</v>
          </cell>
          <cell r="H723">
            <v>2664.01</v>
          </cell>
          <cell r="I723">
            <v>172361.5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 t="str">
            <v/>
          </cell>
          <cell r="AL723">
            <v>0</v>
          </cell>
          <cell r="AM723" t="str">
            <v/>
          </cell>
          <cell r="AN723" t="str">
            <v/>
          </cell>
          <cell r="AO723">
            <v>0</v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>
            <v>0</v>
          </cell>
          <cell r="AX723">
            <v>744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 t="str">
            <v/>
          </cell>
          <cell r="BJ723" t="str">
            <v/>
          </cell>
          <cell r="BK723" t="str">
            <v/>
          </cell>
          <cell r="BL723" t="str">
            <v/>
          </cell>
          <cell r="BM723" t="str">
            <v/>
          </cell>
          <cell r="BN723" t="str">
            <v>ЖСК Изумрудные холмы-3</v>
          </cell>
          <cell r="BO723" t="str">
            <v/>
          </cell>
          <cell r="BP723" t="str">
            <v/>
          </cell>
          <cell r="BQ723" t="str">
            <v/>
          </cell>
          <cell r="BR723" t="str">
            <v/>
          </cell>
          <cell r="BS723" t="str">
            <v/>
          </cell>
          <cell r="BT723" t="str">
            <v/>
          </cell>
          <cell r="BU723" t="str">
            <v/>
          </cell>
          <cell r="BV723" t="str">
            <v/>
          </cell>
          <cell r="BW723" t="str">
            <v/>
          </cell>
          <cell r="BX723" t="str">
            <v/>
          </cell>
          <cell r="BY723" t="str">
            <v/>
          </cell>
          <cell r="BZ723" t="str">
            <v/>
          </cell>
          <cell r="CA723" t="str">
            <v/>
          </cell>
          <cell r="CB723" t="str">
            <v/>
          </cell>
          <cell r="CC723" t="str">
            <v/>
          </cell>
          <cell r="CD723" t="str">
            <v/>
          </cell>
        </row>
        <row r="724">
          <cell r="A724" t="str">
            <v>719</v>
          </cell>
          <cell r="B724" t="str">
            <v/>
          </cell>
          <cell r="C724">
            <v>0</v>
          </cell>
          <cell r="D724">
            <v>0</v>
          </cell>
          <cell r="E724">
            <v>73.7</v>
          </cell>
          <cell r="F724">
            <v>73.7</v>
          </cell>
          <cell r="G724">
            <v>0</v>
          </cell>
          <cell r="H724">
            <v>2663.93</v>
          </cell>
          <cell r="I724">
            <v>196331.5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 t="str">
            <v/>
          </cell>
          <cell r="AL724">
            <v>0</v>
          </cell>
          <cell r="AM724" t="str">
            <v/>
          </cell>
          <cell r="AN724" t="str">
            <v/>
          </cell>
          <cell r="AO724">
            <v>0</v>
          </cell>
          <cell r="AP724" t="str">
            <v/>
          </cell>
          <cell r="AQ724" t="str">
            <v/>
          </cell>
          <cell r="AR724" t="str">
            <v/>
          </cell>
          <cell r="AS724" t="str">
            <v/>
          </cell>
          <cell r="AT724" t="str">
            <v/>
          </cell>
          <cell r="AU724" t="str">
            <v/>
          </cell>
          <cell r="AV724" t="str">
            <v/>
          </cell>
          <cell r="AW724">
            <v>0</v>
          </cell>
          <cell r="AX724">
            <v>756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 t="str">
            <v/>
          </cell>
          <cell r="BJ724" t="str">
            <v/>
          </cell>
          <cell r="BK724" t="str">
            <v/>
          </cell>
          <cell r="BL724" t="str">
            <v/>
          </cell>
          <cell r="BM724" t="str">
            <v/>
          </cell>
          <cell r="BN724" t="str">
            <v>ЖСК Изумрудные холмы-3</v>
          </cell>
          <cell r="BO724" t="str">
            <v/>
          </cell>
          <cell r="BP724" t="str">
            <v/>
          </cell>
          <cell r="BQ724" t="str">
            <v/>
          </cell>
          <cell r="BR724" t="str">
            <v/>
          </cell>
          <cell r="BS724" t="str">
            <v/>
          </cell>
          <cell r="BT724" t="str">
            <v/>
          </cell>
          <cell r="BU724" t="str">
            <v/>
          </cell>
          <cell r="BV724" t="str">
            <v/>
          </cell>
          <cell r="BW724" t="str">
            <v/>
          </cell>
          <cell r="BX724" t="str">
            <v/>
          </cell>
          <cell r="BY724" t="str">
            <v/>
          </cell>
          <cell r="BZ724" t="str">
            <v/>
          </cell>
          <cell r="CA724" t="str">
            <v/>
          </cell>
          <cell r="CB724" t="str">
            <v/>
          </cell>
          <cell r="CC724" t="str">
            <v/>
          </cell>
          <cell r="CD724" t="str">
            <v/>
          </cell>
        </row>
        <row r="725">
          <cell r="A725" t="str">
            <v>722</v>
          </cell>
          <cell r="B725" t="str">
            <v/>
          </cell>
          <cell r="C725">
            <v>0</v>
          </cell>
          <cell r="D725">
            <v>0</v>
          </cell>
          <cell r="E725">
            <v>38.9</v>
          </cell>
          <cell r="F725">
            <v>38.9</v>
          </cell>
          <cell r="G725">
            <v>0</v>
          </cell>
          <cell r="H725">
            <v>2884.61</v>
          </cell>
          <cell r="I725">
            <v>112211.5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 t="str">
            <v/>
          </cell>
          <cell r="AL725">
            <v>0</v>
          </cell>
          <cell r="AM725" t="str">
            <v/>
          </cell>
          <cell r="AN725" t="str">
            <v/>
          </cell>
          <cell r="AO725">
            <v>0</v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>
            <v>0</v>
          </cell>
          <cell r="AX725">
            <v>744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 t="str">
            <v/>
          </cell>
          <cell r="BJ725" t="str">
            <v/>
          </cell>
          <cell r="BK725" t="str">
            <v/>
          </cell>
          <cell r="BL725" t="str">
            <v/>
          </cell>
          <cell r="BM725" t="str">
            <v/>
          </cell>
          <cell r="BN725" t="str">
            <v>ЖСК Изумрудные холмы-3</v>
          </cell>
          <cell r="BO725" t="str">
            <v/>
          </cell>
          <cell r="BP725" t="str">
            <v/>
          </cell>
          <cell r="BQ725" t="str">
            <v/>
          </cell>
          <cell r="BR725" t="str">
            <v/>
          </cell>
          <cell r="BS725" t="str">
            <v/>
          </cell>
          <cell r="BT725" t="str">
            <v/>
          </cell>
          <cell r="BU725" t="str">
            <v/>
          </cell>
          <cell r="BV725" t="str">
            <v/>
          </cell>
          <cell r="BW725" t="str">
            <v/>
          </cell>
          <cell r="BX725" t="str">
            <v/>
          </cell>
          <cell r="BY725" t="str">
            <v/>
          </cell>
          <cell r="BZ725" t="str">
            <v/>
          </cell>
          <cell r="CA725" t="str">
            <v/>
          </cell>
          <cell r="CB725" t="str">
            <v/>
          </cell>
          <cell r="CC725" t="str">
            <v/>
          </cell>
          <cell r="CD725" t="str">
            <v/>
          </cell>
        </row>
        <row r="726">
          <cell r="A726" t="str">
            <v>721</v>
          </cell>
          <cell r="B726" t="str">
            <v/>
          </cell>
          <cell r="C726">
            <v>0</v>
          </cell>
          <cell r="D726">
            <v>0</v>
          </cell>
          <cell r="E726">
            <v>61.4</v>
          </cell>
          <cell r="F726">
            <v>61.4</v>
          </cell>
          <cell r="G726">
            <v>0</v>
          </cell>
          <cell r="H726">
            <v>2663.87</v>
          </cell>
          <cell r="I726">
            <v>163561.5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 t="str">
            <v/>
          </cell>
          <cell r="AL726">
            <v>0</v>
          </cell>
          <cell r="AM726" t="str">
            <v/>
          </cell>
          <cell r="AN726" t="str">
            <v/>
          </cell>
          <cell r="AO726">
            <v>0</v>
          </cell>
          <cell r="AP726" t="str">
            <v/>
          </cell>
          <cell r="AQ726" t="str">
            <v/>
          </cell>
          <cell r="AR726" t="str">
            <v/>
          </cell>
          <cell r="AS726" t="str">
            <v/>
          </cell>
          <cell r="AT726" t="str">
            <v/>
          </cell>
          <cell r="AU726" t="str">
            <v/>
          </cell>
          <cell r="AV726" t="str">
            <v/>
          </cell>
          <cell r="AW726">
            <v>0</v>
          </cell>
          <cell r="AX726">
            <v>744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 t="str">
            <v/>
          </cell>
          <cell r="BJ726" t="str">
            <v/>
          </cell>
          <cell r="BK726" t="str">
            <v/>
          </cell>
          <cell r="BL726" t="str">
            <v/>
          </cell>
          <cell r="BM726" t="str">
            <v/>
          </cell>
          <cell r="BN726" t="str">
            <v>ЖСК Изумрудные холмы-3</v>
          </cell>
          <cell r="BO726" t="str">
            <v/>
          </cell>
          <cell r="BP726" t="str">
            <v/>
          </cell>
          <cell r="BQ726" t="str">
            <v/>
          </cell>
          <cell r="BR726" t="str">
            <v/>
          </cell>
          <cell r="BS726" t="str">
            <v/>
          </cell>
          <cell r="BT726" t="str">
            <v/>
          </cell>
          <cell r="BU726" t="str">
            <v/>
          </cell>
          <cell r="BV726" t="str">
            <v/>
          </cell>
          <cell r="BW726" t="str">
            <v/>
          </cell>
          <cell r="BX726" t="str">
            <v/>
          </cell>
          <cell r="BY726" t="str">
            <v/>
          </cell>
          <cell r="BZ726" t="str">
            <v/>
          </cell>
          <cell r="CA726" t="str">
            <v/>
          </cell>
          <cell r="CB726" t="str">
            <v/>
          </cell>
          <cell r="CC726" t="str">
            <v/>
          </cell>
          <cell r="CD726" t="str">
            <v/>
          </cell>
        </row>
        <row r="727">
          <cell r="A727" t="str">
            <v>723</v>
          </cell>
          <cell r="B727" t="str">
            <v/>
          </cell>
          <cell r="C727">
            <v>0</v>
          </cell>
          <cell r="D727">
            <v>0</v>
          </cell>
          <cell r="E727">
            <v>58.7</v>
          </cell>
          <cell r="F727">
            <v>58.7</v>
          </cell>
          <cell r="G727">
            <v>0</v>
          </cell>
          <cell r="H727">
            <v>2663.91</v>
          </cell>
          <cell r="I727">
            <v>156371.5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 t="str">
            <v/>
          </cell>
          <cell r="AL727">
            <v>0</v>
          </cell>
          <cell r="AM727" t="str">
            <v/>
          </cell>
          <cell r="AN727" t="str">
            <v/>
          </cell>
          <cell r="AO727">
            <v>0</v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>
            <v>0</v>
          </cell>
          <cell r="AX727">
            <v>744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 t="str">
            <v/>
          </cell>
          <cell r="BJ727" t="str">
            <v/>
          </cell>
          <cell r="BK727" t="str">
            <v/>
          </cell>
          <cell r="BL727" t="str">
            <v/>
          </cell>
          <cell r="BM727" t="str">
            <v/>
          </cell>
          <cell r="BN727" t="str">
            <v>ЖСК Изумрудные холмы-3</v>
          </cell>
          <cell r="BO727" t="str">
            <v/>
          </cell>
          <cell r="BP727" t="str">
            <v/>
          </cell>
          <cell r="BQ727" t="str">
            <v/>
          </cell>
          <cell r="BR727" t="str">
            <v/>
          </cell>
          <cell r="BS727" t="str">
            <v/>
          </cell>
          <cell r="BT727" t="str">
            <v/>
          </cell>
          <cell r="BU727" t="str">
            <v/>
          </cell>
          <cell r="BV727" t="str">
            <v/>
          </cell>
          <cell r="BW727" t="str">
            <v/>
          </cell>
          <cell r="BX727" t="str">
            <v/>
          </cell>
          <cell r="BY727" t="str">
            <v/>
          </cell>
          <cell r="BZ727" t="str">
            <v/>
          </cell>
          <cell r="CA727" t="str">
            <v/>
          </cell>
          <cell r="CB727" t="str">
            <v/>
          </cell>
          <cell r="CC727" t="str">
            <v/>
          </cell>
          <cell r="CD727" t="str">
            <v/>
          </cell>
        </row>
        <row r="728">
          <cell r="A728" t="str">
            <v>720</v>
          </cell>
          <cell r="B728" t="str">
            <v/>
          </cell>
          <cell r="C728">
            <v>0</v>
          </cell>
          <cell r="D728">
            <v>0</v>
          </cell>
          <cell r="E728">
            <v>74.400000000000006</v>
          </cell>
          <cell r="F728">
            <v>74.400000000000006</v>
          </cell>
          <cell r="G728">
            <v>0</v>
          </cell>
          <cell r="H728">
            <v>2664</v>
          </cell>
          <cell r="I728">
            <v>198201.5</v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 t="str">
            <v/>
          </cell>
          <cell r="AL728">
            <v>0</v>
          </cell>
          <cell r="AM728" t="str">
            <v/>
          </cell>
          <cell r="AN728" t="str">
            <v/>
          </cell>
          <cell r="AO728">
            <v>0</v>
          </cell>
          <cell r="AP728" t="str">
            <v/>
          </cell>
          <cell r="AQ728" t="str">
            <v/>
          </cell>
          <cell r="AR728" t="str">
            <v/>
          </cell>
          <cell r="AS728" t="str">
            <v/>
          </cell>
          <cell r="AT728" t="str">
            <v/>
          </cell>
          <cell r="AU728" t="str">
            <v/>
          </cell>
          <cell r="AV728" t="str">
            <v/>
          </cell>
          <cell r="AW728">
            <v>0</v>
          </cell>
          <cell r="AX728">
            <v>756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 t="str">
            <v/>
          </cell>
          <cell r="BJ728" t="str">
            <v/>
          </cell>
          <cell r="BK728" t="str">
            <v/>
          </cell>
          <cell r="BL728" t="str">
            <v/>
          </cell>
          <cell r="BM728" t="str">
            <v/>
          </cell>
          <cell r="BN728" t="str">
            <v>ЖСК Изумрудные холмы-3</v>
          </cell>
          <cell r="BO728" t="str">
            <v/>
          </cell>
          <cell r="BP728" t="str">
            <v/>
          </cell>
          <cell r="BQ728" t="str">
            <v/>
          </cell>
          <cell r="BR728" t="str">
            <v/>
          </cell>
          <cell r="BS728" t="str">
            <v/>
          </cell>
          <cell r="BT728" t="str">
            <v/>
          </cell>
          <cell r="BU728" t="str">
            <v/>
          </cell>
          <cell r="BV728" t="str">
            <v/>
          </cell>
          <cell r="BW728" t="str">
            <v/>
          </cell>
          <cell r="BX728" t="str">
            <v/>
          </cell>
          <cell r="BY728" t="str">
            <v/>
          </cell>
          <cell r="BZ728" t="str">
            <v/>
          </cell>
          <cell r="CA728" t="str">
            <v/>
          </cell>
          <cell r="CB728" t="str">
            <v/>
          </cell>
          <cell r="CC728" t="str">
            <v/>
          </cell>
          <cell r="CD728" t="str">
            <v/>
          </cell>
        </row>
        <row r="729">
          <cell r="A729" t="str">
            <v>724</v>
          </cell>
          <cell r="B729" t="str">
            <v/>
          </cell>
          <cell r="C729">
            <v>0</v>
          </cell>
          <cell r="D729">
            <v>0</v>
          </cell>
          <cell r="E729">
            <v>64.7</v>
          </cell>
          <cell r="F729">
            <v>64.7</v>
          </cell>
          <cell r="G729">
            <v>0</v>
          </cell>
          <cell r="H729">
            <v>2664.01</v>
          </cell>
          <cell r="I729">
            <v>172361.5</v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 t="str">
            <v/>
          </cell>
          <cell r="AL729">
            <v>0</v>
          </cell>
          <cell r="AM729" t="str">
            <v/>
          </cell>
          <cell r="AN729" t="str">
            <v/>
          </cell>
          <cell r="AO729">
            <v>0</v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>
            <v>0</v>
          </cell>
          <cell r="AX729">
            <v>744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 t="str">
            <v/>
          </cell>
          <cell r="BJ729" t="str">
            <v/>
          </cell>
          <cell r="BK729" t="str">
            <v/>
          </cell>
          <cell r="BL729" t="str">
            <v/>
          </cell>
          <cell r="BM729" t="str">
            <v/>
          </cell>
          <cell r="BN729" t="str">
            <v>ЖСК Изумрудные холмы-3</v>
          </cell>
          <cell r="BO729" t="str">
            <v/>
          </cell>
          <cell r="BP729" t="str">
            <v/>
          </cell>
          <cell r="BQ729" t="str">
            <v/>
          </cell>
          <cell r="BR729" t="str">
            <v/>
          </cell>
          <cell r="BS729" t="str">
            <v/>
          </cell>
          <cell r="BT729" t="str">
            <v/>
          </cell>
          <cell r="BU729" t="str">
            <v/>
          </cell>
          <cell r="BV729" t="str">
            <v/>
          </cell>
          <cell r="BW729" t="str">
            <v/>
          </cell>
          <cell r="BX729" t="str">
            <v/>
          </cell>
          <cell r="BY729" t="str">
            <v/>
          </cell>
          <cell r="BZ729" t="str">
            <v/>
          </cell>
          <cell r="CA729" t="str">
            <v/>
          </cell>
          <cell r="CB729" t="str">
            <v/>
          </cell>
          <cell r="CC729" t="str">
            <v/>
          </cell>
          <cell r="CD729" t="str">
            <v/>
          </cell>
        </row>
        <row r="730">
          <cell r="A730" t="str">
            <v>725</v>
          </cell>
          <cell r="B730" t="str">
            <v/>
          </cell>
          <cell r="C730">
            <v>0</v>
          </cell>
          <cell r="D730">
            <v>0</v>
          </cell>
          <cell r="E730">
            <v>73.7</v>
          </cell>
          <cell r="F730">
            <v>73.7</v>
          </cell>
          <cell r="G730">
            <v>0</v>
          </cell>
          <cell r="H730">
            <v>2663.93</v>
          </cell>
          <cell r="I730">
            <v>196331.5</v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 t="str">
            <v/>
          </cell>
          <cell r="AL730">
            <v>0</v>
          </cell>
          <cell r="AM730" t="str">
            <v/>
          </cell>
          <cell r="AN730" t="str">
            <v/>
          </cell>
          <cell r="AO730">
            <v>0</v>
          </cell>
          <cell r="AP730" t="str">
            <v/>
          </cell>
          <cell r="AQ730" t="str">
            <v/>
          </cell>
          <cell r="AR730" t="str">
            <v/>
          </cell>
          <cell r="AS730" t="str">
            <v/>
          </cell>
          <cell r="AT730" t="str">
            <v/>
          </cell>
          <cell r="AU730" t="str">
            <v/>
          </cell>
          <cell r="AV730" t="str">
            <v/>
          </cell>
          <cell r="AW730">
            <v>0</v>
          </cell>
          <cell r="AX730">
            <v>756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 t="str">
            <v/>
          </cell>
          <cell r="BJ730" t="str">
            <v/>
          </cell>
          <cell r="BK730" t="str">
            <v/>
          </cell>
          <cell r="BL730" t="str">
            <v/>
          </cell>
          <cell r="BM730" t="str">
            <v/>
          </cell>
          <cell r="BN730" t="str">
            <v>ЖСК Изумрудные холмы-3</v>
          </cell>
          <cell r="BO730" t="str">
            <v/>
          </cell>
          <cell r="BP730" t="str">
            <v/>
          </cell>
          <cell r="BQ730" t="str">
            <v/>
          </cell>
          <cell r="BR730" t="str">
            <v/>
          </cell>
          <cell r="BS730" t="str">
            <v/>
          </cell>
          <cell r="BT730" t="str">
            <v/>
          </cell>
          <cell r="BU730" t="str">
            <v/>
          </cell>
          <cell r="BV730" t="str">
            <v/>
          </cell>
          <cell r="BW730" t="str">
            <v/>
          </cell>
          <cell r="BX730" t="str">
            <v/>
          </cell>
          <cell r="BY730" t="str">
            <v/>
          </cell>
          <cell r="BZ730" t="str">
            <v/>
          </cell>
          <cell r="CA730" t="str">
            <v/>
          </cell>
          <cell r="CB730" t="str">
            <v/>
          </cell>
          <cell r="CC730" t="str">
            <v/>
          </cell>
          <cell r="CD730" t="str">
            <v/>
          </cell>
        </row>
        <row r="731">
          <cell r="A731" t="str">
            <v>728</v>
          </cell>
          <cell r="B731" t="str">
            <v/>
          </cell>
          <cell r="C731">
            <v>0</v>
          </cell>
          <cell r="D731">
            <v>0</v>
          </cell>
          <cell r="E731">
            <v>38.9</v>
          </cell>
          <cell r="F731">
            <v>38.9</v>
          </cell>
          <cell r="G731">
            <v>0</v>
          </cell>
          <cell r="H731">
            <v>2884.61</v>
          </cell>
          <cell r="I731">
            <v>112211.5</v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 t="str">
            <v/>
          </cell>
          <cell r="AL731">
            <v>0</v>
          </cell>
          <cell r="AM731" t="str">
            <v/>
          </cell>
          <cell r="AN731" t="str">
            <v/>
          </cell>
          <cell r="AO731">
            <v>0</v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>
            <v>0</v>
          </cell>
          <cell r="AX731">
            <v>744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 t="str">
            <v/>
          </cell>
          <cell r="BJ731" t="str">
            <v/>
          </cell>
          <cell r="BK731" t="str">
            <v/>
          </cell>
          <cell r="BL731" t="str">
            <v/>
          </cell>
          <cell r="BM731" t="str">
            <v/>
          </cell>
          <cell r="BN731" t="str">
            <v>ЖСК Изумрудные холмы-3</v>
          </cell>
          <cell r="BO731" t="str">
            <v/>
          </cell>
          <cell r="BP731" t="str">
            <v/>
          </cell>
          <cell r="BQ731" t="str">
            <v/>
          </cell>
          <cell r="BR731" t="str">
            <v/>
          </cell>
          <cell r="BS731" t="str">
            <v/>
          </cell>
          <cell r="BT731" t="str">
            <v/>
          </cell>
          <cell r="BU731" t="str">
            <v/>
          </cell>
          <cell r="BV731" t="str">
            <v/>
          </cell>
          <cell r="BW731" t="str">
            <v/>
          </cell>
          <cell r="BX731" t="str">
            <v/>
          </cell>
          <cell r="BY731" t="str">
            <v/>
          </cell>
          <cell r="BZ731" t="str">
            <v/>
          </cell>
          <cell r="CA731" t="str">
            <v/>
          </cell>
          <cell r="CB731" t="str">
            <v/>
          </cell>
          <cell r="CC731" t="str">
            <v/>
          </cell>
          <cell r="CD731" t="str">
            <v/>
          </cell>
        </row>
        <row r="732">
          <cell r="A732" t="str">
            <v>727</v>
          </cell>
          <cell r="B732" t="str">
            <v/>
          </cell>
          <cell r="C732">
            <v>0</v>
          </cell>
          <cell r="D732">
            <v>0</v>
          </cell>
          <cell r="E732">
            <v>61.4</v>
          </cell>
          <cell r="F732">
            <v>61.4</v>
          </cell>
          <cell r="G732">
            <v>0</v>
          </cell>
          <cell r="H732">
            <v>2663.87</v>
          </cell>
          <cell r="I732">
            <v>163561.5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 t="str">
            <v/>
          </cell>
          <cell r="AL732">
            <v>0</v>
          </cell>
          <cell r="AM732" t="str">
            <v/>
          </cell>
          <cell r="AN732" t="str">
            <v/>
          </cell>
          <cell r="AO732">
            <v>0</v>
          </cell>
          <cell r="AP732" t="str">
            <v/>
          </cell>
          <cell r="AQ732" t="str">
            <v/>
          </cell>
          <cell r="AR732" t="str">
            <v/>
          </cell>
          <cell r="AS732" t="str">
            <v/>
          </cell>
          <cell r="AT732" t="str">
            <v/>
          </cell>
          <cell r="AU732" t="str">
            <v/>
          </cell>
          <cell r="AV732" t="str">
            <v/>
          </cell>
          <cell r="AW732">
            <v>0</v>
          </cell>
          <cell r="AX732">
            <v>744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 t="str">
            <v/>
          </cell>
          <cell r="BJ732" t="str">
            <v/>
          </cell>
          <cell r="BK732" t="str">
            <v/>
          </cell>
          <cell r="BL732" t="str">
            <v/>
          </cell>
          <cell r="BM732" t="str">
            <v/>
          </cell>
          <cell r="BN732" t="str">
            <v>ЖСК Изумрудные холмы-3</v>
          </cell>
          <cell r="BO732" t="str">
            <v/>
          </cell>
          <cell r="BP732" t="str">
            <v/>
          </cell>
          <cell r="BQ732" t="str">
            <v/>
          </cell>
          <cell r="BR732" t="str">
            <v/>
          </cell>
          <cell r="BS732" t="str">
            <v/>
          </cell>
          <cell r="BT732" t="str">
            <v/>
          </cell>
          <cell r="BU732" t="str">
            <v/>
          </cell>
          <cell r="BV732" t="str">
            <v/>
          </cell>
          <cell r="BW732" t="str">
            <v/>
          </cell>
          <cell r="BX732" t="str">
            <v/>
          </cell>
          <cell r="BY732" t="str">
            <v/>
          </cell>
          <cell r="BZ732" t="str">
            <v/>
          </cell>
          <cell r="CA732" t="str">
            <v/>
          </cell>
          <cell r="CB732" t="str">
            <v/>
          </cell>
          <cell r="CC732" t="str">
            <v/>
          </cell>
          <cell r="CD732" t="str">
            <v/>
          </cell>
        </row>
        <row r="733">
          <cell r="A733" t="str">
            <v>729</v>
          </cell>
          <cell r="B733" t="str">
            <v/>
          </cell>
          <cell r="C733">
            <v>0</v>
          </cell>
          <cell r="D733">
            <v>0</v>
          </cell>
          <cell r="E733">
            <v>58.7</v>
          </cell>
          <cell r="F733">
            <v>58.7</v>
          </cell>
          <cell r="G733">
            <v>0</v>
          </cell>
          <cell r="H733">
            <v>2663.91</v>
          </cell>
          <cell r="I733">
            <v>156371.5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 t="str">
            <v/>
          </cell>
          <cell r="AL733">
            <v>0</v>
          </cell>
          <cell r="AM733" t="str">
            <v/>
          </cell>
          <cell r="AN733" t="str">
            <v/>
          </cell>
          <cell r="AO733">
            <v>0</v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>
            <v>0</v>
          </cell>
          <cell r="AX733">
            <v>744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 t="str">
            <v/>
          </cell>
          <cell r="BJ733" t="str">
            <v/>
          </cell>
          <cell r="BK733" t="str">
            <v/>
          </cell>
          <cell r="BL733" t="str">
            <v/>
          </cell>
          <cell r="BM733" t="str">
            <v/>
          </cell>
          <cell r="BN733" t="str">
            <v>ЖСК Изумрудные холмы-3</v>
          </cell>
          <cell r="BO733" t="str">
            <v/>
          </cell>
          <cell r="BP733" t="str">
            <v/>
          </cell>
          <cell r="BQ733" t="str">
            <v/>
          </cell>
          <cell r="BR733" t="str">
            <v/>
          </cell>
          <cell r="BS733" t="str">
            <v/>
          </cell>
          <cell r="BT733" t="str">
            <v/>
          </cell>
          <cell r="BU733" t="str">
            <v/>
          </cell>
          <cell r="BV733" t="str">
            <v/>
          </cell>
          <cell r="BW733" t="str">
            <v/>
          </cell>
          <cell r="BX733" t="str">
            <v/>
          </cell>
          <cell r="BY733" t="str">
            <v/>
          </cell>
          <cell r="BZ733" t="str">
            <v/>
          </cell>
          <cell r="CA733" t="str">
            <v/>
          </cell>
          <cell r="CB733" t="str">
            <v/>
          </cell>
          <cell r="CC733" t="str">
            <v/>
          </cell>
          <cell r="CD733" t="str">
            <v/>
          </cell>
        </row>
        <row r="734">
          <cell r="A734" t="str">
            <v>726</v>
          </cell>
          <cell r="B734" t="str">
            <v/>
          </cell>
          <cell r="C734">
            <v>0</v>
          </cell>
          <cell r="D734">
            <v>0</v>
          </cell>
          <cell r="E734">
            <v>74.400000000000006</v>
          </cell>
          <cell r="F734">
            <v>74.400000000000006</v>
          </cell>
          <cell r="G734">
            <v>0</v>
          </cell>
          <cell r="H734">
            <v>2664</v>
          </cell>
          <cell r="I734">
            <v>198201.5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 t="str">
            <v/>
          </cell>
          <cell r="AL734">
            <v>0</v>
          </cell>
          <cell r="AM734" t="str">
            <v/>
          </cell>
          <cell r="AN734" t="str">
            <v/>
          </cell>
          <cell r="AO734">
            <v>0</v>
          </cell>
          <cell r="AP734" t="str">
            <v/>
          </cell>
          <cell r="AQ734" t="str">
            <v/>
          </cell>
          <cell r="AR734" t="str">
            <v/>
          </cell>
          <cell r="AS734" t="str">
            <v/>
          </cell>
          <cell r="AT734" t="str">
            <v/>
          </cell>
          <cell r="AU734" t="str">
            <v/>
          </cell>
          <cell r="AV734" t="str">
            <v/>
          </cell>
          <cell r="AW734">
            <v>0</v>
          </cell>
          <cell r="AX734">
            <v>756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 t="str">
            <v/>
          </cell>
          <cell r="BJ734" t="str">
            <v/>
          </cell>
          <cell r="BK734" t="str">
            <v/>
          </cell>
          <cell r="BL734" t="str">
            <v/>
          </cell>
          <cell r="BM734" t="str">
            <v/>
          </cell>
          <cell r="BN734" t="str">
            <v>ЖСК Изумрудные холмы-3</v>
          </cell>
          <cell r="BO734" t="str">
            <v/>
          </cell>
          <cell r="BP734" t="str">
            <v/>
          </cell>
          <cell r="BQ734" t="str">
            <v/>
          </cell>
          <cell r="BR734" t="str">
            <v/>
          </cell>
          <cell r="BS734" t="str">
            <v/>
          </cell>
          <cell r="BT734" t="str">
            <v/>
          </cell>
          <cell r="BU734" t="str">
            <v/>
          </cell>
          <cell r="BV734" t="str">
            <v/>
          </cell>
          <cell r="BW734" t="str">
            <v/>
          </cell>
          <cell r="BX734" t="str">
            <v/>
          </cell>
          <cell r="BY734" t="str">
            <v/>
          </cell>
          <cell r="BZ734" t="str">
            <v/>
          </cell>
          <cell r="CA734" t="str">
            <v/>
          </cell>
          <cell r="CB734" t="str">
            <v/>
          </cell>
          <cell r="CC734" t="str">
            <v/>
          </cell>
          <cell r="CD734" t="str">
            <v/>
          </cell>
        </row>
        <row r="735">
          <cell r="A735" t="str">
            <v>730</v>
          </cell>
          <cell r="B735" t="str">
            <v/>
          </cell>
          <cell r="C735">
            <v>0</v>
          </cell>
          <cell r="D735">
            <v>0</v>
          </cell>
          <cell r="E735">
            <v>64.7</v>
          </cell>
          <cell r="F735">
            <v>64.7</v>
          </cell>
          <cell r="G735">
            <v>0</v>
          </cell>
          <cell r="H735">
            <v>2664.01</v>
          </cell>
          <cell r="I735">
            <v>172361.5</v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 t="str">
            <v/>
          </cell>
          <cell r="AL735">
            <v>0</v>
          </cell>
          <cell r="AM735" t="str">
            <v/>
          </cell>
          <cell r="AN735" t="str">
            <v/>
          </cell>
          <cell r="AO735">
            <v>0</v>
          </cell>
          <cell r="AP735" t="str">
            <v/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>
            <v>0</v>
          </cell>
          <cell r="AX735">
            <v>744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 t="str">
            <v/>
          </cell>
          <cell r="BJ735" t="str">
            <v/>
          </cell>
          <cell r="BK735" t="str">
            <v/>
          </cell>
          <cell r="BL735" t="str">
            <v/>
          </cell>
          <cell r="BM735" t="str">
            <v/>
          </cell>
          <cell r="BN735" t="str">
            <v>ЖСК Изумрудные холмы-3</v>
          </cell>
          <cell r="BO735" t="str">
            <v/>
          </cell>
          <cell r="BP735" t="str">
            <v/>
          </cell>
          <cell r="BQ735" t="str">
            <v/>
          </cell>
          <cell r="BR735" t="str">
            <v/>
          </cell>
          <cell r="BS735" t="str">
            <v/>
          </cell>
          <cell r="BT735" t="str">
            <v/>
          </cell>
          <cell r="BU735" t="str">
            <v/>
          </cell>
          <cell r="BV735" t="str">
            <v/>
          </cell>
          <cell r="BW735" t="str">
            <v/>
          </cell>
          <cell r="BX735" t="str">
            <v/>
          </cell>
          <cell r="BY735" t="str">
            <v/>
          </cell>
          <cell r="BZ735" t="str">
            <v/>
          </cell>
          <cell r="CA735" t="str">
            <v/>
          </cell>
          <cell r="CB735" t="str">
            <v/>
          </cell>
          <cell r="CC735" t="str">
            <v/>
          </cell>
          <cell r="CD735" t="str">
            <v/>
          </cell>
        </row>
        <row r="736">
          <cell r="A736" t="str">
            <v>731</v>
          </cell>
          <cell r="B736" t="str">
            <v/>
          </cell>
          <cell r="C736">
            <v>0</v>
          </cell>
          <cell r="D736">
            <v>0</v>
          </cell>
          <cell r="E736">
            <v>73.7</v>
          </cell>
          <cell r="F736">
            <v>73.7</v>
          </cell>
          <cell r="G736">
            <v>0</v>
          </cell>
          <cell r="H736">
            <v>2663.93</v>
          </cell>
          <cell r="I736">
            <v>196331.5</v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 t="str">
            <v/>
          </cell>
          <cell r="AL736">
            <v>0</v>
          </cell>
          <cell r="AM736" t="str">
            <v/>
          </cell>
          <cell r="AN736" t="str">
            <v/>
          </cell>
          <cell r="AO736">
            <v>0</v>
          </cell>
          <cell r="AP736" t="str">
            <v/>
          </cell>
          <cell r="AQ736" t="str">
            <v/>
          </cell>
          <cell r="AR736" t="str">
            <v/>
          </cell>
          <cell r="AS736" t="str">
            <v/>
          </cell>
          <cell r="AT736" t="str">
            <v/>
          </cell>
          <cell r="AU736" t="str">
            <v/>
          </cell>
          <cell r="AV736" t="str">
            <v/>
          </cell>
          <cell r="AW736">
            <v>0</v>
          </cell>
          <cell r="AX736">
            <v>756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 t="str">
            <v/>
          </cell>
          <cell r="BJ736" t="str">
            <v/>
          </cell>
          <cell r="BK736" t="str">
            <v/>
          </cell>
          <cell r="BL736" t="str">
            <v/>
          </cell>
          <cell r="BM736" t="str">
            <v/>
          </cell>
          <cell r="BN736" t="str">
            <v>ЖСК Изумрудные холмы-3</v>
          </cell>
          <cell r="BO736" t="str">
            <v/>
          </cell>
          <cell r="BP736" t="str">
            <v/>
          </cell>
          <cell r="BQ736" t="str">
            <v/>
          </cell>
          <cell r="BR736" t="str">
            <v/>
          </cell>
          <cell r="BS736" t="str">
            <v/>
          </cell>
          <cell r="BT736" t="str">
            <v/>
          </cell>
          <cell r="BU736" t="str">
            <v/>
          </cell>
          <cell r="BV736" t="str">
            <v/>
          </cell>
          <cell r="BW736" t="str">
            <v/>
          </cell>
          <cell r="BX736" t="str">
            <v/>
          </cell>
          <cell r="BY736" t="str">
            <v/>
          </cell>
          <cell r="BZ736" t="str">
            <v/>
          </cell>
          <cell r="CA736" t="str">
            <v/>
          </cell>
          <cell r="CB736" t="str">
            <v/>
          </cell>
          <cell r="CC736" t="str">
            <v/>
          </cell>
          <cell r="CD736" t="str">
            <v/>
          </cell>
        </row>
        <row r="737">
          <cell r="A737" t="str">
            <v>734</v>
          </cell>
          <cell r="B737" t="str">
            <v/>
          </cell>
          <cell r="C737">
            <v>0</v>
          </cell>
          <cell r="D737">
            <v>0</v>
          </cell>
          <cell r="E737">
            <v>38.9</v>
          </cell>
          <cell r="F737">
            <v>38.9</v>
          </cell>
          <cell r="G737">
            <v>0</v>
          </cell>
          <cell r="H737">
            <v>2884.61</v>
          </cell>
          <cell r="I737">
            <v>112211.5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 t="str">
            <v/>
          </cell>
          <cell r="AL737">
            <v>0</v>
          </cell>
          <cell r="AM737" t="str">
            <v/>
          </cell>
          <cell r="AN737" t="str">
            <v/>
          </cell>
          <cell r="AO737">
            <v>0</v>
          </cell>
          <cell r="AP737" t="str">
            <v/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>
            <v>0</v>
          </cell>
          <cell r="AX737">
            <v>1320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 t="str">
            <v/>
          </cell>
          <cell r="BJ737" t="str">
            <v/>
          </cell>
          <cell r="BK737" t="str">
            <v/>
          </cell>
          <cell r="BL737" t="str">
            <v/>
          </cell>
          <cell r="BM737" t="str">
            <v/>
          </cell>
          <cell r="BN737" t="str">
            <v>ЖСК Изумрудные холмы-3</v>
          </cell>
          <cell r="BO737" t="str">
            <v/>
          </cell>
          <cell r="BP737" t="str">
            <v/>
          </cell>
          <cell r="BQ737" t="str">
            <v/>
          </cell>
          <cell r="BR737" t="str">
            <v/>
          </cell>
          <cell r="BS737" t="str">
            <v/>
          </cell>
          <cell r="BT737" t="str">
            <v/>
          </cell>
          <cell r="BU737" t="str">
            <v/>
          </cell>
          <cell r="BV737" t="str">
            <v/>
          </cell>
          <cell r="BW737" t="str">
            <v/>
          </cell>
          <cell r="BX737" t="str">
            <v/>
          </cell>
          <cell r="BY737" t="str">
            <v/>
          </cell>
          <cell r="BZ737" t="str">
            <v/>
          </cell>
          <cell r="CA737" t="str">
            <v/>
          </cell>
          <cell r="CB737" t="str">
            <v/>
          </cell>
          <cell r="CC737" t="str">
            <v/>
          </cell>
          <cell r="CD737" t="str">
            <v/>
          </cell>
        </row>
        <row r="738">
          <cell r="A738" t="str">
            <v>733</v>
          </cell>
          <cell r="B738" t="str">
            <v/>
          </cell>
          <cell r="C738">
            <v>0</v>
          </cell>
          <cell r="D738">
            <v>0</v>
          </cell>
          <cell r="E738">
            <v>61.4</v>
          </cell>
          <cell r="F738">
            <v>61.4</v>
          </cell>
          <cell r="G738">
            <v>0</v>
          </cell>
          <cell r="H738">
            <v>2663.87</v>
          </cell>
          <cell r="I738">
            <v>163561.5</v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 t="str">
            <v/>
          </cell>
          <cell r="AL738">
            <v>0</v>
          </cell>
          <cell r="AM738" t="str">
            <v/>
          </cell>
          <cell r="AN738" t="str">
            <v/>
          </cell>
          <cell r="AO738">
            <v>0</v>
          </cell>
          <cell r="AP738" t="str">
            <v/>
          </cell>
          <cell r="AQ738" t="str">
            <v/>
          </cell>
          <cell r="AR738" t="str">
            <v/>
          </cell>
          <cell r="AS738" t="str">
            <v/>
          </cell>
          <cell r="AT738" t="str">
            <v/>
          </cell>
          <cell r="AU738" t="str">
            <v/>
          </cell>
          <cell r="AV738" t="str">
            <v/>
          </cell>
          <cell r="AW738">
            <v>0</v>
          </cell>
          <cell r="AX738">
            <v>1320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 t="str">
            <v/>
          </cell>
          <cell r="BJ738" t="str">
            <v/>
          </cell>
          <cell r="BK738" t="str">
            <v/>
          </cell>
          <cell r="BL738" t="str">
            <v/>
          </cell>
          <cell r="BM738" t="str">
            <v/>
          </cell>
          <cell r="BN738" t="str">
            <v>ЖСК Изумрудные холмы-3</v>
          </cell>
          <cell r="BO738" t="str">
            <v/>
          </cell>
          <cell r="BP738" t="str">
            <v/>
          </cell>
          <cell r="BQ738" t="str">
            <v/>
          </cell>
          <cell r="BR738" t="str">
            <v/>
          </cell>
          <cell r="BS738" t="str">
            <v/>
          </cell>
          <cell r="BT738" t="str">
            <v/>
          </cell>
          <cell r="BU738" t="str">
            <v/>
          </cell>
          <cell r="BV738" t="str">
            <v/>
          </cell>
          <cell r="BW738" t="str">
            <v/>
          </cell>
          <cell r="BX738" t="str">
            <v/>
          </cell>
          <cell r="BY738" t="str">
            <v/>
          </cell>
          <cell r="BZ738" t="str">
            <v/>
          </cell>
          <cell r="CA738" t="str">
            <v/>
          </cell>
          <cell r="CB738" t="str">
            <v/>
          </cell>
          <cell r="CC738" t="str">
            <v/>
          </cell>
          <cell r="CD738" t="str">
            <v/>
          </cell>
        </row>
        <row r="739">
          <cell r="A739" t="str">
            <v>735</v>
          </cell>
          <cell r="B739" t="str">
            <v/>
          </cell>
          <cell r="C739">
            <v>0</v>
          </cell>
          <cell r="D739">
            <v>0</v>
          </cell>
          <cell r="E739">
            <v>58.7</v>
          </cell>
          <cell r="F739">
            <v>58.7</v>
          </cell>
          <cell r="G739">
            <v>0</v>
          </cell>
          <cell r="H739">
            <v>2663.91</v>
          </cell>
          <cell r="I739">
            <v>156371.5</v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 t="str">
            <v/>
          </cell>
          <cell r="AL739">
            <v>0</v>
          </cell>
          <cell r="AM739" t="str">
            <v/>
          </cell>
          <cell r="AN739" t="str">
            <v/>
          </cell>
          <cell r="AO739">
            <v>0</v>
          </cell>
          <cell r="AP739" t="str">
            <v/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>
            <v>0</v>
          </cell>
          <cell r="AX739">
            <v>1320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 t="str">
            <v/>
          </cell>
          <cell r="BJ739" t="str">
            <v/>
          </cell>
          <cell r="BK739" t="str">
            <v/>
          </cell>
          <cell r="BL739" t="str">
            <v/>
          </cell>
          <cell r="BM739" t="str">
            <v/>
          </cell>
          <cell r="BN739" t="str">
            <v>ЖСК Изумрудные холмы-3</v>
          </cell>
          <cell r="BO739" t="str">
            <v/>
          </cell>
          <cell r="BP739" t="str">
            <v/>
          </cell>
          <cell r="BQ739" t="str">
            <v/>
          </cell>
          <cell r="BR739" t="str">
            <v/>
          </cell>
          <cell r="BS739" t="str">
            <v/>
          </cell>
          <cell r="BT739" t="str">
            <v/>
          </cell>
          <cell r="BU739" t="str">
            <v/>
          </cell>
          <cell r="BV739" t="str">
            <v/>
          </cell>
          <cell r="BW739" t="str">
            <v/>
          </cell>
          <cell r="BX739" t="str">
            <v/>
          </cell>
          <cell r="BY739" t="str">
            <v/>
          </cell>
          <cell r="BZ739" t="str">
            <v/>
          </cell>
          <cell r="CA739" t="str">
            <v/>
          </cell>
          <cell r="CB739" t="str">
            <v/>
          </cell>
          <cell r="CC739" t="str">
            <v/>
          </cell>
          <cell r="CD739" t="str">
            <v/>
          </cell>
        </row>
        <row r="740">
          <cell r="A740" t="str">
            <v>732</v>
          </cell>
          <cell r="B740" t="str">
            <v/>
          </cell>
          <cell r="C740">
            <v>0</v>
          </cell>
          <cell r="D740">
            <v>0</v>
          </cell>
          <cell r="E740">
            <v>74.400000000000006</v>
          </cell>
          <cell r="F740">
            <v>74.400000000000006</v>
          </cell>
          <cell r="G740">
            <v>0</v>
          </cell>
          <cell r="H740">
            <v>2664</v>
          </cell>
          <cell r="I740">
            <v>198201.5</v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 t="str">
            <v/>
          </cell>
          <cell r="AL740">
            <v>0</v>
          </cell>
          <cell r="AM740" t="str">
            <v/>
          </cell>
          <cell r="AN740" t="str">
            <v/>
          </cell>
          <cell r="AO740">
            <v>0</v>
          </cell>
          <cell r="AP740" t="str">
            <v/>
          </cell>
          <cell r="AQ740" t="str">
            <v/>
          </cell>
          <cell r="AR740" t="str">
            <v/>
          </cell>
          <cell r="AS740" t="str">
            <v/>
          </cell>
          <cell r="AT740" t="str">
            <v/>
          </cell>
          <cell r="AU740" t="str">
            <v/>
          </cell>
          <cell r="AV740" t="str">
            <v/>
          </cell>
          <cell r="AW740">
            <v>0</v>
          </cell>
          <cell r="AX740">
            <v>1332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 t="str">
            <v/>
          </cell>
          <cell r="BJ740" t="str">
            <v/>
          </cell>
          <cell r="BK740" t="str">
            <v/>
          </cell>
          <cell r="BL740" t="str">
            <v/>
          </cell>
          <cell r="BM740" t="str">
            <v/>
          </cell>
          <cell r="BN740" t="str">
            <v>ЖСК Изумрудные холмы-3</v>
          </cell>
          <cell r="BO740" t="str">
            <v/>
          </cell>
          <cell r="BP740" t="str">
            <v/>
          </cell>
          <cell r="BQ740" t="str">
            <v/>
          </cell>
          <cell r="BR740" t="str">
            <v/>
          </cell>
          <cell r="BS740" t="str">
            <v/>
          </cell>
          <cell r="BT740" t="str">
            <v/>
          </cell>
          <cell r="BU740" t="str">
            <v/>
          </cell>
          <cell r="BV740" t="str">
            <v/>
          </cell>
          <cell r="BW740" t="str">
            <v/>
          </cell>
          <cell r="BX740" t="str">
            <v/>
          </cell>
          <cell r="BY740" t="str">
            <v/>
          </cell>
          <cell r="BZ740" t="str">
            <v/>
          </cell>
          <cell r="CA740" t="str">
            <v/>
          </cell>
          <cell r="CB740" t="str">
            <v/>
          </cell>
          <cell r="CC740" t="str">
            <v/>
          </cell>
          <cell r="CD740" t="str">
            <v/>
          </cell>
        </row>
        <row r="741">
          <cell r="A741" t="str">
            <v>736</v>
          </cell>
          <cell r="B741" t="str">
            <v/>
          </cell>
          <cell r="C741">
            <v>0</v>
          </cell>
          <cell r="D741">
            <v>0</v>
          </cell>
          <cell r="E741">
            <v>64.7</v>
          </cell>
          <cell r="F741">
            <v>64.7</v>
          </cell>
          <cell r="G741">
            <v>0</v>
          </cell>
          <cell r="H741">
            <v>2664.01</v>
          </cell>
          <cell r="I741">
            <v>172361.5</v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 t="str">
            <v/>
          </cell>
          <cell r="AL741">
            <v>0</v>
          </cell>
          <cell r="AM741" t="str">
            <v/>
          </cell>
          <cell r="AN741" t="str">
            <v/>
          </cell>
          <cell r="AO741">
            <v>0</v>
          </cell>
          <cell r="AP741" t="str">
            <v/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>
            <v>0</v>
          </cell>
          <cell r="AX741">
            <v>1320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 t="str">
            <v/>
          </cell>
          <cell r="BJ741" t="str">
            <v/>
          </cell>
          <cell r="BK741" t="str">
            <v/>
          </cell>
          <cell r="BL741" t="str">
            <v/>
          </cell>
          <cell r="BM741" t="str">
            <v/>
          </cell>
          <cell r="BN741" t="str">
            <v>ЖСК Изумрудные холмы-3</v>
          </cell>
          <cell r="BO741" t="str">
            <v/>
          </cell>
          <cell r="BP741" t="str">
            <v/>
          </cell>
          <cell r="BQ741" t="str">
            <v/>
          </cell>
          <cell r="BR741" t="str">
            <v/>
          </cell>
          <cell r="BS741" t="str">
            <v/>
          </cell>
          <cell r="BT741" t="str">
            <v/>
          </cell>
          <cell r="BU741" t="str">
            <v/>
          </cell>
          <cell r="BV741" t="str">
            <v/>
          </cell>
          <cell r="BW741" t="str">
            <v/>
          </cell>
          <cell r="BX741" t="str">
            <v/>
          </cell>
          <cell r="BY741" t="str">
            <v/>
          </cell>
          <cell r="BZ741" t="str">
            <v/>
          </cell>
          <cell r="CA741" t="str">
            <v/>
          </cell>
          <cell r="CB741" t="str">
            <v/>
          </cell>
          <cell r="CC741" t="str">
            <v/>
          </cell>
          <cell r="CD741" t="str">
            <v/>
          </cell>
        </row>
        <row r="742">
          <cell r="A742" t="str">
            <v>737</v>
          </cell>
          <cell r="B742" t="str">
            <v/>
          </cell>
          <cell r="C742">
            <v>0</v>
          </cell>
          <cell r="D742">
            <v>0</v>
          </cell>
          <cell r="E742">
            <v>73.7</v>
          </cell>
          <cell r="F742">
            <v>73.7</v>
          </cell>
          <cell r="G742">
            <v>0</v>
          </cell>
          <cell r="H742">
            <v>2663.93</v>
          </cell>
          <cell r="I742">
            <v>196331.5</v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 t="str">
            <v/>
          </cell>
          <cell r="AL742">
            <v>0</v>
          </cell>
          <cell r="AM742" t="str">
            <v/>
          </cell>
          <cell r="AN742" t="str">
            <v/>
          </cell>
          <cell r="AO742">
            <v>0</v>
          </cell>
          <cell r="AP742" t="str">
            <v/>
          </cell>
          <cell r="AQ742" t="str">
            <v/>
          </cell>
          <cell r="AR742" t="str">
            <v/>
          </cell>
          <cell r="AS742" t="str">
            <v/>
          </cell>
          <cell r="AT742" t="str">
            <v/>
          </cell>
          <cell r="AU742" t="str">
            <v/>
          </cell>
          <cell r="AV742" t="str">
            <v/>
          </cell>
          <cell r="AW742">
            <v>0</v>
          </cell>
          <cell r="AX742">
            <v>1332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 t="str">
            <v/>
          </cell>
          <cell r="BJ742" t="str">
            <v/>
          </cell>
          <cell r="BK742" t="str">
            <v/>
          </cell>
          <cell r="BL742" t="str">
            <v/>
          </cell>
          <cell r="BM742" t="str">
            <v/>
          </cell>
          <cell r="BN742" t="str">
            <v>ЖСК Изумрудные холмы-3</v>
          </cell>
          <cell r="BO742" t="str">
            <v/>
          </cell>
          <cell r="BP742" t="str">
            <v/>
          </cell>
          <cell r="BQ742" t="str">
            <v/>
          </cell>
          <cell r="BR742" t="str">
            <v/>
          </cell>
          <cell r="BS742" t="str">
            <v/>
          </cell>
          <cell r="BT742" t="str">
            <v/>
          </cell>
          <cell r="BU742" t="str">
            <v/>
          </cell>
          <cell r="BV742" t="str">
            <v/>
          </cell>
          <cell r="BW742" t="str">
            <v/>
          </cell>
          <cell r="BX742" t="str">
            <v/>
          </cell>
          <cell r="BY742" t="str">
            <v/>
          </cell>
          <cell r="BZ742" t="str">
            <v/>
          </cell>
          <cell r="CA742" t="str">
            <v/>
          </cell>
          <cell r="CB742" t="str">
            <v/>
          </cell>
          <cell r="CC742" t="str">
            <v/>
          </cell>
          <cell r="CD742" t="str">
            <v/>
          </cell>
        </row>
        <row r="743">
          <cell r="A743" t="str">
            <v>740</v>
          </cell>
          <cell r="B743" t="str">
            <v/>
          </cell>
          <cell r="C743">
            <v>0</v>
          </cell>
          <cell r="D743">
            <v>0</v>
          </cell>
          <cell r="E743">
            <v>38.9</v>
          </cell>
          <cell r="F743">
            <v>38.9</v>
          </cell>
          <cell r="G743">
            <v>0</v>
          </cell>
          <cell r="H743">
            <v>2884.61</v>
          </cell>
          <cell r="I743">
            <v>112211.5</v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 t="str">
            <v/>
          </cell>
          <cell r="AL743">
            <v>0</v>
          </cell>
          <cell r="AM743" t="str">
            <v/>
          </cell>
          <cell r="AN743" t="str">
            <v/>
          </cell>
          <cell r="AO743">
            <v>0</v>
          </cell>
          <cell r="AP743" t="str">
            <v/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>
            <v>0</v>
          </cell>
          <cell r="AX743">
            <v>1320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 t="str">
            <v/>
          </cell>
          <cell r="BJ743" t="str">
            <v/>
          </cell>
          <cell r="BK743" t="str">
            <v/>
          </cell>
          <cell r="BL743" t="str">
            <v/>
          </cell>
          <cell r="BM743" t="str">
            <v/>
          </cell>
          <cell r="BN743" t="str">
            <v>ЖСК Изумрудные холмы-3</v>
          </cell>
          <cell r="BO743" t="str">
            <v/>
          </cell>
          <cell r="BP743" t="str">
            <v/>
          </cell>
          <cell r="BQ743" t="str">
            <v/>
          </cell>
          <cell r="BR743" t="str">
            <v/>
          </cell>
          <cell r="BS743" t="str">
            <v/>
          </cell>
          <cell r="BT743" t="str">
            <v/>
          </cell>
          <cell r="BU743" t="str">
            <v/>
          </cell>
          <cell r="BV743" t="str">
            <v/>
          </cell>
          <cell r="BW743" t="str">
            <v/>
          </cell>
          <cell r="BX743" t="str">
            <v/>
          </cell>
          <cell r="BY743" t="str">
            <v/>
          </cell>
          <cell r="BZ743" t="str">
            <v/>
          </cell>
          <cell r="CA743" t="str">
            <v/>
          </cell>
          <cell r="CB743" t="str">
            <v/>
          </cell>
          <cell r="CC743" t="str">
            <v/>
          </cell>
          <cell r="CD743" t="str">
            <v/>
          </cell>
        </row>
        <row r="744">
          <cell r="A744" t="str">
            <v>739</v>
          </cell>
          <cell r="B744" t="str">
            <v/>
          </cell>
          <cell r="C744">
            <v>0</v>
          </cell>
          <cell r="D744">
            <v>0</v>
          </cell>
          <cell r="E744">
            <v>61.4</v>
          </cell>
          <cell r="F744">
            <v>61.4</v>
          </cell>
          <cell r="G744">
            <v>0</v>
          </cell>
          <cell r="H744">
            <v>2663.87</v>
          </cell>
          <cell r="I744">
            <v>163561.5</v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 t="str">
            <v/>
          </cell>
          <cell r="AL744">
            <v>0</v>
          </cell>
          <cell r="AM744" t="str">
            <v/>
          </cell>
          <cell r="AN744" t="str">
            <v/>
          </cell>
          <cell r="AO744">
            <v>0</v>
          </cell>
          <cell r="AP744" t="str">
            <v/>
          </cell>
          <cell r="AQ744" t="str">
            <v/>
          </cell>
          <cell r="AR744" t="str">
            <v/>
          </cell>
          <cell r="AS744" t="str">
            <v/>
          </cell>
          <cell r="AT744" t="str">
            <v/>
          </cell>
          <cell r="AU744" t="str">
            <v/>
          </cell>
          <cell r="AV744" t="str">
            <v/>
          </cell>
          <cell r="AW744">
            <v>0</v>
          </cell>
          <cell r="AX744">
            <v>1320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 t="str">
            <v/>
          </cell>
          <cell r="BJ744" t="str">
            <v/>
          </cell>
          <cell r="BK744" t="str">
            <v/>
          </cell>
          <cell r="BL744" t="str">
            <v/>
          </cell>
          <cell r="BM744" t="str">
            <v/>
          </cell>
          <cell r="BN744" t="str">
            <v>ЖСК Изумрудные холмы-3</v>
          </cell>
          <cell r="BO744" t="str">
            <v/>
          </cell>
          <cell r="BP744" t="str">
            <v/>
          </cell>
          <cell r="BQ744" t="str">
            <v/>
          </cell>
          <cell r="BR744" t="str">
            <v/>
          </cell>
          <cell r="BS744" t="str">
            <v/>
          </cell>
          <cell r="BT744" t="str">
            <v/>
          </cell>
          <cell r="BU744" t="str">
            <v/>
          </cell>
          <cell r="BV744" t="str">
            <v/>
          </cell>
          <cell r="BW744" t="str">
            <v/>
          </cell>
          <cell r="BX744" t="str">
            <v/>
          </cell>
          <cell r="BY744" t="str">
            <v/>
          </cell>
          <cell r="BZ744" t="str">
            <v/>
          </cell>
          <cell r="CA744" t="str">
            <v/>
          </cell>
          <cell r="CB744" t="str">
            <v/>
          </cell>
          <cell r="CC744" t="str">
            <v/>
          </cell>
          <cell r="CD744" t="str">
            <v/>
          </cell>
        </row>
        <row r="745">
          <cell r="A745" t="str">
            <v>741</v>
          </cell>
          <cell r="B745" t="str">
            <v/>
          </cell>
          <cell r="C745">
            <v>0</v>
          </cell>
          <cell r="D745">
            <v>0</v>
          </cell>
          <cell r="E745">
            <v>58.7</v>
          </cell>
          <cell r="F745">
            <v>58.7</v>
          </cell>
          <cell r="G745">
            <v>0</v>
          </cell>
          <cell r="H745">
            <v>2663.91</v>
          </cell>
          <cell r="I745">
            <v>156371.5</v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 t="str">
            <v/>
          </cell>
          <cell r="AL745">
            <v>0</v>
          </cell>
          <cell r="AM745" t="str">
            <v/>
          </cell>
          <cell r="AN745" t="str">
            <v/>
          </cell>
          <cell r="AO745">
            <v>0</v>
          </cell>
          <cell r="AP745" t="str">
            <v/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>
            <v>0</v>
          </cell>
          <cell r="AX745">
            <v>1320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 t="str">
            <v/>
          </cell>
          <cell r="BJ745" t="str">
            <v/>
          </cell>
          <cell r="BK745" t="str">
            <v/>
          </cell>
          <cell r="BL745" t="str">
            <v/>
          </cell>
          <cell r="BM745" t="str">
            <v/>
          </cell>
          <cell r="BN745" t="str">
            <v>ЖСК Изумрудные холмы-3</v>
          </cell>
          <cell r="BO745" t="str">
            <v/>
          </cell>
          <cell r="BP745" t="str">
            <v/>
          </cell>
          <cell r="BQ745" t="str">
            <v/>
          </cell>
          <cell r="BR745" t="str">
            <v/>
          </cell>
          <cell r="BS745" t="str">
            <v/>
          </cell>
          <cell r="BT745" t="str">
            <v/>
          </cell>
          <cell r="BU745" t="str">
            <v/>
          </cell>
          <cell r="BV745" t="str">
            <v/>
          </cell>
          <cell r="BW745" t="str">
            <v/>
          </cell>
          <cell r="BX745" t="str">
            <v/>
          </cell>
          <cell r="BY745" t="str">
            <v/>
          </cell>
          <cell r="BZ745" t="str">
            <v/>
          </cell>
          <cell r="CA745" t="str">
            <v/>
          </cell>
          <cell r="CB745" t="str">
            <v/>
          </cell>
          <cell r="CC745" t="str">
            <v/>
          </cell>
          <cell r="CD745" t="str">
            <v/>
          </cell>
        </row>
        <row r="746">
          <cell r="A746" t="str">
            <v>738</v>
          </cell>
          <cell r="B746" t="str">
            <v/>
          </cell>
          <cell r="C746">
            <v>0</v>
          </cell>
          <cell r="D746">
            <v>0</v>
          </cell>
          <cell r="E746">
            <v>74.400000000000006</v>
          </cell>
          <cell r="F746">
            <v>74.400000000000006</v>
          </cell>
          <cell r="G746">
            <v>0</v>
          </cell>
          <cell r="H746">
            <v>2664</v>
          </cell>
          <cell r="I746">
            <v>198201.5</v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 t="str">
            <v/>
          </cell>
          <cell r="AL746">
            <v>0</v>
          </cell>
          <cell r="AM746" t="str">
            <v/>
          </cell>
          <cell r="AN746" t="str">
            <v/>
          </cell>
          <cell r="AO746">
            <v>0</v>
          </cell>
          <cell r="AP746" t="str">
            <v/>
          </cell>
          <cell r="AQ746" t="str">
            <v/>
          </cell>
          <cell r="AR746" t="str">
            <v/>
          </cell>
          <cell r="AS746" t="str">
            <v/>
          </cell>
          <cell r="AT746" t="str">
            <v/>
          </cell>
          <cell r="AU746" t="str">
            <v/>
          </cell>
          <cell r="AV746" t="str">
            <v/>
          </cell>
          <cell r="AW746">
            <v>0</v>
          </cell>
          <cell r="AX746">
            <v>1332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 t="str">
            <v/>
          </cell>
          <cell r="BJ746" t="str">
            <v/>
          </cell>
          <cell r="BK746" t="str">
            <v/>
          </cell>
          <cell r="BL746" t="str">
            <v/>
          </cell>
          <cell r="BM746" t="str">
            <v/>
          </cell>
          <cell r="BN746" t="str">
            <v>ЖСК Изумрудные холмы-3</v>
          </cell>
          <cell r="BO746" t="str">
            <v/>
          </cell>
          <cell r="BP746" t="str">
            <v/>
          </cell>
          <cell r="BQ746" t="str">
            <v/>
          </cell>
          <cell r="BR746" t="str">
            <v/>
          </cell>
          <cell r="BS746" t="str">
            <v/>
          </cell>
          <cell r="BT746" t="str">
            <v/>
          </cell>
          <cell r="BU746" t="str">
            <v/>
          </cell>
          <cell r="BV746" t="str">
            <v/>
          </cell>
          <cell r="BW746" t="str">
            <v/>
          </cell>
          <cell r="BX746" t="str">
            <v/>
          </cell>
          <cell r="BY746" t="str">
            <v/>
          </cell>
          <cell r="BZ746" t="str">
            <v/>
          </cell>
          <cell r="CA746" t="str">
            <v/>
          </cell>
          <cell r="CB746" t="str">
            <v/>
          </cell>
          <cell r="CC746" t="str">
            <v/>
          </cell>
          <cell r="CD746" t="str">
            <v/>
          </cell>
        </row>
        <row r="747">
          <cell r="A747" t="str">
            <v>742</v>
          </cell>
          <cell r="B747" t="str">
            <v/>
          </cell>
          <cell r="C747">
            <v>0</v>
          </cell>
          <cell r="D747">
            <v>0</v>
          </cell>
          <cell r="E747">
            <v>64.7</v>
          </cell>
          <cell r="F747">
            <v>64.7</v>
          </cell>
          <cell r="G747">
            <v>0</v>
          </cell>
          <cell r="H747">
            <v>2664.01</v>
          </cell>
          <cell r="I747">
            <v>172361.5</v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 t="str">
            <v/>
          </cell>
          <cell r="AL747">
            <v>0</v>
          </cell>
          <cell r="AM747" t="str">
            <v/>
          </cell>
          <cell r="AN747" t="str">
            <v/>
          </cell>
          <cell r="AO747">
            <v>0</v>
          </cell>
          <cell r="AP747" t="str">
            <v/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>
            <v>0</v>
          </cell>
          <cell r="AX747">
            <v>1320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 t="str">
            <v/>
          </cell>
          <cell r="BJ747" t="str">
            <v/>
          </cell>
          <cell r="BK747" t="str">
            <v/>
          </cell>
          <cell r="BL747" t="str">
            <v/>
          </cell>
          <cell r="BM747" t="str">
            <v/>
          </cell>
          <cell r="BN747" t="str">
            <v>ЖСК Изумрудные холмы-3</v>
          </cell>
          <cell r="BO747" t="str">
            <v/>
          </cell>
          <cell r="BP747" t="str">
            <v/>
          </cell>
          <cell r="BQ747" t="str">
            <v/>
          </cell>
          <cell r="BR747" t="str">
            <v/>
          </cell>
          <cell r="BS747" t="str">
            <v/>
          </cell>
          <cell r="BT747" t="str">
            <v/>
          </cell>
          <cell r="BU747" t="str">
            <v/>
          </cell>
          <cell r="BV747" t="str">
            <v/>
          </cell>
          <cell r="BW747" t="str">
            <v/>
          </cell>
          <cell r="BX747" t="str">
            <v/>
          </cell>
          <cell r="BY747" t="str">
            <v/>
          </cell>
          <cell r="BZ747" t="str">
            <v/>
          </cell>
          <cell r="CA747" t="str">
            <v/>
          </cell>
          <cell r="CB747" t="str">
            <v/>
          </cell>
          <cell r="CC747" t="str">
            <v/>
          </cell>
          <cell r="CD747" t="str">
            <v/>
          </cell>
        </row>
        <row r="748">
          <cell r="A748" t="str">
            <v>743</v>
          </cell>
          <cell r="B748" t="str">
            <v/>
          </cell>
          <cell r="C748">
            <v>0</v>
          </cell>
          <cell r="D748">
            <v>0</v>
          </cell>
          <cell r="E748">
            <v>73.7</v>
          </cell>
          <cell r="F748">
            <v>73.7</v>
          </cell>
          <cell r="G748">
            <v>0</v>
          </cell>
          <cell r="H748">
            <v>2663.93</v>
          </cell>
          <cell r="I748">
            <v>196331.5</v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 t="str">
            <v/>
          </cell>
          <cell r="AL748">
            <v>0</v>
          </cell>
          <cell r="AM748" t="str">
            <v/>
          </cell>
          <cell r="AN748" t="str">
            <v/>
          </cell>
          <cell r="AO748">
            <v>0</v>
          </cell>
          <cell r="AP748" t="str">
            <v/>
          </cell>
          <cell r="AQ748" t="str">
            <v/>
          </cell>
          <cell r="AR748" t="str">
            <v/>
          </cell>
          <cell r="AS748" t="str">
            <v/>
          </cell>
          <cell r="AT748" t="str">
            <v/>
          </cell>
          <cell r="AU748" t="str">
            <v/>
          </cell>
          <cell r="AV748" t="str">
            <v/>
          </cell>
          <cell r="AW748">
            <v>0</v>
          </cell>
          <cell r="AX748">
            <v>1332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 t="str">
            <v/>
          </cell>
          <cell r="BJ748" t="str">
            <v/>
          </cell>
          <cell r="BK748" t="str">
            <v/>
          </cell>
          <cell r="BL748" t="str">
            <v/>
          </cell>
          <cell r="BM748" t="str">
            <v/>
          </cell>
          <cell r="BN748" t="str">
            <v>ЖСК Изумрудные холмы-3</v>
          </cell>
          <cell r="BO748" t="str">
            <v/>
          </cell>
          <cell r="BP748" t="str">
            <v/>
          </cell>
          <cell r="BQ748" t="str">
            <v/>
          </cell>
          <cell r="BR748" t="str">
            <v/>
          </cell>
          <cell r="BS748" t="str">
            <v/>
          </cell>
          <cell r="BT748" t="str">
            <v/>
          </cell>
          <cell r="BU748" t="str">
            <v/>
          </cell>
          <cell r="BV748" t="str">
            <v/>
          </cell>
          <cell r="BW748" t="str">
            <v/>
          </cell>
          <cell r="BX748" t="str">
            <v/>
          </cell>
          <cell r="BY748" t="str">
            <v/>
          </cell>
          <cell r="BZ748" t="str">
            <v/>
          </cell>
          <cell r="CA748" t="str">
            <v/>
          </cell>
          <cell r="CB748" t="str">
            <v/>
          </cell>
          <cell r="CC748" t="str">
            <v/>
          </cell>
          <cell r="CD748" t="str">
            <v/>
          </cell>
        </row>
        <row r="749">
          <cell r="A749" t="str">
            <v>746</v>
          </cell>
          <cell r="B749" t="str">
            <v/>
          </cell>
          <cell r="C749">
            <v>0</v>
          </cell>
          <cell r="D749">
            <v>0</v>
          </cell>
          <cell r="E749">
            <v>38.9</v>
          </cell>
          <cell r="F749">
            <v>38.9</v>
          </cell>
          <cell r="G749">
            <v>0</v>
          </cell>
          <cell r="H749">
            <v>2884.61</v>
          </cell>
          <cell r="I749">
            <v>112211.5</v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 t="str">
            <v/>
          </cell>
          <cell r="AL749">
            <v>0</v>
          </cell>
          <cell r="AM749" t="str">
            <v/>
          </cell>
          <cell r="AN749" t="str">
            <v/>
          </cell>
          <cell r="AO749">
            <v>0</v>
          </cell>
          <cell r="AP749" t="str">
            <v/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>
            <v>0</v>
          </cell>
          <cell r="AX749">
            <v>1320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 t="str">
            <v/>
          </cell>
          <cell r="BJ749" t="str">
            <v/>
          </cell>
          <cell r="BK749" t="str">
            <v/>
          </cell>
          <cell r="BL749" t="str">
            <v/>
          </cell>
          <cell r="BM749" t="str">
            <v/>
          </cell>
          <cell r="BN749" t="str">
            <v>ЖСК Изумрудные холмы-3</v>
          </cell>
          <cell r="BO749" t="str">
            <v/>
          </cell>
          <cell r="BP749" t="str">
            <v/>
          </cell>
          <cell r="BQ749" t="str">
            <v/>
          </cell>
          <cell r="BR749" t="str">
            <v/>
          </cell>
          <cell r="BS749" t="str">
            <v/>
          </cell>
          <cell r="BT749" t="str">
            <v/>
          </cell>
          <cell r="BU749" t="str">
            <v/>
          </cell>
          <cell r="BV749" t="str">
            <v/>
          </cell>
          <cell r="BW749" t="str">
            <v/>
          </cell>
          <cell r="BX749" t="str">
            <v/>
          </cell>
          <cell r="BY749" t="str">
            <v/>
          </cell>
          <cell r="BZ749" t="str">
            <v/>
          </cell>
          <cell r="CA749" t="str">
            <v/>
          </cell>
          <cell r="CB749" t="str">
            <v/>
          </cell>
          <cell r="CC749" t="str">
            <v/>
          </cell>
          <cell r="CD749" t="str">
            <v/>
          </cell>
        </row>
        <row r="750">
          <cell r="A750" t="str">
            <v>745</v>
          </cell>
          <cell r="B750" t="str">
            <v/>
          </cell>
          <cell r="C750">
            <v>0</v>
          </cell>
          <cell r="D750">
            <v>0</v>
          </cell>
          <cell r="E750">
            <v>61.4</v>
          </cell>
          <cell r="F750">
            <v>61.4</v>
          </cell>
          <cell r="G750">
            <v>0</v>
          </cell>
          <cell r="H750">
            <v>2663.87</v>
          </cell>
          <cell r="I750">
            <v>163561.5</v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 t="str">
            <v/>
          </cell>
          <cell r="AL750">
            <v>0</v>
          </cell>
          <cell r="AM750" t="str">
            <v/>
          </cell>
          <cell r="AN750" t="str">
            <v/>
          </cell>
          <cell r="AO750">
            <v>0</v>
          </cell>
          <cell r="AP750" t="str">
            <v/>
          </cell>
          <cell r="AQ750" t="str">
            <v/>
          </cell>
          <cell r="AR750" t="str">
            <v/>
          </cell>
          <cell r="AS750" t="str">
            <v/>
          </cell>
          <cell r="AT750" t="str">
            <v/>
          </cell>
          <cell r="AU750" t="str">
            <v/>
          </cell>
          <cell r="AV750" t="str">
            <v/>
          </cell>
          <cell r="AW750">
            <v>0</v>
          </cell>
          <cell r="AX750">
            <v>1320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 t="str">
            <v/>
          </cell>
          <cell r="BJ750" t="str">
            <v/>
          </cell>
          <cell r="BK750" t="str">
            <v/>
          </cell>
          <cell r="BL750" t="str">
            <v/>
          </cell>
          <cell r="BM750" t="str">
            <v/>
          </cell>
          <cell r="BN750" t="str">
            <v>ЖСК Изумрудные холмы-3</v>
          </cell>
          <cell r="BO750" t="str">
            <v/>
          </cell>
          <cell r="BP750" t="str">
            <v/>
          </cell>
          <cell r="BQ750" t="str">
            <v/>
          </cell>
          <cell r="BR750" t="str">
            <v/>
          </cell>
          <cell r="BS750" t="str">
            <v/>
          </cell>
          <cell r="BT750" t="str">
            <v/>
          </cell>
          <cell r="BU750" t="str">
            <v/>
          </cell>
          <cell r="BV750" t="str">
            <v/>
          </cell>
          <cell r="BW750" t="str">
            <v/>
          </cell>
          <cell r="BX750" t="str">
            <v/>
          </cell>
          <cell r="BY750" t="str">
            <v/>
          </cell>
          <cell r="BZ750" t="str">
            <v/>
          </cell>
          <cell r="CA750" t="str">
            <v/>
          </cell>
          <cell r="CB750" t="str">
            <v/>
          </cell>
          <cell r="CC750" t="str">
            <v/>
          </cell>
          <cell r="CD750" t="str">
            <v/>
          </cell>
        </row>
        <row r="751">
          <cell r="A751" t="str">
            <v>747</v>
          </cell>
          <cell r="B751" t="str">
            <v/>
          </cell>
          <cell r="C751">
            <v>0</v>
          </cell>
          <cell r="D751">
            <v>0</v>
          </cell>
          <cell r="E751">
            <v>58.7</v>
          </cell>
          <cell r="F751">
            <v>58.7</v>
          </cell>
          <cell r="G751">
            <v>0</v>
          </cell>
          <cell r="H751">
            <v>2663.91</v>
          </cell>
          <cell r="I751">
            <v>156371.5</v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 t="str">
            <v/>
          </cell>
          <cell r="AL751">
            <v>0</v>
          </cell>
          <cell r="AM751" t="str">
            <v/>
          </cell>
          <cell r="AN751" t="str">
            <v/>
          </cell>
          <cell r="AO751">
            <v>0</v>
          </cell>
          <cell r="AP751" t="str">
            <v/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>
            <v>0</v>
          </cell>
          <cell r="AX751">
            <v>1320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 t="str">
            <v/>
          </cell>
          <cell r="BJ751" t="str">
            <v/>
          </cell>
          <cell r="BK751" t="str">
            <v/>
          </cell>
          <cell r="BL751" t="str">
            <v/>
          </cell>
          <cell r="BM751" t="str">
            <v/>
          </cell>
          <cell r="BN751" t="str">
            <v>ЖСК Изумрудные холмы-3</v>
          </cell>
          <cell r="BO751" t="str">
            <v/>
          </cell>
          <cell r="BP751" t="str">
            <v/>
          </cell>
          <cell r="BQ751" t="str">
            <v/>
          </cell>
          <cell r="BR751" t="str">
            <v/>
          </cell>
          <cell r="BS751" t="str">
            <v/>
          </cell>
          <cell r="BT751" t="str">
            <v/>
          </cell>
          <cell r="BU751" t="str">
            <v/>
          </cell>
          <cell r="BV751" t="str">
            <v/>
          </cell>
          <cell r="BW751" t="str">
            <v/>
          </cell>
          <cell r="BX751" t="str">
            <v/>
          </cell>
          <cell r="BY751" t="str">
            <v/>
          </cell>
          <cell r="BZ751" t="str">
            <v/>
          </cell>
          <cell r="CA751" t="str">
            <v/>
          </cell>
          <cell r="CB751" t="str">
            <v/>
          </cell>
          <cell r="CC751" t="str">
            <v/>
          </cell>
          <cell r="CD751" t="str">
            <v/>
          </cell>
        </row>
        <row r="752">
          <cell r="A752" t="str">
            <v>744</v>
          </cell>
          <cell r="B752" t="str">
            <v/>
          </cell>
          <cell r="C752">
            <v>0</v>
          </cell>
          <cell r="D752">
            <v>0</v>
          </cell>
          <cell r="E752">
            <v>74.400000000000006</v>
          </cell>
          <cell r="F752">
            <v>74.400000000000006</v>
          </cell>
          <cell r="G752">
            <v>0</v>
          </cell>
          <cell r="H752">
            <v>2664</v>
          </cell>
          <cell r="I752">
            <v>198201.5</v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 t="str">
            <v/>
          </cell>
          <cell r="AL752">
            <v>0</v>
          </cell>
          <cell r="AM752" t="str">
            <v/>
          </cell>
          <cell r="AN752" t="str">
            <v/>
          </cell>
          <cell r="AO752">
            <v>0</v>
          </cell>
          <cell r="AP752" t="str">
            <v/>
          </cell>
          <cell r="AQ752" t="str">
            <v/>
          </cell>
          <cell r="AR752" t="str">
            <v/>
          </cell>
          <cell r="AS752" t="str">
            <v/>
          </cell>
          <cell r="AT752" t="str">
            <v/>
          </cell>
          <cell r="AU752" t="str">
            <v/>
          </cell>
          <cell r="AV752" t="str">
            <v/>
          </cell>
          <cell r="AW752">
            <v>0</v>
          </cell>
          <cell r="AX752">
            <v>1332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 t="str">
            <v/>
          </cell>
          <cell r="BJ752" t="str">
            <v/>
          </cell>
          <cell r="BK752" t="str">
            <v/>
          </cell>
          <cell r="BL752" t="str">
            <v/>
          </cell>
          <cell r="BM752" t="str">
            <v/>
          </cell>
          <cell r="BN752" t="str">
            <v>ЖСК Изумрудные холмы-3</v>
          </cell>
          <cell r="BO752" t="str">
            <v/>
          </cell>
          <cell r="BP752" t="str">
            <v/>
          </cell>
          <cell r="BQ752" t="str">
            <v/>
          </cell>
          <cell r="BR752" t="str">
            <v/>
          </cell>
          <cell r="BS752" t="str">
            <v/>
          </cell>
          <cell r="BT752" t="str">
            <v/>
          </cell>
          <cell r="BU752" t="str">
            <v/>
          </cell>
          <cell r="BV752" t="str">
            <v/>
          </cell>
          <cell r="BW752" t="str">
            <v/>
          </cell>
          <cell r="BX752" t="str">
            <v/>
          </cell>
          <cell r="BY752" t="str">
            <v/>
          </cell>
          <cell r="BZ752" t="str">
            <v/>
          </cell>
          <cell r="CA752" t="str">
            <v/>
          </cell>
          <cell r="CB752" t="str">
            <v/>
          </cell>
          <cell r="CC752" t="str">
            <v/>
          </cell>
          <cell r="CD752" t="str">
            <v/>
          </cell>
        </row>
        <row r="753">
          <cell r="A753" t="str">
            <v>748</v>
          </cell>
          <cell r="B753" t="str">
            <v/>
          </cell>
          <cell r="C753">
            <v>0</v>
          </cell>
          <cell r="D753">
            <v>0</v>
          </cell>
          <cell r="E753">
            <v>64.7</v>
          </cell>
          <cell r="F753">
            <v>64.7</v>
          </cell>
          <cell r="G753">
            <v>0</v>
          </cell>
          <cell r="H753">
            <v>2664.01</v>
          </cell>
          <cell r="I753">
            <v>172361.5</v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 t="str">
            <v/>
          </cell>
          <cell r="AL753">
            <v>0</v>
          </cell>
          <cell r="AM753" t="str">
            <v/>
          </cell>
          <cell r="AN753" t="str">
            <v/>
          </cell>
          <cell r="AO753">
            <v>0</v>
          </cell>
          <cell r="AP753" t="str">
            <v/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>
            <v>0</v>
          </cell>
          <cell r="AX753">
            <v>1320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 t="str">
            <v/>
          </cell>
          <cell r="BJ753" t="str">
            <v/>
          </cell>
          <cell r="BK753" t="str">
            <v/>
          </cell>
          <cell r="BL753" t="str">
            <v/>
          </cell>
          <cell r="BM753" t="str">
            <v/>
          </cell>
          <cell r="BN753" t="str">
            <v>ЖСК Изумрудные холмы-3</v>
          </cell>
          <cell r="BO753" t="str">
            <v/>
          </cell>
          <cell r="BP753" t="str">
            <v/>
          </cell>
          <cell r="BQ753" t="str">
            <v/>
          </cell>
          <cell r="BR753" t="str">
            <v/>
          </cell>
          <cell r="BS753" t="str">
            <v/>
          </cell>
          <cell r="BT753" t="str">
            <v/>
          </cell>
          <cell r="BU753" t="str">
            <v/>
          </cell>
          <cell r="BV753" t="str">
            <v/>
          </cell>
          <cell r="BW753" t="str">
            <v/>
          </cell>
          <cell r="BX753" t="str">
            <v/>
          </cell>
          <cell r="BY753" t="str">
            <v/>
          </cell>
          <cell r="BZ753" t="str">
            <v/>
          </cell>
          <cell r="CA753" t="str">
            <v/>
          </cell>
          <cell r="CB753" t="str">
            <v/>
          </cell>
          <cell r="CC753" t="str">
            <v/>
          </cell>
          <cell r="CD753" t="str">
            <v/>
          </cell>
        </row>
        <row r="754">
          <cell r="A754" t="str">
            <v>749</v>
          </cell>
          <cell r="B754" t="str">
            <v/>
          </cell>
          <cell r="C754">
            <v>0</v>
          </cell>
          <cell r="D754">
            <v>0</v>
          </cell>
          <cell r="E754">
            <v>73.7</v>
          </cell>
          <cell r="F754">
            <v>73.7</v>
          </cell>
          <cell r="G754">
            <v>0</v>
          </cell>
          <cell r="H754">
            <v>2663.93</v>
          </cell>
          <cell r="I754">
            <v>196331.5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 t="str">
            <v/>
          </cell>
          <cell r="AL754">
            <v>0</v>
          </cell>
          <cell r="AM754" t="str">
            <v/>
          </cell>
          <cell r="AN754" t="str">
            <v/>
          </cell>
          <cell r="AO754">
            <v>0</v>
          </cell>
          <cell r="AP754" t="str">
            <v/>
          </cell>
          <cell r="AQ754" t="str">
            <v/>
          </cell>
          <cell r="AR754" t="str">
            <v/>
          </cell>
          <cell r="AS754" t="str">
            <v/>
          </cell>
          <cell r="AT754" t="str">
            <v/>
          </cell>
          <cell r="AU754" t="str">
            <v/>
          </cell>
          <cell r="AV754" t="str">
            <v/>
          </cell>
          <cell r="AW754">
            <v>0</v>
          </cell>
          <cell r="AX754">
            <v>1332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 t="str">
            <v/>
          </cell>
          <cell r="BJ754" t="str">
            <v/>
          </cell>
          <cell r="BK754" t="str">
            <v/>
          </cell>
          <cell r="BL754" t="str">
            <v/>
          </cell>
          <cell r="BM754" t="str">
            <v/>
          </cell>
          <cell r="BN754" t="str">
            <v>ЖСК Изумрудные холмы-3</v>
          </cell>
          <cell r="BO754" t="str">
            <v/>
          </cell>
          <cell r="BP754" t="str">
            <v/>
          </cell>
          <cell r="BQ754" t="str">
            <v/>
          </cell>
          <cell r="BR754" t="str">
            <v/>
          </cell>
          <cell r="BS754" t="str">
            <v/>
          </cell>
          <cell r="BT754" t="str">
            <v/>
          </cell>
          <cell r="BU754" t="str">
            <v/>
          </cell>
          <cell r="BV754" t="str">
            <v/>
          </cell>
          <cell r="BW754" t="str">
            <v/>
          </cell>
          <cell r="BX754" t="str">
            <v/>
          </cell>
          <cell r="BY754" t="str">
            <v/>
          </cell>
          <cell r="BZ754" t="str">
            <v/>
          </cell>
          <cell r="CA754" t="str">
            <v/>
          </cell>
          <cell r="CB754" t="str">
            <v/>
          </cell>
          <cell r="CC754" t="str">
            <v/>
          </cell>
          <cell r="CD754" t="str">
            <v/>
          </cell>
        </row>
        <row r="755">
          <cell r="A755" t="str">
            <v>752</v>
          </cell>
          <cell r="B755" t="str">
            <v/>
          </cell>
          <cell r="C755">
            <v>0</v>
          </cell>
          <cell r="D755">
            <v>0</v>
          </cell>
          <cell r="E755">
            <v>38.799999999999997</v>
          </cell>
          <cell r="F755">
            <v>38.799999999999997</v>
          </cell>
          <cell r="G755">
            <v>0</v>
          </cell>
          <cell r="H755">
            <v>2860.61</v>
          </cell>
          <cell r="I755">
            <v>110991.5</v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 t="str">
            <v/>
          </cell>
          <cell r="AL755">
            <v>0</v>
          </cell>
          <cell r="AM755" t="str">
            <v/>
          </cell>
          <cell r="AN755" t="str">
            <v/>
          </cell>
          <cell r="AO755">
            <v>0</v>
          </cell>
          <cell r="AP755" t="str">
            <v/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>
            <v>0</v>
          </cell>
          <cell r="AX755">
            <v>1320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 t="str">
            <v/>
          </cell>
          <cell r="BJ755" t="str">
            <v/>
          </cell>
          <cell r="BK755" t="str">
            <v/>
          </cell>
          <cell r="BL755" t="str">
            <v/>
          </cell>
          <cell r="BM755" t="str">
            <v/>
          </cell>
          <cell r="BN755" t="str">
            <v>ЖСК Изумрудные холмы-3</v>
          </cell>
          <cell r="BO755" t="str">
            <v/>
          </cell>
          <cell r="BP755" t="str">
            <v/>
          </cell>
          <cell r="BQ755" t="str">
            <v/>
          </cell>
          <cell r="BR755" t="str">
            <v/>
          </cell>
          <cell r="BS755" t="str">
            <v/>
          </cell>
          <cell r="BT755" t="str">
            <v/>
          </cell>
          <cell r="BU755" t="str">
            <v/>
          </cell>
          <cell r="BV755" t="str">
            <v/>
          </cell>
          <cell r="BW755" t="str">
            <v/>
          </cell>
          <cell r="BX755" t="str">
            <v/>
          </cell>
          <cell r="BY755" t="str">
            <v/>
          </cell>
          <cell r="BZ755" t="str">
            <v/>
          </cell>
          <cell r="CA755" t="str">
            <v/>
          </cell>
          <cell r="CB755" t="str">
            <v/>
          </cell>
          <cell r="CC755" t="str">
            <v/>
          </cell>
          <cell r="CD755" t="str">
            <v/>
          </cell>
        </row>
        <row r="756">
          <cell r="A756" t="str">
            <v>751</v>
          </cell>
          <cell r="B756" t="str">
            <v/>
          </cell>
          <cell r="C756">
            <v>0</v>
          </cell>
          <cell r="D756">
            <v>0</v>
          </cell>
          <cell r="E756">
            <v>61.3</v>
          </cell>
          <cell r="F756">
            <v>61.3</v>
          </cell>
          <cell r="G756">
            <v>0</v>
          </cell>
          <cell r="H756">
            <v>2639.99</v>
          </cell>
          <cell r="I756">
            <v>161831.5</v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 t="str">
            <v/>
          </cell>
          <cell r="AL756">
            <v>0</v>
          </cell>
          <cell r="AM756" t="str">
            <v/>
          </cell>
          <cell r="AN756" t="str">
            <v/>
          </cell>
          <cell r="AO756">
            <v>0</v>
          </cell>
          <cell r="AP756" t="str">
            <v/>
          </cell>
          <cell r="AQ756" t="str">
            <v/>
          </cell>
          <cell r="AR756" t="str">
            <v/>
          </cell>
          <cell r="AS756" t="str">
            <v/>
          </cell>
          <cell r="AT756" t="str">
            <v/>
          </cell>
          <cell r="AU756" t="str">
            <v/>
          </cell>
          <cell r="AV756" t="str">
            <v/>
          </cell>
          <cell r="AW756">
            <v>0</v>
          </cell>
          <cell r="AX756">
            <v>1320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 t="str">
            <v/>
          </cell>
          <cell r="BJ756" t="str">
            <v/>
          </cell>
          <cell r="BK756" t="str">
            <v/>
          </cell>
          <cell r="BL756" t="str">
            <v/>
          </cell>
          <cell r="BM756" t="str">
            <v/>
          </cell>
          <cell r="BN756" t="str">
            <v>ЖСК Изумрудные холмы-3</v>
          </cell>
          <cell r="BO756" t="str">
            <v/>
          </cell>
          <cell r="BP756" t="str">
            <v/>
          </cell>
          <cell r="BQ756" t="str">
            <v/>
          </cell>
          <cell r="BR756" t="str">
            <v/>
          </cell>
          <cell r="BS756" t="str">
            <v/>
          </cell>
          <cell r="BT756" t="str">
            <v/>
          </cell>
          <cell r="BU756" t="str">
            <v/>
          </cell>
          <cell r="BV756" t="str">
            <v/>
          </cell>
          <cell r="BW756" t="str">
            <v/>
          </cell>
          <cell r="BX756" t="str">
            <v/>
          </cell>
          <cell r="BY756" t="str">
            <v/>
          </cell>
          <cell r="BZ756" t="str">
            <v/>
          </cell>
          <cell r="CA756" t="str">
            <v/>
          </cell>
          <cell r="CB756" t="str">
            <v/>
          </cell>
          <cell r="CC756" t="str">
            <v/>
          </cell>
          <cell r="CD756" t="str">
            <v/>
          </cell>
        </row>
        <row r="757">
          <cell r="A757" t="str">
            <v>753</v>
          </cell>
          <cell r="B757" t="str">
            <v/>
          </cell>
          <cell r="C757">
            <v>0</v>
          </cell>
          <cell r="D757">
            <v>0</v>
          </cell>
          <cell r="E757">
            <v>58.6</v>
          </cell>
          <cell r="F757">
            <v>58.6</v>
          </cell>
          <cell r="G757">
            <v>0</v>
          </cell>
          <cell r="H757">
            <v>2639.96</v>
          </cell>
          <cell r="I757">
            <v>154701.5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 t="str">
            <v/>
          </cell>
          <cell r="AL757">
            <v>0</v>
          </cell>
          <cell r="AM757" t="str">
            <v/>
          </cell>
          <cell r="AN757" t="str">
            <v/>
          </cell>
          <cell r="AO757">
            <v>0</v>
          </cell>
          <cell r="AP757" t="str">
            <v/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>
            <v>0</v>
          </cell>
          <cell r="AX757">
            <v>1320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 t="str">
            <v/>
          </cell>
          <cell r="BJ757" t="str">
            <v/>
          </cell>
          <cell r="BK757" t="str">
            <v/>
          </cell>
          <cell r="BL757" t="str">
            <v/>
          </cell>
          <cell r="BM757" t="str">
            <v/>
          </cell>
          <cell r="BN757" t="str">
            <v>ЖСК Изумрудные холмы-3</v>
          </cell>
          <cell r="BO757" t="str">
            <v/>
          </cell>
          <cell r="BP757" t="str">
            <v/>
          </cell>
          <cell r="BQ757" t="str">
            <v/>
          </cell>
          <cell r="BR757" t="str">
            <v/>
          </cell>
          <cell r="BS757" t="str">
            <v/>
          </cell>
          <cell r="BT757" t="str">
            <v/>
          </cell>
          <cell r="BU757" t="str">
            <v/>
          </cell>
          <cell r="BV757" t="str">
            <v/>
          </cell>
          <cell r="BW757" t="str">
            <v/>
          </cell>
          <cell r="BX757" t="str">
            <v/>
          </cell>
          <cell r="BY757" t="str">
            <v/>
          </cell>
          <cell r="BZ757" t="str">
            <v/>
          </cell>
          <cell r="CA757" t="str">
            <v/>
          </cell>
          <cell r="CB757" t="str">
            <v/>
          </cell>
          <cell r="CC757" t="str">
            <v/>
          </cell>
          <cell r="CD757" t="str">
            <v/>
          </cell>
        </row>
        <row r="758">
          <cell r="A758" t="str">
            <v>750</v>
          </cell>
          <cell r="B758" t="str">
            <v/>
          </cell>
          <cell r="C758">
            <v>0</v>
          </cell>
          <cell r="D758">
            <v>0</v>
          </cell>
          <cell r="E758">
            <v>74.3</v>
          </cell>
          <cell r="F758">
            <v>74.3</v>
          </cell>
          <cell r="G758">
            <v>0</v>
          </cell>
          <cell r="H758">
            <v>2639.99</v>
          </cell>
          <cell r="I758">
            <v>196151.5</v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 t="str">
            <v/>
          </cell>
          <cell r="AL758">
            <v>0</v>
          </cell>
          <cell r="AM758" t="str">
            <v/>
          </cell>
          <cell r="AN758" t="str">
            <v/>
          </cell>
          <cell r="AO758">
            <v>0</v>
          </cell>
          <cell r="AP758" t="str">
            <v/>
          </cell>
          <cell r="AQ758" t="str">
            <v/>
          </cell>
          <cell r="AR758" t="str">
            <v/>
          </cell>
          <cell r="AS758" t="str">
            <v/>
          </cell>
          <cell r="AT758" t="str">
            <v/>
          </cell>
          <cell r="AU758" t="str">
            <v/>
          </cell>
          <cell r="AV758" t="str">
            <v/>
          </cell>
          <cell r="AW758">
            <v>0</v>
          </cell>
          <cell r="AX758">
            <v>1332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 t="str">
            <v/>
          </cell>
          <cell r="BJ758" t="str">
            <v/>
          </cell>
          <cell r="BK758" t="str">
            <v/>
          </cell>
          <cell r="BL758" t="str">
            <v/>
          </cell>
          <cell r="BM758" t="str">
            <v/>
          </cell>
          <cell r="BN758" t="str">
            <v>ЖСК Изумрудные холмы-3</v>
          </cell>
          <cell r="BO758" t="str">
            <v/>
          </cell>
          <cell r="BP758" t="str">
            <v/>
          </cell>
          <cell r="BQ758" t="str">
            <v/>
          </cell>
          <cell r="BR758" t="str">
            <v/>
          </cell>
          <cell r="BS758" t="str">
            <v/>
          </cell>
          <cell r="BT758" t="str">
            <v/>
          </cell>
          <cell r="BU758" t="str">
            <v/>
          </cell>
          <cell r="BV758" t="str">
            <v/>
          </cell>
          <cell r="BW758" t="str">
            <v/>
          </cell>
          <cell r="BX758" t="str">
            <v/>
          </cell>
          <cell r="BY758" t="str">
            <v/>
          </cell>
          <cell r="BZ758" t="str">
            <v/>
          </cell>
          <cell r="CA758" t="str">
            <v/>
          </cell>
          <cell r="CB758" t="str">
            <v/>
          </cell>
          <cell r="CC758" t="str">
            <v/>
          </cell>
          <cell r="CD758" t="str">
            <v/>
          </cell>
        </row>
        <row r="759">
          <cell r="A759" t="str">
            <v>754</v>
          </cell>
          <cell r="B759" t="str">
            <v/>
          </cell>
          <cell r="C759">
            <v>0</v>
          </cell>
          <cell r="D759">
            <v>0</v>
          </cell>
          <cell r="E759">
            <v>64.599999999999994</v>
          </cell>
          <cell r="F759">
            <v>64.599999999999994</v>
          </cell>
          <cell r="G759">
            <v>0</v>
          </cell>
          <cell r="H759">
            <v>2639.96</v>
          </cell>
          <cell r="I759">
            <v>170541.5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 t="str">
            <v/>
          </cell>
          <cell r="AL759">
            <v>0</v>
          </cell>
          <cell r="AM759" t="str">
            <v/>
          </cell>
          <cell r="AN759" t="str">
            <v/>
          </cell>
          <cell r="AO759">
            <v>0</v>
          </cell>
          <cell r="AP759" t="str">
            <v/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>
            <v>0</v>
          </cell>
          <cell r="AX759">
            <v>1320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 t="str">
            <v/>
          </cell>
          <cell r="BJ759" t="str">
            <v/>
          </cell>
          <cell r="BK759" t="str">
            <v/>
          </cell>
          <cell r="BL759" t="str">
            <v/>
          </cell>
          <cell r="BM759" t="str">
            <v/>
          </cell>
          <cell r="BN759" t="str">
            <v>ЖСК Изумрудные холмы-3</v>
          </cell>
          <cell r="BO759" t="str">
            <v/>
          </cell>
          <cell r="BP759" t="str">
            <v/>
          </cell>
          <cell r="BQ759" t="str">
            <v/>
          </cell>
          <cell r="BR759" t="str">
            <v/>
          </cell>
          <cell r="BS759" t="str">
            <v/>
          </cell>
          <cell r="BT759" t="str">
            <v/>
          </cell>
          <cell r="BU759" t="str">
            <v/>
          </cell>
          <cell r="BV759" t="str">
            <v/>
          </cell>
          <cell r="BW759" t="str">
            <v/>
          </cell>
          <cell r="BX759" t="str">
            <v/>
          </cell>
          <cell r="BY759" t="str">
            <v/>
          </cell>
          <cell r="BZ759" t="str">
            <v/>
          </cell>
          <cell r="CA759" t="str">
            <v/>
          </cell>
          <cell r="CB759" t="str">
            <v/>
          </cell>
          <cell r="CC759" t="str">
            <v/>
          </cell>
          <cell r="CD759" t="str">
            <v/>
          </cell>
        </row>
        <row r="760">
          <cell r="A760" t="str">
            <v>755</v>
          </cell>
          <cell r="B760" t="str">
            <v/>
          </cell>
          <cell r="C760">
            <v>0</v>
          </cell>
          <cell r="D760">
            <v>0</v>
          </cell>
          <cell r="E760">
            <v>73.599999999999994</v>
          </cell>
          <cell r="F760">
            <v>73.599999999999994</v>
          </cell>
          <cell r="G760">
            <v>0</v>
          </cell>
          <cell r="H760">
            <v>2639.97</v>
          </cell>
          <cell r="I760">
            <v>194301.5</v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 t="str">
            <v/>
          </cell>
          <cell r="AL760">
            <v>0</v>
          </cell>
          <cell r="AM760" t="str">
            <v/>
          </cell>
          <cell r="AN760" t="str">
            <v/>
          </cell>
          <cell r="AO760">
            <v>0</v>
          </cell>
          <cell r="AP760" t="str">
            <v/>
          </cell>
          <cell r="AQ760" t="str">
            <v/>
          </cell>
          <cell r="AR760" t="str">
            <v/>
          </cell>
          <cell r="AS760" t="str">
            <v/>
          </cell>
          <cell r="AT760" t="str">
            <v/>
          </cell>
          <cell r="AU760" t="str">
            <v/>
          </cell>
          <cell r="AV760" t="str">
            <v/>
          </cell>
          <cell r="AW760">
            <v>0</v>
          </cell>
          <cell r="AX760">
            <v>756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 t="str">
            <v/>
          </cell>
          <cell r="BJ760" t="str">
            <v/>
          </cell>
          <cell r="BK760" t="str">
            <v/>
          </cell>
          <cell r="BL760" t="str">
            <v/>
          </cell>
          <cell r="BM760" t="str">
            <v/>
          </cell>
          <cell r="BN760" t="str">
            <v>ЖСК Изумрудные холмы-3</v>
          </cell>
          <cell r="BO760" t="str">
            <v/>
          </cell>
          <cell r="BP760" t="str">
            <v/>
          </cell>
          <cell r="BQ760" t="str">
            <v/>
          </cell>
          <cell r="BR760" t="str">
            <v/>
          </cell>
          <cell r="BS760" t="str">
            <v/>
          </cell>
          <cell r="BT760" t="str">
            <v/>
          </cell>
          <cell r="BU760" t="str">
            <v/>
          </cell>
          <cell r="BV760" t="str">
            <v/>
          </cell>
          <cell r="BW760" t="str">
            <v/>
          </cell>
          <cell r="BX760" t="str">
            <v/>
          </cell>
          <cell r="BY760" t="str">
            <v/>
          </cell>
          <cell r="BZ760" t="str">
            <v/>
          </cell>
          <cell r="CA760" t="str">
            <v/>
          </cell>
          <cell r="CB760" t="str">
            <v/>
          </cell>
          <cell r="CC760" t="str">
            <v/>
          </cell>
          <cell r="CD760" t="str">
            <v/>
          </cell>
        </row>
        <row r="761">
          <cell r="A761" t="str">
            <v>758</v>
          </cell>
          <cell r="B761" t="str">
            <v/>
          </cell>
          <cell r="C761">
            <v>0</v>
          </cell>
          <cell r="D761">
            <v>0</v>
          </cell>
          <cell r="E761">
            <v>45.6</v>
          </cell>
          <cell r="F761">
            <v>45.6</v>
          </cell>
          <cell r="G761">
            <v>44.5</v>
          </cell>
          <cell r="H761">
            <v>2855.95</v>
          </cell>
          <cell r="I761">
            <v>0</v>
          </cell>
          <cell r="J761" t="str">
            <v>Передача</v>
          </cell>
          <cell r="K761" t="str">
            <v>Утвержден</v>
          </cell>
          <cell r="L761" t="str">
            <v>46-КР-11</v>
          </cell>
          <cell r="M761">
            <v>40989</v>
          </cell>
          <cell r="N761" t="str">
            <v>Администрация городского поселения Красногорск Красногорского муниципального р-на Московской обл.</v>
          </cell>
          <cell r="O761">
            <v>45.6</v>
          </cell>
          <cell r="P761">
            <v>0</v>
          </cell>
          <cell r="Q761">
            <v>0</v>
          </cell>
          <cell r="R761">
            <v>32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 t="str">
            <v/>
          </cell>
          <cell r="AL761">
            <v>0</v>
          </cell>
          <cell r="AM761" t="str">
            <v/>
          </cell>
          <cell r="AN761" t="str">
            <v/>
          </cell>
          <cell r="AO761">
            <v>0</v>
          </cell>
          <cell r="AP761" t="str">
            <v/>
          </cell>
          <cell r="AQ761" t="str">
            <v/>
          </cell>
          <cell r="AR761" t="str">
            <v/>
          </cell>
          <cell r="AS761" t="str">
            <v/>
          </cell>
          <cell r="AT761" t="str">
            <v>РФ, Московская обл, Красногорск,</v>
          </cell>
          <cell r="AU761" t="str">
            <v>РФ, Московская обл, Красногорск,</v>
          </cell>
          <cell r="AV761" t="str">
            <v/>
          </cell>
          <cell r="AW761">
            <v>0</v>
          </cell>
          <cell r="AX761">
            <v>1416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 t="str">
            <v>МСК-Красногорск</v>
          </cell>
          <cell r="BJ761" t="str">
            <v>Кузнецова Т.М.</v>
          </cell>
          <cell r="BK761" t="str">
            <v/>
          </cell>
          <cell r="BL761" t="str">
            <v/>
          </cell>
          <cell r="BM761" t="str">
            <v>ЖСК Изумрудные холмы-3</v>
          </cell>
          <cell r="BN761" t="str">
            <v>ЖСК Изумрудные холмы-3</v>
          </cell>
          <cell r="BO761">
            <v>41820</v>
          </cell>
          <cell r="BP761">
            <v>41051</v>
          </cell>
          <cell r="BQ761" t="str">
            <v/>
          </cell>
          <cell r="BR761" t="str">
            <v>Рассрочка до ГК</v>
          </cell>
          <cell r="BS761" t="str">
            <v/>
          </cell>
          <cell r="BT761" t="str">
            <v xml:space="preserve"> без скидок - 100% ОПВ</v>
          </cell>
          <cell r="BU761">
            <v>2855.95</v>
          </cell>
          <cell r="BV761">
            <v>130231.5</v>
          </cell>
          <cell r="BW761" t="str">
            <v xml:space="preserve"> Без выполнения отделочных работ</v>
          </cell>
          <cell r="BX761" t="str">
            <v/>
          </cell>
          <cell r="BY761" t="str">
            <v/>
          </cell>
          <cell r="BZ761" t="str">
            <v/>
          </cell>
          <cell r="CA761" t="str">
            <v/>
          </cell>
          <cell r="CB761" t="str">
            <v/>
          </cell>
          <cell r="CC761" t="str">
            <v/>
          </cell>
          <cell r="CD761" t="str">
            <v/>
          </cell>
        </row>
        <row r="762">
          <cell r="A762" t="str">
            <v>756</v>
          </cell>
          <cell r="B762" t="str">
            <v/>
          </cell>
          <cell r="C762">
            <v>0</v>
          </cell>
          <cell r="D762">
            <v>0</v>
          </cell>
          <cell r="E762">
            <v>75.900000000000006</v>
          </cell>
          <cell r="F762">
            <v>75.900000000000006</v>
          </cell>
          <cell r="G762">
            <v>73.8</v>
          </cell>
          <cell r="H762">
            <v>2663.92</v>
          </cell>
          <cell r="I762">
            <v>0</v>
          </cell>
          <cell r="J762" t="str">
            <v>Передача</v>
          </cell>
          <cell r="K762" t="str">
            <v>Утвержден</v>
          </cell>
          <cell r="L762" t="str">
            <v>47-КР-11</v>
          </cell>
          <cell r="M762">
            <v>40989</v>
          </cell>
          <cell r="N762" t="str">
            <v>Администрация городского поселения Красногорск Красногорского муниципального р-на Московской обл.</v>
          </cell>
          <cell r="O762">
            <v>75.900000000000006</v>
          </cell>
          <cell r="P762">
            <v>0</v>
          </cell>
          <cell r="Q762">
            <v>0</v>
          </cell>
          <cell r="R762">
            <v>32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 t="str">
            <v/>
          </cell>
          <cell r="AL762">
            <v>0</v>
          </cell>
          <cell r="AM762" t="str">
            <v/>
          </cell>
          <cell r="AN762" t="str">
            <v/>
          </cell>
          <cell r="AO762">
            <v>0</v>
          </cell>
          <cell r="AP762" t="str">
            <v/>
          </cell>
          <cell r="AQ762" t="str">
            <v/>
          </cell>
          <cell r="AR762" t="str">
            <v/>
          </cell>
          <cell r="AS762" t="str">
            <v/>
          </cell>
          <cell r="AT762" t="str">
            <v>РФ, Московская обл, Красногорск,</v>
          </cell>
          <cell r="AU762" t="str">
            <v>РФ, Московская обл, Красногорск,</v>
          </cell>
          <cell r="AV762" t="str">
            <v/>
          </cell>
          <cell r="AW762">
            <v>0</v>
          </cell>
          <cell r="AX762">
            <v>1476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 t="str">
            <v>МСК-Красногорск</v>
          </cell>
          <cell r="BJ762" t="str">
            <v>Кузнецова Т.М.</v>
          </cell>
          <cell r="BK762" t="str">
            <v/>
          </cell>
          <cell r="BL762" t="str">
            <v/>
          </cell>
          <cell r="BM762" t="str">
            <v>ЖСК Изумрудные холмы-3</v>
          </cell>
          <cell r="BN762" t="str">
            <v>ЖСК Изумрудные холмы-3</v>
          </cell>
          <cell r="BO762">
            <v>41820</v>
          </cell>
          <cell r="BP762">
            <v>41051</v>
          </cell>
          <cell r="BQ762" t="str">
            <v/>
          </cell>
          <cell r="BR762" t="str">
            <v>Рассрочка до ГК</v>
          </cell>
          <cell r="BS762" t="str">
            <v/>
          </cell>
          <cell r="BT762" t="str">
            <v xml:space="preserve"> без скидок - 100% ОПВ</v>
          </cell>
          <cell r="BU762">
            <v>2663.92</v>
          </cell>
          <cell r="BV762">
            <v>202191.5</v>
          </cell>
          <cell r="BW762" t="str">
            <v xml:space="preserve"> Без выполнения отделочных работ</v>
          </cell>
          <cell r="BX762" t="str">
            <v/>
          </cell>
          <cell r="BY762" t="str">
            <v/>
          </cell>
          <cell r="BZ762" t="str">
            <v/>
          </cell>
          <cell r="CA762" t="str">
            <v/>
          </cell>
          <cell r="CB762" t="str">
            <v/>
          </cell>
          <cell r="CC762" t="str">
            <v/>
          </cell>
          <cell r="CD762" t="str">
            <v/>
          </cell>
        </row>
        <row r="763">
          <cell r="A763" t="str">
            <v>757</v>
          </cell>
          <cell r="B763" t="str">
            <v/>
          </cell>
          <cell r="C763">
            <v>0</v>
          </cell>
          <cell r="D763">
            <v>0</v>
          </cell>
          <cell r="E763">
            <v>68.2</v>
          </cell>
          <cell r="F763">
            <v>68.2</v>
          </cell>
          <cell r="G763">
            <v>67.099999999999994</v>
          </cell>
          <cell r="H763">
            <v>2663.95</v>
          </cell>
          <cell r="I763">
            <v>0</v>
          </cell>
          <cell r="J763" t="str">
            <v>Передача</v>
          </cell>
          <cell r="K763" t="str">
            <v>Утвержден</v>
          </cell>
          <cell r="L763" t="str">
            <v>48-КР-11</v>
          </cell>
          <cell r="M763">
            <v>40989</v>
          </cell>
          <cell r="N763" t="str">
            <v>Администрация городского поселения Красногорск Красногорского муниципального р-на Московской обл.</v>
          </cell>
          <cell r="O763">
            <v>68.2</v>
          </cell>
          <cell r="P763">
            <v>0</v>
          </cell>
          <cell r="Q763">
            <v>0</v>
          </cell>
          <cell r="R763">
            <v>32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 t="str">
            <v/>
          </cell>
          <cell r="AL763">
            <v>0</v>
          </cell>
          <cell r="AM763" t="str">
            <v/>
          </cell>
          <cell r="AN763" t="str">
            <v/>
          </cell>
          <cell r="AO763">
            <v>0</v>
          </cell>
          <cell r="AP763" t="str">
            <v/>
          </cell>
          <cell r="AQ763" t="str">
            <v/>
          </cell>
          <cell r="AR763" t="str">
            <v/>
          </cell>
          <cell r="AS763" t="str">
            <v/>
          </cell>
          <cell r="AT763" t="str">
            <v>РФ, Московская обл, Красногорск,</v>
          </cell>
          <cell r="AU763" t="str">
            <v>РФ, Московская обл, Красногорск,</v>
          </cell>
          <cell r="AV763" t="str">
            <v/>
          </cell>
          <cell r="AW763">
            <v>0</v>
          </cell>
          <cell r="AX763">
            <v>1416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 t="str">
            <v>МСК-Красногорск</v>
          </cell>
          <cell r="BJ763" t="str">
            <v>Кузнецова Т.М.</v>
          </cell>
          <cell r="BK763" t="str">
            <v/>
          </cell>
          <cell r="BL763" t="str">
            <v/>
          </cell>
          <cell r="BM763" t="str">
            <v>ЖСК Изумрудные холмы-3</v>
          </cell>
          <cell r="BN763" t="str">
            <v>ЖСК Изумрудные холмы-3</v>
          </cell>
          <cell r="BO763">
            <v>41820</v>
          </cell>
          <cell r="BP763">
            <v>41051</v>
          </cell>
          <cell r="BQ763" t="str">
            <v/>
          </cell>
          <cell r="BR763" t="str">
            <v>Рассрочка до ГК</v>
          </cell>
          <cell r="BS763" t="str">
            <v/>
          </cell>
          <cell r="BT763" t="str">
            <v xml:space="preserve"> без скидок - 100% ОПВ</v>
          </cell>
          <cell r="BU763">
            <v>2663.95</v>
          </cell>
          <cell r="BV763">
            <v>181681.5</v>
          </cell>
          <cell r="BW763" t="str">
            <v xml:space="preserve"> Без выполнения отделочных работ</v>
          </cell>
          <cell r="BX763" t="str">
            <v/>
          </cell>
          <cell r="BY763" t="str">
            <v/>
          </cell>
          <cell r="BZ763" t="str">
            <v/>
          </cell>
          <cell r="CA763" t="str">
            <v/>
          </cell>
          <cell r="CB763" t="str">
            <v/>
          </cell>
          <cell r="CC763" t="str">
            <v/>
          </cell>
          <cell r="CD763" t="str">
            <v/>
          </cell>
        </row>
        <row r="764">
          <cell r="A764" t="str">
            <v>759</v>
          </cell>
          <cell r="B764" t="str">
            <v/>
          </cell>
          <cell r="C764">
            <v>0</v>
          </cell>
          <cell r="D764">
            <v>0</v>
          </cell>
          <cell r="E764">
            <v>67.2</v>
          </cell>
          <cell r="F764">
            <v>67.2</v>
          </cell>
          <cell r="G764">
            <v>66.099999999999994</v>
          </cell>
          <cell r="H764">
            <v>2664.01</v>
          </cell>
          <cell r="I764">
            <v>0</v>
          </cell>
          <cell r="J764" t="str">
            <v>Передача</v>
          </cell>
          <cell r="K764" t="str">
            <v>Утвержден</v>
          </cell>
          <cell r="L764" t="str">
            <v>49-КР-11</v>
          </cell>
          <cell r="M764">
            <v>40989</v>
          </cell>
          <cell r="N764" t="str">
            <v>Администрация городского поселения Красногорск Красногорского муниципального р-на Московской обл.</v>
          </cell>
          <cell r="O764">
            <v>67.2</v>
          </cell>
          <cell r="P764">
            <v>0</v>
          </cell>
          <cell r="Q764">
            <v>0</v>
          </cell>
          <cell r="R764">
            <v>32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 t="str">
            <v/>
          </cell>
          <cell r="AL764">
            <v>0</v>
          </cell>
          <cell r="AM764" t="str">
            <v/>
          </cell>
          <cell r="AN764" t="str">
            <v/>
          </cell>
          <cell r="AO764">
            <v>0</v>
          </cell>
          <cell r="AP764" t="str">
            <v/>
          </cell>
          <cell r="AQ764" t="str">
            <v/>
          </cell>
          <cell r="AR764" t="str">
            <v/>
          </cell>
          <cell r="AS764" t="str">
            <v/>
          </cell>
          <cell r="AT764" t="str">
            <v>РФ, Московская обл, Красногорск,</v>
          </cell>
          <cell r="AU764" t="str">
            <v>РФ, Московская обл, Красногорск,</v>
          </cell>
          <cell r="AV764" t="str">
            <v/>
          </cell>
          <cell r="AW764">
            <v>0</v>
          </cell>
          <cell r="AX764">
            <v>1416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 t="str">
            <v>МСК-Красногорск</v>
          </cell>
          <cell r="BJ764" t="str">
            <v>Кузнецова Т.М.</v>
          </cell>
          <cell r="BK764" t="str">
            <v/>
          </cell>
          <cell r="BL764" t="str">
            <v/>
          </cell>
          <cell r="BM764" t="str">
            <v>ЖСК Изумрудные холмы-3</v>
          </cell>
          <cell r="BN764" t="str">
            <v>ЖСК Изумрудные холмы-3</v>
          </cell>
          <cell r="BO764">
            <v>41820</v>
          </cell>
          <cell r="BP764">
            <v>41051</v>
          </cell>
          <cell r="BQ764" t="str">
            <v/>
          </cell>
          <cell r="BR764" t="str">
            <v>Рассрочка до ГК</v>
          </cell>
          <cell r="BS764" t="str">
            <v/>
          </cell>
          <cell r="BT764" t="str">
            <v xml:space="preserve"> без скидок - 100% ОПВ</v>
          </cell>
          <cell r="BU764">
            <v>2664.01</v>
          </cell>
          <cell r="BV764">
            <v>179021.5</v>
          </cell>
          <cell r="BW764" t="str">
            <v xml:space="preserve"> Без выполнения отделочных работ</v>
          </cell>
          <cell r="BX764" t="str">
            <v/>
          </cell>
          <cell r="BY764" t="str">
            <v/>
          </cell>
          <cell r="BZ764" t="str">
            <v/>
          </cell>
          <cell r="CA764" t="str">
            <v/>
          </cell>
          <cell r="CB764" t="str">
            <v/>
          </cell>
          <cell r="CC764" t="str">
            <v/>
          </cell>
          <cell r="CD764" t="str">
            <v/>
          </cell>
        </row>
        <row r="765">
          <cell r="A765" t="str">
            <v>760</v>
          </cell>
          <cell r="B765" t="str">
            <v/>
          </cell>
          <cell r="C765">
            <v>0</v>
          </cell>
          <cell r="D765">
            <v>0</v>
          </cell>
          <cell r="E765">
            <v>88.5</v>
          </cell>
          <cell r="F765">
            <v>88.5</v>
          </cell>
          <cell r="G765">
            <v>85.7</v>
          </cell>
          <cell r="H765">
            <v>2543.9699999999998</v>
          </cell>
          <cell r="I765">
            <v>0</v>
          </cell>
          <cell r="J765" t="str">
            <v>Передача</v>
          </cell>
          <cell r="K765" t="str">
            <v>Утвержден</v>
          </cell>
          <cell r="L765" t="str">
            <v>50-КР-11</v>
          </cell>
          <cell r="M765">
            <v>40989</v>
          </cell>
          <cell r="N765" t="str">
            <v>Администрация городского поселения Красногорск Красногорского муниципального р-на Московской обл.</v>
          </cell>
          <cell r="O765">
            <v>88.5</v>
          </cell>
          <cell r="P765">
            <v>0</v>
          </cell>
          <cell r="Q765">
            <v>0</v>
          </cell>
          <cell r="R765">
            <v>32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 t="str">
            <v/>
          </cell>
          <cell r="AL765">
            <v>0</v>
          </cell>
          <cell r="AM765" t="str">
            <v/>
          </cell>
          <cell r="AN765" t="str">
            <v/>
          </cell>
          <cell r="AO765">
            <v>0</v>
          </cell>
          <cell r="AP765" t="str">
            <v/>
          </cell>
          <cell r="AQ765" t="str">
            <v/>
          </cell>
          <cell r="AR765" t="str">
            <v/>
          </cell>
          <cell r="AS765" t="str">
            <v/>
          </cell>
          <cell r="AT765" t="str">
            <v>РФ, Московская обл, Красногорск,</v>
          </cell>
          <cell r="AU765" t="str">
            <v>РФ, Московская обл, Красногорск,</v>
          </cell>
          <cell r="AV765" t="str">
            <v/>
          </cell>
          <cell r="AW765">
            <v>0</v>
          </cell>
          <cell r="AX765">
            <v>2760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 t="str">
            <v>МСК-Красногорск</v>
          </cell>
          <cell r="BJ765" t="str">
            <v>Кузнецова Т.М.</v>
          </cell>
          <cell r="BK765" t="str">
            <v/>
          </cell>
          <cell r="BL765" t="str">
            <v/>
          </cell>
          <cell r="BM765" t="str">
            <v>ЖСК Изумрудные холмы-3</v>
          </cell>
          <cell r="BN765" t="str">
            <v>ЖСК Изумрудные холмы-3</v>
          </cell>
          <cell r="BO765">
            <v>41820</v>
          </cell>
          <cell r="BP765">
            <v>41051</v>
          </cell>
          <cell r="BQ765" t="str">
            <v/>
          </cell>
          <cell r="BR765" t="str">
            <v>Рассрочка до ГК</v>
          </cell>
          <cell r="BS765" t="str">
            <v/>
          </cell>
          <cell r="BT765" t="str">
            <v xml:space="preserve"> без скидок - 100% ОПВ</v>
          </cell>
          <cell r="BU765">
            <v>2543.9699999999998</v>
          </cell>
          <cell r="BV765">
            <v>225141.5</v>
          </cell>
          <cell r="BW765" t="str">
            <v xml:space="preserve"> Без выполнения отделочных работ</v>
          </cell>
          <cell r="BX765" t="str">
            <v/>
          </cell>
          <cell r="BY765" t="str">
            <v/>
          </cell>
          <cell r="BZ765" t="str">
            <v/>
          </cell>
          <cell r="CA765" t="str">
            <v/>
          </cell>
          <cell r="CB765" t="str">
            <v/>
          </cell>
          <cell r="CC765" t="str">
            <v/>
          </cell>
          <cell r="CD765" t="str">
            <v/>
          </cell>
        </row>
        <row r="766">
          <cell r="A766" t="str">
            <v>763</v>
          </cell>
          <cell r="B766" t="str">
            <v/>
          </cell>
          <cell r="C766">
            <v>0</v>
          </cell>
          <cell r="D766">
            <v>0</v>
          </cell>
          <cell r="E766">
            <v>44.5</v>
          </cell>
          <cell r="F766">
            <v>44.5</v>
          </cell>
          <cell r="G766">
            <v>0</v>
          </cell>
          <cell r="H766">
            <v>2855.99</v>
          </cell>
          <cell r="I766">
            <v>127091.5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 t="str">
            <v/>
          </cell>
          <cell r="AL766">
            <v>0</v>
          </cell>
          <cell r="AM766" t="str">
            <v/>
          </cell>
          <cell r="AN766" t="str">
            <v/>
          </cell>
          <cell r="AO766">
            <v>0</v>
          </cell>
          <cell r="AP766" t="str">
            <v/>
          </cell>
          <cell r="AQ766" t="str">
            <v/>
          </cell>
          <cell r="AR766" t="str">
            <v/>
          </cell>
          <cell r="AS766" t="str">
            <v/>
          </cell>
          <cell r="AT766" t="str">
            <v/>
          </cell>
          <cell r="AU766" t="str">
            <v/>
          </cell>
          <cell r="AV766" t="str">
            <v/>
          </cell>
          <cell r="AW766">
            <v>0</v>
          </cell>
          <cell r="AX766">
            <v>792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 t="str">
            <v/>
          </cell>
          <cell r="BJ766" t="str">
            <v/>
          </cell>
          <cell r="BK766" t="str">
            <v/>
          </cell>
          <cell r="BL766" t="str">
            <v/>
          </cell>
          <cell r="BM766" t="str">
            <v/>
          </cell>
          <cell r="BN766" t="str">
            <v>ЖСК Изумрудные холмы-3</v>
          </cell>
          <cell r="BO766" t="str">
            <v/>
          </cell>
          <cell r="BP766" t="str">
            <v/>
          </cell>
          <cell r="BQ766" t="str">
            <v/>
          </cell>
          <cell r="BR766" t="str">
            <v/>
          </cell>
          <cell r="BS766" t="str">
            <v/>
          </cell>
          <cell r="BT766" t="str">
            <v/>
          </cell>
          <cell r="BU766" t="str">
            <v/>
          </cell>
          <cell r="BV766" t="str">
            <v/>
          </cell>
          <cell r="BW766" t="str">
            <v/>
          </cell>
          <cell r="BX766" t="str">
            <v/>
          </cell>
          <cell r="BY766" t="str">
            <v/>
          </cell>
          <cell r="BZ766" t="str">
            <v/>
          </cell>
          <cell r="CA766" t="str">
            <v/>
          </cell>
          <cell r="CB766" t="str">
            <v/>
          </cell>
          <cell r="CC766" t="str">
            <v/>
          </cell>
          <cell r="CD766" t="str">
            <v/>
          </cell>
        </row>
        <row r="767">
          <cell r="A767" t="str">
            <v>761</v>
          </cell>
          <cell r="B767" t="str">
            <v/>
          </cell>
          <cell r="C767">
            <v>0</v>
          </cell>
          <cell r="D767">
            <v>0</v>
          </cell>
          <cell r="E767">
            <v>74.7</v>
          </cell>
          <cell r="F767">
            <v>74.7</v>
          </cell>
          <cell r="G767">
            <v>0</v>
          </cell>
          <cell r="H767">
            <v>2664.01</v>
          </cell>
          <cell r="I767">
            <v>199001.5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 t="str">
            <v/>
          </cell>
          <cell r="AL767">
            <v>0</v>
          </cell>
          <cell r="AM767" t="str">
            <v/>
          </cell>
          <cell r="AN767" t="str">
            <v/>
          </cell>
          <cell r="AO767">
            <v>0</v>
          </cell>
          <cell r="AP767" t="str">
            <v/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>
            <v>0</v>
          </cell>
          <cell r="AX767">
            <v>840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 t="str">
            <v/>
          </cell>
          <cell r="BJ767" t="str">
            <v/>
          </cell>
          <cell r="BK767" t="str">
            <v/>
          </cell>
          <cell r="BL767" t="str">
            <v/>
          </cell>
          <cell r="BM767" t="str">
            <v/>
          </cell>
          <cell r="BN767" t="str">
            <v>ЖСК Изумрудные холмы-3</v>
          </cell>
          <cell r="BO767" t="str">
            <v/>
          </cell>
          <cell r="BP767" t="str">
            <v/>
          </cell>
          <cell r="BQ767" t="str">
            <v/>
          </cell>
          <cell r="BR767" t="str">
            <v/>
          </cell>
          <cell r="BS767" t="str">
            <v/>
          </cell>
          <cell r="BT767" t="str">
            <v/>
          </cell>
          <cell r="BU767" t="str">
            <v/>
          </cell>
          <cell r="BV767" t="str">
            <v/>
          </cell>
          <cell r="BW767" t="str">
            <v/>
          </cell>
          <cell r="BX767" t="str">
            <v/>
          </cell>
          <cell r="BY767" t="str">
            <v/>
          </cell>
          <cell r="BZ767" t="str">
            <v/>
          </cell>
          <cell r="CA767" t="str">
            <v/>
          </cell>
          <cell r="CB767" t="str">
            <v/>
          </cell>
          <cell r="CC767" t="str">
            <v/>
          </cell>
          <cell r="CD767" t="str">
            <v/>
          </cell>
        </row>
        <row r="768">
          <cell r="A768" t="str">
            <v>762</v>
          </cell>
          <cell r="B768" t="str">
            <v/>
          </cell>
          <cell r="C768">
            <v>0</v>
          </cell>
          <cell r="D768">
            <v>0</v>
          </cell>
          <cell r="E768">
            <v>67.099999999999994</v>
          </cell>
          <cell r="F768">
            <v>67.099999999999994</v>
          </cell>
          <cell r="G768">
            <v>0</v>
          </cell>
          <cell r="H768">
            <v>2663.96</v>
          </cell>
          <cell r="I768">
            <v>178751.5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 t="str">
            <v/>
          </cell>
          <cell r="AL768">
            <v>0</v>
          </cell>
          <cell r="AM768" t="str">
            <v/>
          </cell>
          <cell r="AN768" t="str">
            <v/>
          </cell>
          <cell r="AO768">
            <v>0</v>
          </cell>
          <cell r="AP768" t="str">
            <v/>
          </cell>
          <cell r="AQ768" t="str">
            <v/>
          </cell>
          <cell r="AR768" t="str">
            <v/>
          </cell>
          <cell r="AS768" t="str">
            <v/>
          </cell>
          <cell r="AT768" t="str">
            <v/>
          </cell>
          <cell r="AU768" t="str">
            <v/>
          </cell>
          <cell r="AV768" t="str">
            <v/>
          </cell>
          <cell r="AW768">
            <v>0</v>
          </cell>
          <cell r="AX768">
            <v>792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 t="str">
            <v/>
          </cell>
          <cell r="BJ768" t="str">
            <v/>
          </cell>
          <cell r="BK768" t="str">
            <v/>
          </cell>
          <cell r="BL768" t="str">
            <v/>
          </cell>
          <cell r="BM768" t="str">
            <v/>
          </cell>
          <cell r="BN768" t="str">
            <v>ЖСК Изумрудные холмы-3</v>
          </cell>
          <cell r="BO768" t="str">
            <v/>
          </cell>
          <cell r="BP768" t="str">
            <v/>
          </cell>
          <cell r="BQ768" t="str">
            <v/>
          </cell>
          <cell r="BR768" t="str">
            <v/>
          </cell>
          <cell r="BS768" t="str">
            <v/>
          </cell>
          <cell r="BT768" t="str">
            <v/>
          </cell>
          <cell r="BU768" t="str">
            <v/>
          </cell>
          <cell r="BV768" t="str">
            <v/>
          </cell>
          <cell r="BW768" t="str">
            <v/>
          </cell>
          <cell r="BX768" t="str">
            <v/>
          </cell>
          <cell r="BY768" t="str">
            <v/>
          </cell>
          <cell r="BZ768" t="str">
            <v/>
          </cell>
          <cell r="CA768" t="str">
            <v/>
          </cell>
          <cell r="CB768" t="str">
            <v/>
          </cell>
          <cell r="CC768" t="str">
            <v/>
          </cell>
          <cell r="CD768" t="str">
            <v/>
          </cell>
        </row>
        <row r="769">
          <cell r="A769" t="str">
            <v>764</v>
          </cell>
          <cell r="B769" t="str">
            <v/>
          </cell>
          <cell r="C769">
            <v>0</v>
          </cell>
          <cell r="D769">
            <v>0</v>
          </cell>
          <cell r="E769">
            <v>66.3</v>
          </cell>
          <cell r="F769">
            <v>66.3</v>
          </cell>
          <cell r="G769">
            <v>0</v>
          </cell>
          <cell r="H769">
            <v>2663.97</v>
          </cell>
          <cell r="I769">
            <v>176621.5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 t="str">
            <v/>
          </cell>
          <cell r="AL769">
            <v>0</v>
          </cell>
          <cell r="AM769" t="str">
            <v/>
          </cell>
          <cell r="AN769" t="str">
            <v/>
          </cell>
          <cell r="AO769">
            <v>0</v>
          </cell>
          <cell r="AP769" t="str">
            <v/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>
            <v>0</v>
          </cell>
          <cell r="AX769">
            <v>792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 t="str">
            <v/>
          </cell>
          <cell r="BJ769" t="str">
            <v/>
          </cell>
          <cell r="BK769" t="str">
            <v/>
          </cell>
          <cell r="BL769" t="str">
            <v/>
          </cell>
          <cell r="BM769" t="str">
            <v/>
          </cell>
          <cell r="BN769" t="str">
            <v>ЖСК Изумрудные холмы-3</v>
          </cell>
          <cell r="BO769" t="str">
            <v/>
          </cell>
          <cell r="BP769" t="str">
            <v/>
          </cell>
          <cell r="BQ769" t="str">
            <v/>
          </cell>
          <cell r="BR769" t="str">
            <v/>
          </cell>
          <cell r="BS769" t="str">
            <v/>
          </cell>
          <cell r="BT769" t="str">
            <v/>
          </cell>
          <cell r="BU769" t="str">
            <v/>
          </cell>
          <cell r="BV769" t="str">
            <v/>
          </cell>
          <cell r="BW769" t="str">
            <v/>
          </cell>
          <cell r="BX769" t="str">
            <v/>
          </cell>
          <cell r="BY769" t="str">
            <v/>
          </cell>
          <cell r="BZ769" t="str">
            <v/>
          </cell>
          <cell r="CA769" t="str">
            <v/>
          </cell>
          <cell r="CB769" t="str">
            <v/>
          </cell>
          <cell r="CC769" t="str">
            <v/>
          </cell>
          <cell r="CD769" t="str">
            <v/>
          </cell>
        </row>
        <row r="770">
          <cell r="A770" t="str">
            <v>765</v>
          </cell>
          <cell r="B770" t="str">
            <v/>
          </cell>
          <cell r="C770">
            <v>0</v>
          </cell>
          <cell r="D770">
            <v>0</v>
          </cell>
          <cell r="E770">
            <v>87.2</v>
          </cell>
          <cell r="F770">
            <v>87.2</v>
          </cell>
          <cell r="G770">
            <v>0</v>
          </cell>
          <cell r="H770">
            <v>2543.94</v>
          </cell>
          <cell r="I770">
            <v>221831.5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 t="str">
            <v/>
          </cell>
          <cell r="AL770">
            <v>0</v>
          </cell>
          <cell r="AM770" t="str">
            <v/>
          </cell>
          <cell r="AN770" t="str">
            <v/>
          </cell>
          <cell r="AO770">
            <v>0</v>
          </cell>
          <cell r="AP770" t="str">
            <v/>
          </cell>
          <cell r="AQ770" t="str">
            <v/>
          </cell>
          <cell r="AR770" t="str">
            <v/>
          </cell>
          <cell r="AS770" t="str">
            <v/>
          </cell>
          <cell r="AT770" t="str">
            <v/>
          </cell>
          <cell r="AU770" t="str">
            <v/>
          </cell>
          <cell r="AV770" t="str">
            <v/>
          </cell>
          <cell r="AW770">
            <v>0</v>
          </cell>
          <cell r="AX770">
            <v>1560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 t="str">
            <v/>
          </cell>
          <cell r="BJ770" t="str">
            <v/>
          </cell>
          <cell r="BK770" t="str">
            <v/>
          </cell>
          <cell r="BL770" t="str">
            <v/>
          </cell>
          <cell r="BM770" t="str">
            <v/>
          </cell>
          <cell r="BN770" t="str">
            <v>ЖСК Изумрудные холмы-3</v>
          </cell>
          <cell r="BO770" t="str">
            <v/>
          </cell>
          <cell r="BP770" t="str">
            <v/>
          </cell>
          <cell r="BQ770" t="str">
            <v/>
          </cell>
          <cell r="BR770" t="str">
            <v/>
          </cell>
          <cell r="BS770" t="str">
            <v/>
          </cell>
          <cell r="BT770" t="str">
            <v/>
          </cell>
          <cell r="BU770" t="str">
            <v/>
          </cell>
          <cell r="BV770" t="str">
            <v/>
          </cell>
          <cell r="BW770" t="str">
            <v/>
          </cell>
          <cell r="BX770" t="str">
            <v/>
          </cell>
          <cell r="BY770" t="str">
            <v/>
          </cell>
          <cell r="BZ770" t="str">
            <v/>
          </cell>
          <cell r="CA770" t="str">
            <v/>
          </cell>
          <cell r="CB770" t="str">
            <v/>
          </cell>
          <cell r="CC770" t="str">
            <v/>
          </cell>
          <cell r="CD770" t="str">
            <v/>
          </cell>
        </row>
        <row r="771">
          <cell r="A771" t="str">
            <v>768</v>
          </cell>
          <cell r="B771" t="str">
            <v/>
          </cell>
          <cell r="C771">
            <v>0</v>
          </cell>
          <cell r="D771">
            <v>0</v>
          </cell>
          <cell r="E771">
            <v>44.5</v>
          </cell>
          <cell r="F771">
            <v>44.5</v>
          </cell>
          <cell r="G771">
            <v>43.4</v>
          </cell>
          <cell r="H771">
            <v>2855.99</v>
          </cell>
          <cell r="I771">
            <v>0</v>
          </cell>
          <cell r="J771" t="str">
            <v>ДПН</v>
          </cell>
          <cell r="K771" t="str">
            <v>Утвержден</v>
          </cell>
          <cell r="L771" t="str">
            <v>20-КР-11</v>
          </cell>
          <cell r="M771">
            <v>40960</v>
          </cell>
          <cell r="N771" t="str">
            <v>Потапова Зоя Дмитриевна</v>
          </cell>
          <cell r="O771">
            <v>44.5</v>
          </cell>
          <cell r="P771">
            <v>2765.08</v>
          </cell>
          <cell r="Q771">
            <v>2765.08</v>
          </cell>
          <cell r="R771">
            <v>32</v>
          </cell>
          <cell r="S771">
            <v>123046</v>
          </cell>
          <cell r="T771">
            <v>3937472</v>
          </cell>
          <cell r="U771">
            <v>31562.5</v>
          </cell>
          <cell r="V771">
            <v>1010000</v>
          </cell>
          <cell r="W771">
            <v>91483.5</v>
          </cell>
          <cell r="X771">
            <v>2927472</v>
          </cell>
          <cell r="Y771">
            <v>0</v>
          </cell>
          <cell r="Z771">
            <v>0</v>
          </cell>
          <cell r="AA771">
            <v>31396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123046</v>
          </cell>
          <cell r="AK771" t="str">
            <v/>
          </cell>
          <cell r="AL771">
            <v>0</v>
          </cell>
          <cell r="AM771" t="str">
            <v/>
          </cell>
          <cell r="AN771" t="str">
            <v/>
          </cell>
          <cell r="AO771">
            <v>0</v>
          </cell>
          <cell r="AP771" t="str">
            <v/>
          </cell>
          <cell r="AQ771" t="str">
            <v/>
          </cell>
          <cell r="AR771" t="str">
            <v/>
          </cell>
          <cell r="AS771" t="str">
            <v/>
          </cell>
          <cell r="AT771" t="str">
            <v>РФ, Тверская обл, Кимры, Черниговский пер., дом 2 , квартира 11,12</v>
          </cell>
          <cell r="AU771" t="str">
            <v>РФ, Московская обл, Красногорск, ул. Успенская, дом 8, кв. 70</v>
          </cell>
          <cell r="AV771" t="str">
            <v>948-52-74  8-906-792-59-19 Валерий</v>
          </cell>
          <cell r="AW771">
            <v>0</v>
          </cell>
          <cell r="AX771">
            <v>792</v>
          </cell>
          <cell r="AY771">
            <v>0</v>
          </cell>
          <cell r="AZ771">
            <v>0</v>
          </cell>
          <cell r="BA771">
            <v>0</v>
          </cell>
          <cell r="BB771">
            <v>13888</v>
          </cell>
          <cell r="BC771">
            <v>434</v>
          </cell>
          <cell r="BD771">
            <v>13888</v>
          </cell>
          <cell r="BE771">
            <v>-434</v>
          </cell>
          <cell r="BF771">
            <v>0</v>
          </cell>
          <cell r="BG771">
            <v>0</v>
          </cell>
          <cell r="BH771">
            <v>0</v>
          </cell>
          <cell r="BI771" t="str">
            <v>МСК-Эталон</v>
          </cell>
          <cell r="BJ771" t="str">
            <v>Вишняков В.В.</v>
          </cell>
          <cell r="BK771" t="str">
            <v/>
          </cell>
          <cell r="BL771" t="str">
            <v/>
          </cell>
          <cell r="BM771" t="str">
            <v>ЖСК Изумрудные холмы-3</v>
          </cell>
          <cell r="BN771" t="str">
            <v>ЖСК Изумрудные холмы-3</v>
          </cell>
          <cell r="BO771">
            <v>41820</v>
          </cell>
          <cell r="BP771">
            <v>42359</v>
          </cell>
          <cell r="BQ771">
            <v>41047</v>
          </cell>
          <cell r="BR771" t="str">
            <v>Рассрочка после ГК</v>
          </cell>
          <cell r="BS771" t="str">
            <v/>
          </cell>
          <cell r="BT771" t="str">
            <v>0.50% Серебрянная КПП; 12.00% Скидка с первого взноса на ИХ; рассрочка: 0.00% ИХ Рассрочка 0% 4 года до 2015-12-21</v>
          </cell>
          <cell r="BU771">
            <v>2855.99</v>
          </cell>
          <cell r="BV771">
            <v>127091.5</v>
          </cell>
          <cell r="BW771" t="str">
            <v>С подготовкой  под чистовую отделку</v>
          </cell>
          <cell r="BX771" t="str">
            <v/>
          </cell>
          <cell r="BY771" t="str">
            <v/>
          </cell>
          <cell r="BZ771" t="str">
            <v/>
          </cell>
          <cell r="CA771" t="str">
            <v/>
          </cell>
          <cell r="CB771" t="str">
            <v/>
          </cell>
          <cell r="CC771" t="str">
            <v/>
          </cell>
          <cell r="CD771" t="str">
            <v/>
          </cell>
        </row>
        <row r="772">
          <cell r="A772" t="str">
            <v>766</v>
          </cell>
          <cell r="B772" t="str">
            <v/>
          </cell>
          <cell r="C772">
            <v>0</v>
          </cell>
          <cell r="D772">
            <v>0</v>
          </cell>
          <cell r="E772">
            <v>74.7</v>
          </cell>
          <cell r="F772">
            <v>74.7</v>
          </cell>
          <cell r="G772">
            <v>0</v>
          </cell>
          <cell r="H772">
            <v>2664.01</v>
          </cell>
          <cell r="I772">
            <v>199001.5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 t="str">
            <v/>
          </cell>
          <cell r="AL772">
            <v>0</v>
          </cell>
          <cell r="AM772" t="str">
            <v/>
          </cell>
          <cell r="AN772" t="str">
            <v/>
          </cell>
          <cell r="AO772">
            <v>0</v>
          </cell>
          <cell r="AP772" t="str">
            <v/>
          </cell>
          <cell r="AQ772" t="str">
            <v/>
          </cell>
          <cell r="AR772" t="str">
            <v/>
          </cell>
          <cell r="AS772" t="str">
            <v/>
          </cell>
          <cell r="AT772" t="str">
            <v/>
          </cell>
          <cell r="AU772" t="str">
            <v/>
          </cell>
          <cell r="AV772" t="str">
            <v/>
          </cell>
          <cell r="AW772">
            <v>0</v>
          </cell>
          <cell r="AX772">
            <v>840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 t="str">
            <v/>
          </cell>
          <cell r="BJ772" t="str">
            <v/>
          </cell>
          <cell r="BK772" t="str">
            <v/>
          </cell>
          <cell r="BL772" t="str">
            <v/>
          </cell>
          <cell r="BM772" t="str">
            <v/>
          </cell>
          <cell r="BN772" t="str">
            <v>ЖСК Изумрудные холмы-3</v>
          </cell>
          <cell r="BO772" t="str">
            <v/>
          </cell>
          <cell r="BP772" t="str">
            <v/>
          </cell>
          <cell r="BQ772" t="str">
            <v/>
          </cell>
          <cell r="BR772" t="str">
            <v/>
          </cell>
          <cell r="BS772" t="str">
            <v/>
          </cell>
          <cell r="BT772" t="str">
            <v/>
          </cell>
          <cell r="BU772" t="str">
            <v/>
          </cell>
          <cell r="BV772" t="str">
            <v/>
          </cell>
          <cell r="BW772" t="str">
            <v/>
          </cell>
          <cell r="BX772" t="str">
            <v/>
          </cell>
          <cell r="BY772" t="str">
            <v/>
          </cell>
          <cell r="BZ772" t="str">
            <v/>
          </cell>
          <cell r="CA772" t="str">
            <v/>
          </cell>
          <cell r="CB772" t="str">
            <v/>
          </cell>
          <cell r="CC772" t="str">
            <v/>
          </cell>
          <cell r="CD772" t="str">
            <v/>
          </cell>
        </row>
        <row r="773">
          <cell r="A773" t="str">
            <v>767</v>
          </cell>
          <cell r="B773" t="str">
            <v/>
          </cell>
          <cell r="C773">
            <v>0</v>
          </cell>
          <cell r="D773">
            <v>0</v>
          </cell>
          <cell r="E773">
            <v>67.099999999999994</v>
          </cell>
          <cell r="F773">
            <v>67.099999999999994</v>
          </cell>
          <cell r="G773">
            <v>0</v>
          </cell>
          <cell r="H773">
            <v>2663.96</v>
          </cell>
          <cell r="I773">
            <v>178751.5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 t="str">
            <v/>
          </cell>
          <cell r="AL773">
            <v>0</v>
          </cell>
          <cell r="AM773" t="str">
            <v/>
          </cell>
          <cell r="AN773" t="str">
            <v/>
          </cell>
          <cell r="AO773">
            <v>0</v>
          </cell>
          <cell r="AP773" t="str">
            <v/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>
            <v>0</v>
          </cell>
          <cell r="AX773">
            <v>792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 t="str">
            <v/>
          </cell>
          <cell r="BJ773" t="str">
            <v/>
          </cell>
          <cell r="BK773" t="str">
            <v/>
          </cell>
          <cell r="BL773" t="str">
            <v/>
          </cell>
          <cell r="BM773" t="str">
            <v/>
          </cell>
          <cell r="BN773" t="str">
            <v>ЖСК Изумрудные холмы-3</v>
          </cell>
          <cell r="BO773" t="str">
            <v/>
          </cell>
          <cell r="BP773" t="str">
            <v/>
          </cell>
          <cell r="BQ773" t="str">
            <v/>
          </cell>
          <cell r="BR773" t="str">
            <v/>
          </cell>
          <cell r="BS773" t="str">
            <v/>
          </cell>
          <cell r="BT773" t="str">
            <v/>
          </cell>
          <cell r="BU773" t="str">
            <v/>
          </cell>
          <cell r="BV773" t="str">
            <v/>
          </cell>
          <cell r="BW773" t="str">
            <v/>
          </cell>
          <cell r="BX773" t="str">
            <v/>
          </cell>
          <cell r="BY773" t="str">
            <v/>
          </cell>
          <cell r="BZ773" t="str">
            <v/>
          </cell>
          <cell r="CA773" t="str">
            <v/>
          </cell>
          <cell r="CB773" t="str">
            <v/>
          </cell>
          <cell r="CC773" t="str">
            <v/>
          </cell>
          <cell r="CD773" t="str">
            <v/>
          </cell>
        </row>
        <row r="774">
          <cell r="A774" t="str">
            <v>769</v>
          </cell>
          <cell r="B774" t="str">
            <v/>
          </cell>
          <cell r="C774">
            <v>0</v>
          </cell>
          <cell r="D774">
            <v>0</v>
          </cell>
          <cell r="E774">
            <v>66.3</v>
          </cell>
          <cell r="F774">
            <v>66.3</v>
          </cell>
          <cell r="G774">
            <v>0</v>
          </cell>
          <cell r="H774">
            <v>2663.97</v>
          </cell>
          <cell r="I774">
            <v>176621.5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 t="str">
            <v/>
          </cell>
          <cell r="AL774">
            <v>0</v>
          </cell>
          <cell r="AM774" t="str">
            <v/>
          </cell>
          <cell r="AN774" t="str">
            <v/>
          </cell>
          <cell r="AO774">
            <v>0</v>
          </cell>
          <cell r="AP774" t="str">
            <v/>
          </cell>
          <cell r="AQ774" t="str">
            <v/>
          </cell>
          <cell r="AR774" t="str">
            <v/>
          </cell>
          <cell r="AS774" t="str">
            <v/>
          </cell>
          <cell r="AT774" t="str">
            <v/>
          </cell>
          <cell r="AU774" t="str">
            <v/>
          </cell>
          <cell r="AV774" t="str">
            <v/>
          </cell>
          <cell r="AW774">
            <v>0</v>
          </cell>
          <cell r="AX774">
            <v>792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 t="str">
            <v/>
          </cell>
          <cell r="BJ774" t="str">
            <v/>
          </cell>
          <cell r="BK774" t="str">
            <v/>
          </cell>
          <cell r="BL774" t="str">
            <v/>
          </cell>
          <cell r="BM774" t="str">
            <v/>
          </cell>
          <cell r="BN774" t="str">
            <v>ЖСК Изумрудные холмы-3</v>
          </cell>
          <cell r="BO774" t="str">
            <v/>
          </cell>
          <cell r="BP774" t="str">
            <v/>
          </cell>
          <cell r="BQ774" t="str">
            <v/>
          </cell>
          <cell r="BR774" t="str">
            <v/>
          </cell>
          <cell r="BS774" t="str">
            <v/>
          </cell>
          <cell r="BT774" t="str">
            <v/>
          </cell>
          <cell r="BU774" t="str">
            <v/>
          </cell>
          <cell r="BV774" t="str">
            <v/>
          </cell>
          <cell r="BW774" t="str">
            <v/>
          </cell>
          <cell r="BX774" t="str">
            <v/>
          </cell>
          <cell r="BY774" t="str">
            <v/>
          </cell>
          <cell r="BZ774" t="str">
            <v/>
          </cell>
          <cell r="CA774" t="str">
            <v/>
          </cell>
          <cell r="CB774" t="str">
            <v/>
          </cell>
          <cell r="CC774" t="str">
            <v/>
          </cell>
          <cell r="CD774" t="str">
            <v/>
          </cell>
        </row>
        <row r="775">
          <cell r="A775" t="str">
            <v>770</v>
          </cell>
          <cell r="B775" t="str">
            <v/>
          </cell>
          <cell r="C775">
            <v>0</v>
          </cell>
          <cell r="D775">
            <v>0</v>
          </cell>
          <cell r="E775">
            <v>87.2</v>
          </cell>
          <cell r="F775">
            <v>87.2</v>
          </cell>
          <cell r="G775">
            <v>0</v>
          </cell>
          <cell r="H775">
            <v>2543.94</v>
          </cell>
          <cell r="I775">
            <v>221831.5</v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 t="str">
            <v/>
          </cell>
          <cell r="AL775">
            <v>0</v>
          </cell>
          <cell r="AM775" t="str">
            <v/>
          </cell>
          <cell r="AN775" t="str">
            <v/>
          </cell>
          <cell r="AO775">
            <v>0</v>
          </cell>
          <cell r="AP775" t="str">
            <v/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>
            <v>0</v>
          </cell>
          <cell r="AX775">
            <v>1560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 t="str">
            <v/>
          </cell>
          <cell r="BJ775" t="str">
            <v/>
          </cell>
          <cell r="BK775" t="str">
            <v/>
          </cell>
          <cell r="BL775" t="str">
            <v/>
          </cell>
          <cell r="BM775" t="str">
            <v/>
          </cell>
          <cell r="BN775" t="str">
            <v>ЖСК Изумрудные холмы-3</v>
          </cell>
          <cell r="BO775" t="str">
            <v/>
          </cell>
          <cell r="BP775" t="str">
            <v/>
          </cell>
          <cell r="BQ775" t="str">
            <v/>
          </cell>
          <cell r="BR775" t="str">
            <v/>
          </cell>
          <cell r="BS775" t="str">
            <v/>
          </cell>
          <cell r="BT775" t="str">
            <v/>
          </cell>
          <cell r="BU775" t="str">
            <v/>
          </cell>
          <cell r="BV775" t="str">
            <v/>
          </cell>
          <cell r="BW775" t="str">
            <v/>
          </cell>
          <cell r="BX775" t="str">
            <v/>
          </cell>
          <cell r="BY775" t="str">
            <v/>
          </cell>
          <cell r="BZ775" t="str">
            <v/>
          </cell>
          <cell r="CA775" t="str">
            <v/>
          </cell>
          <cell r="CB775" t="str">
            <v/>
          </cell>
          <cell r="CC775" t="str">
            <v/>
          </cell>
          <cell r="CD775" t="str">
            <v/>
          </cell>
        </row>
        <row r="776">
          <cell r="A776" t="str">
            <v>773</v>
          </cell>
          <cell r="B776" t="str">
            <v/>
          </cell>
          <cell r="C776">
            <v>0</v>
          </cell>
          <cell r="D776">
            <v>0</v>
          </cell>
          <cell r="E776">
            <v>44.5</v>
          </cell>
          <cell r="F776">
            <v>44.5</v>
          </cell>
          <cell r="G776">
            <v>0</v>
          </cell>
          <cell r="H776">
            <v>2855.99</v>
          </cell>
          <cell r="I776">
            <v>127091.5</v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 t="str">
            <v/>
          </cell>
          <cell r="AL776">
            <v>0</v>
          </cell>
          <cell r="AM776" t="str">
            <v/>
          </cell>
          <cell r="AN776" t="str">
            <v/>
          </cell>
          <cell r="AO776">
            <v>0</v>
          </cell>
          <cell r="AP776" t="str">
            <v/>
          </cell>
          <cell r="AQ776" t="str">
            <v/>
          </cell>
          <cell r="AR776" t="str">
            <v/>
          </cell>
          <cell r="AS776" t="str">
            <v/>
          </cell>
          <cell r="AT776" t="str">
            <v/>
          </cell>
          <cell r="AU776" t="str">
            <v/>
          </cell>
          <cell r="AV776" t="str">
            <v/>
          </cell>
          <cell r="AW776">
            <v>0</v>
          </cell>
          <cell r="AX776">
            <v>792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 t="str">
            <v/>
          </cell>
          <cell r="BJ776" t="str">
            <v/>
          </cell>
          <cell r="BK776" t="str">
            <v/>
          </cell>
          <cell r="BL776" t="str">
            <v/>
          </cell>
          <cell r="BM776" t="str">
            <v/>
          </cell>
          <cell r="BN776" t="str">
            <v>ЖСК Изумрудные холмы-3</v>
          </cell>
          <cell r="BO776" t="str">
            <v/>
          </cell>
          <cell r="BP776" t="str">
            <v/>
          </cell>
          <cell r="BQ776" t="str">
            <v/>
          </cell>
          <cell r="BR776" t="str">
            <v/>
          </cell>
          <cell r="BS776" t="str">
            <v/>
          </cell>
          <cell r="BT776" t="str">
            <v/>
          </cell>
          <cell r="BU776" t="str">
            <v/>
          </cell>
          <cell r="BV776" t="str">
            <v/>
          </cell>
          <cell r="BW776" t="str">
            <v/>
          </cell>
          <cell r="BX776" t="str">
            <v/>
          </cell>
          <cell r="BY776" t="str">
            <v/>
          </cell>
          <cell r="BZ776" t="str">
            <v/>
          </cell>
          <cell r="CA776" t="str">
            <v/>
          </cell>
          <cell r="CB776" t="str">
            <v/>
          </cell>
          <cell r="CC776" t="str">
            <v/>
          </cell>
          <cell r="CD776" t="str">
            <v/>
          </cell>
        </row>
        <row r="777">
          <cell r="A777" t="str">
            <v>771</v>
          </cell>
          <cell r="B777" t="str">
            <v/>
          </cell>
          <cell r="C777">
            <v>0</v>
          </cell>
          <cell r="D777">
            <v>0</v>
          </cell>
          <cell r="E777">
            <v>74.7</v>
          </cell>
          <cell r="F777">
            <v>74.7</v>
          </cell>
          <cell r="G777">
            <v>0</v>
          </cell>
          <cell r="H777">
            <v>2664.01</v>
          </cell>
          <cell r="I777">
            <v>199001.5</v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 t="str">
            <v/>
          </cell>
          <cell r="AL777">
            <v>0</v>
          </cell>
          <cell r="AM777" t="str">
            <v/>
          </cell>
          <cell r="AN777" t="str">
            <v/>
          </cell>
          <cell r="AO777">
            <v>0</v>
          </cell>
          <cell r="AP777" t="str">
            <v/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>
            <v>0</v>
          </cell>
          <cell r="AX777">
            <v>840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 t="str">
            <v/>
          </cell>
          <cell r="BJ777" t="str">
            <v/>
          </cell>
          <cell r="BK777" t="str">
            <v/>
          </cell>
          <cell r="BL777" t="str">
            <v/>
          </cell>
          <cell r="BM777" t="str">
            <v/>
          </cell>
          <cell r="BN777" t="str">
            <v>ЖСК Изумрудные холмы-3</v>
          </cell>
          <cell r="BO777" t="str">
            <v/>
          </cell>
          <cell r="BP777" t="str">
            <v/>
          </cell>
          <cell r="BQ777" t="str">
            <v/>
          </cell>
          <cell r="BR777" t="str">
            <v/>
          </cell>
          <cell r="BS777" t="str">
            <v/>
          </cell>
          <cell r="BT777" t="str">
            <v/>
          </cell>
          <cell r="BU777" t="str">
            <v/>
          </cell>
          <cell r="BV777" t="str">
            <v/>
          </cell>
          <cell r="BW777" t="str">
            <v/>
          </cell>
          <cell r="BX777" t="str">
            <v/>
          </cell>
          <cell r="BY777" t="str">
            <v/>
          </cell>
          <cell r="BZ777" t="str">
            <v/>
          </cell>
          <cell r="CA777" t="str">
            <v/>
          </cell>
          <cell r="CB777" t="str">
            <v/>
          </cell>
          <cell r="CC777" t="str">
            <v/>
          </cell>
          <cell r="CD777" t="str">
            <v/>
          </cell>
        </row>
        <row r="778">
          <cell r="A778" t="str">
            <v>772</v>
          </cell>
          <cell r="B778" t="str">
            <v/>
          </cell>
          <cell r="C778">
            <v>0</v>
          </cell>
          <cell r="D778">
            <v>0</v>
          </cell>
          <cell r="E778">
            <v>67.099999999999994</v>
          </cell>
          <cell r="F778">
            <v>67.099999999999994</v>
          </cell>
          <cell r="G778">
            <v>0</v>
          </cell>
          <cell r="H778">
            <v>2663.96</v>
          </cell>
          <cell r="I778">
            <v>178751.5</v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 t="str">
            <v/>
          </cell>
          <cell r="AL778">
            <v>0</v>
          </cell>
          <cell r="AM778" t="str">
            <v/>
          </cell>
          <cell r="AN778" t="str">
            <v/>
          </cell>
          <cell r="AO778">
            <v>0</v>
          </cell>
          <cell r="AP778" t="str">
            <v/>
          </cell>
          <cell r="AQ778" t="str">
            <v/>
          </cell>
          <cell r="AR778" t="str">
            <v/>
          </cell>
          <cell r="AS778" t="str">
            <v/>
          </cell>
          <cell r="AT778" t="str">
            <v/>
          </cell>
          <cell r="AU778" t="str">
            <v/>
          </cell>
          <cell r="AV778" t="str">
            <v/>
          </cell>
          <cell r="AW778">
            <v>0</v>
          </cell>
          <cell r="AX778">
            <v>792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 t="str">
            <v/>
          </cell>
          <cell r="BJ778" t="str">
            <v/>
          </cell>
          <cell r="BK778" t="str">
            <v/>
          </cell>
          <cell r="BL778" t="str">
            <v/>
          </cell>
          <cell r="BM778" t="str">
            <v/>
          </cell>
          <cell r="BN778" t="str">
            <v>ЖСК Изумрудные холмы-3</v>
          </cell>
          <cell r="BO778" t="str">
            <v/>
          </cell>
          <cell r="BP778" t="str">
            <v/>
          </cell>
          <cell r="BQ778" t="str">
            <v/>
          </cell>
          <cell r="BR778" t="str">
            <v/>
          </cell>
          <cell r="BS778" t="str">
            <v/>
          </cell>
          <cell r="BT778" t="str">
            <v/>
          </cell>
          <cell r="BU778" t="str">
            <v/>
          </cell>
          <cell r="BV778" t="str">
            <v/>
          </cell>
          <cell r="BW778" t="str">
            <v/>
          </cell>
          <cell r="BX778" t="str">
            <v/>
          </cell>
          <cell r="BY778" t="str">
            <v/>
          </cell>
          <cell r="BZ778" t="str">
            <v/>
          </cell>
          <cell r="CA778" t="str">
            <v/>
          </cell>
          <cell r="CB778" t="str">
            <v/>
          </cell>
          <cell r="CC778" t="str">
            <v/>
          </cell>
          <cell r="CD778" t="str">
            <v/>
          </cell>
        </row>
        <row r="779">
          <cell r="A779" t="str">
            <v>774</v>
          </cell>
          <cell r="B779" t="str">
            <v/>
          </cell>
          <cell r="C779">
            <v>0</v>
          </cell>
          <cell r="D779">
            <v>0</v>
          </cell>
          <cell r="E779">
            <v>66.3</v>
          </cell>
          <cell r="F779">
            <v>66.3</v>
          </cell>
          <cell r="G779">
            <v>0</v>
          </cell>
          <cell r="H779">
            <v>2663.97</v>
          </cell>
          <cell r="I779">
            <v>176621.5</v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 t="str">
            <v/>
          </cell>
          <cell r="AL779">
            <v>0</v>
          </cell>
          <cell r="AM779" t="str">
            <v/>
          </cell>
          <cell r="AN779" t="str">
            <v/>
          </cell>
          <cell r="AO779">
            <v>0</v>
          </cell>
          <cell r="AP779" t="str">
            <v/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>
            <v>0</v>
          </cell>
          <cell r="AX779">
            <v>792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 t="str">
            <v/>
          </cell>
          <cell r="BJ779" t="str">
            <v/>
          </cell>
          <cell r="BK779" t="str">
            <v/>
          </cell>
          <cell r="BL779" t="str">
            <v/>
          </cell>
          <cell r="BM779" t="str">
            <v/>
          </cell>
          <cell r="BN779" t="str">
            <v>ЖСК Изумрудные холмы-3</v>
          </cell>
          <cell r="BO779" t="str">
            <v/>
          </cell>
          <cell r="BP779" t="str">
            <v/>
          </cell>
          <cell r="BQ779" t="str">
            <v/>
          </cell>
          <cell r="BR779" t="str">
            <v/>
          </cell>
          <cell r="BS779" t="str">
            <v/>
          </cell>
          <cell r="BT779" t="str">
            <v/>
          </cell>
          <cell r="BU779" t="str">
            <v/>
          </cell>
          <cell r="BV779" t="str">
            <v/>
          </cell>
          <cell r="BW779" t="str">
            <v/>
          </cell>
          <cell r="BX779" t="str">
            <v/>
          </cell>
          <cell r="BY779" t="str">
            <v/>
          </cell>
          <cell r="BZ779" t="str">
            <v/>
          </cell>
          <cell r="CA779" t="str">
            <v/>
          </cell>
          <cell r="CB779" t="str">
            <v/>
          </cell>
          <cell r="CC779" t="str">
            <v/>
          </cell>
          <cell r="CD779" t="str">
            <v/>
          </cell>
        </row>
        <row r="780">
          <cell r="A780" t="str">
            <v>775</v>
          </cell>
          <cell r="B780" t="str">
            <v/>
          </cell>
          <cell r="C780">
            <v>0</v>
          </cell>
          <cell r="D780">
            <v>0</v>
          </cell>
          <cell r="E780">
            <v>87.2</v>
          </cell>
          <cell r="F780">
            <v>87.2</v>
          </cell>
          <cell r="G780">
            <v>0</v>
          </cell>
          <cell r="H780">
            <v>2543.94</v>
          </cell>
          <cell r="I780">
            <v>221831.5</v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 t="str">
            <v/>
          </cell>
          <cell r="AL780">
            <v>0</v>
          </cell>
          <cell r="AM780" t="str">
            <v/>
          </cell>
          <cell r="AN780" t="str">
            <v/>
          </cell>
          <cell r="AO780">
            <v>0</v>
          </cell>
          <cell r="AP780" t="str">
            <v/>
          </cell>
          <cell r="AQ780" t="str">
            <v/>
          </cell>
          <cell r="AR780" t="str">
            <v/>
          </cell>
          <cell r="AS780" t="str">
            <v/>
          </cell>
          <cell r="AT780" t="str">
            <v/>
          </cell>
          <cell r="AU780" t="str">
            <v/>
          </cell>
          <cell r="AV780" t="str">
            <v/>
          </cell>
          <cell r="AW780">
            <v>0</v>
          </cell>
          <cell r="AX780">
            <v>1560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 t="str">
            <v/>
          </cell>
          <cell r="BJ780" t="str">
            <v/>
          </cell>
          <cell r="BK780" t="str">
            <v/>
          </cell>
          <cell r="BL780" t="str">
            <v/>
          </cell>
          <cell r="BM780" t="str">
            <v/>
          </cell>
          <cell r="BN780" t="str">
            <v>ЖСК Изумрудные холмы-3</v>
          </cell>
          <cell r="BO780" t="str">
            <v/>
          </cell>
          <cell r="BP780" t="str">
            <v/>
          </cell>
          <cell r="BQ780" t="str">
            <v/>
          </cell>
          <cell r="BR780" t="str">
            <v/>
          </cell>
          <cell r="BS780" t="str">
            <v/>
          </cell>
          <cell r="BT780" t="str">
            <v/>
          </cell>
          <cell r="BU780" t="str">
            <v/>
          </cell>
          <cell r="BV780" t="str">
            <v/>
          </cell>
          <cell r="BW780" t="str">
            <v/>
          </cell>
          <cell r="BX780" t="str">
            <v/>
          </cell>
          <cell r="BY780" t="str">
            <v/>
          </cell>
          <cell r="BZ780" t="str">
            <v/>
          </cell>
          <cell r="CA780" t="str">
            <v/>
          </cell>
          <cell r="CB780" t="str">
            <v/>
          </cell>
          <cell r="CC780" t="str">
            <v/>
          </cell>
          <cell r="CD780" t="str">
            <v/>
          </cell>
        </row>
        <row r="781">
          <cell r="A781" t="str">
            <v>778</v>
          </cell>
          <cell r="B781" t="str">
            <v/>
          </cell>
          <cell r="C781">
            <v>0</v>
          </cell>
          <cell r="D781">
            <v>0</v>
          </cell>
          <cell r="E781">
            <v>44.5</v>
          </cell>
          <cell r="F781">
            <v>44.5</v>
          </cell>
          <cell r="G781">
            <v>43.4</v>
          </cell>
          <cell r="H781">
            <v>2855.99</v>
          </cell>
          <cell r="I781">
            <v>0</v>
          </cell>
          <cell r="J781" t="str">
            <v>ДПН</v>
          </cell>
          <cell r="K781" t="str">
            <v>Утвержден</v>
          </cell>
          <cell r="L781" t="str">
            <v>26-КР-11</v>
          </cell>
          <cell r="M781">
            <v>40991</v>
          </cell>
          <cell r="N781" t="str">
            <v>Алханов Курбан Устарханович</v>
          </cell>
          <cell r="O781">
            <v>44.5</v>
          </cell>
          <cell r="P781">
            <v>2713.19</v>
          </cell>
          <cell r="Q781">
            <v>2713.19</v>
          </cell>
          <cell r="R781">
            <v>32</v>
          </cell>
          <cell r="S781">
            <v>120737</v>
          </cell>
          <cell r="T781">
            <v>3863584</v>
          </cell>
          <cell r="U781">
            <v>15178.75</v>
          </cell>
          <cell r="V781">
            <v>485720</v>
          </cell>
          <cell r="W781">
            <v>105558.25</v>
          </cell>
          <cell r="X781">
            <v>3377864</v>
          </cell>
          <cell r="Y781">
            <v>0</v>
          </cell>
          <cell r="Z781">
            <v>0</v>
          </cell>
          <cell r="AA781">
            <v>15166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120737</v>
          </cell>
          <cell r="AK781" t="str">
            <v/>
          </cell>
          <cell r="AL781">
            <v>0</v>
          </cell>
          <cell r="AM781" t="str">
            <v/>
          </cell>
          <cell r="AN781" t="str">
            <v/>
          </cell>
          <cell r="AO781">
            <v>0</v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>629305, РФ, Ямало-Ненецкий АО, Новый Уренгой, ул. Южная, дом 36Б, кв. 8</v>
          </cell>
          <cell r="AU781" t="str">
            <v>629305, РФ, Ямало-Ненецкий АО, Новый Уренгой,  ул. Южная, дом 36Б, кв. 8</v>
          </cell>
          <cell r="AV781" t="str">
            <v>7 (922) 0931596:  7(929) 2598393 (Равганият Мухтаровна)  7 (922) 9127777</v>
          </cell>
          <cell r="AW781">
            <v>0</v>
          </cell>
          <cell r="AX781">
            <v>792</v>
          </cell>
          <cell r="AY781">
            <v>0</v>
          </cell>
          <cell r="AZ781">
            <v>0</v>
          </cell>
          <cell r="BA781">
            <v>0</v>
          </cell>
          <cell r="BB781">
            <v>13888</v>
          </cell>
          <cell r="BC781">
            <v>434</v>
          </cell>
          <cell r="BD781">
            <v>13888</v>
          </cell>
          <cell r="BE781">
            <v>-434</v>
          </cell>
          <cell r="BF781">
            <v>0</v>
          </cell>
          <cell r="BG781">
            <v>0</v>
          </cell>
          <cell r="BH781">
            <v>0</v>
          </cell>
          <cell r="BI781" t="str">
            <v>Новый Уренгой</v>
          </cell>
          <cell r="BJ781" t="str">
            <v>Логвинова Т.А.</v>
          </cell>
          <cell r="BK781" t="str">
            <v/>
          </cell>
          <cell r="BL781" t="str">
            <v/>
          </cell>
          <cell r="BM781" t="str">
            <v>ЖСК Изумрудные холмы-3</v>
          </cell>
          <cell r="BN781" t="str">
            <v>ЖСК Изумрудные холмы-3</v>
          </cell>
          <cell r="BO781">
            <v>41820</v>
          </cell>
          <cell r="BP781">
            <v>42351</v>
          </cell>
          <cell r="BQ781">
            <v>41043</v>
          </cell>
          <cell r="BR781" t="str">
            <v>Рассрочка после ГК</v>
          </cell>
          <cell r="BS781" t="str">
            <v/>
          </cell>
          <cell r="BT781" t="str">
            <v>5.00% Акция "Региональная скидка" - ИХ; рассрочка: 0.00% ИХ Рассрочка 0% 4 года до 2015-12-13</v>
          </cell>
          <cell r="BU781">
            <v>2855.99</v>
          </cell>
          <cell r="BV781">
            <v>127091.5</v>
          </cell>
          <cell r="BW781" t="str">
            <v>С подготовкой  под чистовую отделку</v>
          </cell>
          <cell r="BX781" t="str">
            <v/>
          </cell>
          <cell r="BY781" t="str">
            <v/>
          </cell>
          <cell r="BZ781" t="str">
            <v/>
          </cell>
          <cell r="CA781" t="str">
            <v/>
          </cell>
          <cell r="CB781" t="str">
            <v/>
          </cell>
          <cell r="CC781" t="str">
            <v/>
          </cell>
          <cell r="CD781" t="str">
            <v/>
          </cell>
        </row>
        <row r="782">
          <cell r="A782" t="str">
            <v>776</v>
          </cell>
          <cell r="B782" t="str">
            <v/>
          </cell>
          <cell r="C782">
            <v>0</v>
          </cell>
          <cell r="D782">
            <v>0</v>
          </cell>
          <cell r="E782">
            <v>74.7</v>
          </cell>
          <cell r="F782">
            <v>74.7</v>
          </cell>
          <cell r="G782">
            <v>0</v>
          </cell>
          <cell r="H782">
            <v>2664.01</v>
          </cell>
          <cell r="I782">
            <v>199001.5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 t="str">
            <v/>
          </cell>
          <cell r="AL782">
            <v>0</v>
          </cell>
          <cell r="AM782" t="str">
            <v/>
          </cell>
          <cell r="AN782" t="str">
            <v/>
          </cell>
          <cell r="AO782">
            <v>0</v>
          </cell>
          <cell r="AP782" t="str">
            <v/>
          </cell>
          <cell r="AQ782" t="str">
            <v/>
          </cell>
          <cell r="AR782" t="str">
            <v/>
          </cell>
          <cell r="AS782" t="str">
            <v/>
          </cell>
          <cell r="AT782" t="str">
            <v/>
          </cell>
          <cell r="AU782" t="str">
            <v/>
          </cell>
          <cell r="AV782" t="str">
            <v/>
          </cell>
          <cell r="AW782">
            <v>0</v>
          </cell>
          <cell r="AX782">
            <v>840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 t="str">
            <v/>
          </cell>
          <cell r="BJ782" t="str">
            <v/>
          </cell>
          <cell r="BK782" t="str">
            <v/>
          </cell>
          <cell r="BL782" t="str">
            <v/>
          </cell>
          <cell r="BM782" t="str">
            <v/>
          </cell>
          <cell r="BN782" t="str">
            <v>ЖСК Изумрудные холмы-3</v>
          </cell>
          <cell r="BO782" t="str">
            <v/>
          </cell>
          <cell r="BP782" t="str">
            <v/>
          </cell>
          <cell r="BQ782" t="str">
            <v/>
          </cell>
          <cell r="BR782" t="str">
            <v/>
          </cell>
          <cell r="BS782" t="str">
            <v/>
          </cell>
          <cell r="BT782" t="str">
            <v/>
          </cell>
          <cell r="BU782" t="str">
            <v/>
          </cell>
          <cell r="BV782" t="str">
            <v/>
          </cell>
          <cell r="BW782" t="str">
            <v/>
          </cell>
          <cell r="BX782" t="str">
            <v/>
          </cell>
          <cell r="BY782" t="str">
            <v/>
          </cell>
          <cell r="BZ782" t="str">
            <v/>
          </cell>
          <cell r="CA782" t="str">
            <v/>
          </cell>
          <cell r="CB782" t="str">
            <v/>
          </cell>
          <cell r="CC782" t="str">
            <v/>
          </cell>
          <cell r="CD782" t="str">
            <v/>
          </cell>
        </row>
        <row r="783">
          <cell r="A783" t="str">
            <v>777</v>
          </cell>
          <cell r="B783" t="str">
            <v/>
          </cell>
          <cell r="C783">
            <v>0</v>
          </cell>
          <cell r="D783">
            <v>0</v>
          </cell>
          <cell r="E783">
            <v>67.099999999999994</v>
          </cell>
          <cell r="F783">
            <v>67.099999999999994</v>
          </cell>
          <cell r="G783">
            <v>0</v>
          </cell>
          <cell r="H783">
            <v>2663.96</v>
          </cell>
          <cell r="I783">
            <v>178751.5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 t="str">
            <v/>
          </cell>
          <cell r="AL783">
            <v>0</v>
          </cell>
          <cell r="AM783" t="str">
            <v/>
          </cell>
          <cell r="AN783" t="str">
            <v/>
          </cell>
          <cell r="AO783">
            <v>0</v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>
            <v>0</v>
          </cell>
          <cell r="AX783">
            <v>792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 t="str">
            <v/>
          </cell>
          <cell r="BJ783" t="str">
            <v/>
          </cell>
          <cell r="BK783" t="str">
            <v/>
          </cell>
          <cell r="BL783" t="str">
            <v/>
          </cell>
          <cell r="BM783" t="str">
            <v/>
          </cell>
          <cell r="BN783" t="str">
            <v>ЖСК Изумрудные холмы-3</v>
          </cell>
          <cell r="BO783" t="str">
            <v/>
          </cell>
          <cell r="BP783" t="str">
            <v/>
          </cell>
          <cell r="BQ783" t="str">
            <v/>
          </cell>
          <cell r="BR783" t="str">
            <v/>
          </cell>
          <cell r="BS783" t="str">
            <v/>
          </cell>
          <cell r="BT783" t="str">
            <v/>
          </cell>
          <cell r="BU783" t="str">
            <v/>
          </cell>
          <cell r="BV783" t="str">
            <v/>
          </cell>
          <cell r="BW783" t="str">
            <v/>
          </cell>
          <cell r="BX783" t="str">
            <v/>
          </cell>
          <cell r="BY783" t="str">
            <v/>
          </cell>
          <cell r="BZ783" t="str">
            <v/>
          </cell>
          <cell r="CA783" t="str">
            <v/>
          </cell>
          <cell r="CB783" t="str">
            <v/>
          </cell>
          <cell r="CC783" t="str">
            <v/>
          </cell>
          <cell r="CD783" t="str">
            <v/>
          </cell>
        </row>
        <row r="784">
          <cell r="A784" t="str">
            <v>779</v>
          </cell>
          <cell r="B784" t="str">
            <v/>
          </cell>
          <cell r="C784">
            <v>0</v>
          </cell>
          <cell r="D784">
            <v>0</v>
          </cell>
          <cell r="E784">
            <v>66.3</v>
          </cell>
          <cell r="F784">
            <v>66.3</v>
          </cell>
          <cell r="G784">
            <v>0</v>
          </cell>
          <cell r="H784">
            <v>2663.97</v>
          </cell>
          <cell r="I784">
            <v>176621.5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 t="str">
            <v/>
          </cell>
          <cell r="AL784">
            <v>0</v>
          </cell>
          <cell r="AM784" t="str">
            <v/>
          </cell>
          <cell r="AN784" t="str">
            <v/>
          </cell>
          <cell r="AO784">
            <v>0</v>
          </cell>
          <cell r="AP784" t="str">
            <v/>
          </cell>
          <cell r="AQ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  <cell r="AV784" t="str">
            <v/>
          </cell>
          <cell r="AW784">
            <v>0</v>
          </cell>
          <cell r="AX784">
            <v>792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 t="str">
            <v/>
          </cell>
          <cell r="BJ784" t="str">
            <v/>
          </cell>
          <cell r="BK784" t="str">
            <v/>
          </cell>
          <cell r="BL784" t="str">
            <v/>
          </cell>
          <cell r="BM784" t="str">
            <v/>
          </cell>
          <cell r="BN784" t="str">
            <v>ЖСК Изумрудные холмы-3</v>
          </cell>
          <cell r="BO784" t="str">
            <v/>
          </cell>
          <cell r="BP784" t="str">
            <v/>
          </cell>
          <cell r="BQ784" t="str">
            <v/>
          </cell>
          <cell r="BR784" t="str">
            <v/>
          </cell>
          <cell r="BS784" t="str">
            <v/>
          </cell>
          <cell r="BT784" t="str">
            <v/>
          </cell>
          <cell r="BU784" t="str">
            <v/>
          </cell>
          <cell r="BV784" t="str">
            <v/>
          </cell>
          <cell r="BW784" t="str">
            <v/>
          </cell>
          <cell r="BX784" t="str">
            <v/>
          </cell>
          <cell r="BY784" t="str">
            <v/>
          </cell>
          <cell r="BZ784" t="str">
            <v/>
          </cell>
          <cell r="CA784" t="str">
            <v/>
          </cell>
          <cell r="CB784" t="str">
            <v/>
          </cell>
          <cell r="CC784" t="str">
            <v/>
          </cell>
          <cell r="CD784" t="str">
            <v/>
          </cell>
        </row>
        <row r="785">
          <cell r="A785" t="str">
            <v>780</v>
          </cell>
          <cell r="B785" t="str">
            <v/>
          </cell>
          <cell r="C785">
            <v>0</v>
          </cell>
          <cell r="D785">
            <v>0</v>
          </cell>
          <cell r="E785">
            <v>87.2</v>
          </cell>
          <cell r="F785">
            <v>87.2</v>
          </cell>
          <cell r="G785">
            <v>0</v>
          </cell>
          <cell r="H785">
            <v>2543.94</v>
          </cell>
          <cell r="I785">
            <v>221831.5</v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 t="str">
            <v/>
          </cell>
          <cell r="AL785">
            <v>0</v>
          </cell>
          <cell r="AM785" t="str">
            <v/>
          </cell>
          <cell r="AN785" t="str">
            <v/>
          </cell>
          <cell r="AO785">
            <v>0</v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>
            <v>0</v>
          </cell>
          <cell r="AX785">
            <v>1560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 t="str">
            <v/>
          </cell>
          <cell r="BJ785" t="str">
            <v/>
          </cell>
          <cell r="BK785" t="str">
            <v/>
          </cell>
          <cell r="BL785" t="str">
            <v/>
          </cell>
          <cell r="BM785" t="str">
            <v/>
          </cell>
          <cell r="BN785" t="str">
            <v>ЖСК Изумрудные холмы-3</v>
          </cell>
          <cell r="BO785" t="str">
            <v/>
          </cell>
          <cell r="BP785" t="str">
            <v/>
          </cell>
          <cell r="BQ785" t="str">
            <v/>
          </cell>
          <cell r="BR785" t="str">
            <v/>
          </cell>
          <cell r="BS785" t="str">
            <v/>
          </cell>
          <cell r="BT785" t="str">
            <v/>
          </cell>
          <cell r="BU785" t="str">
            <v/>
          </cell>
          <cell r="BV785" t="str">
            <v/>
          </cell>
          <cell r="BW785" t="str">
            <v/>
          </cell>
          <cell r="BX785" t="str">
            <v/>
          </cell>
          <cell r="BY785" t="str">
            <v/>
          </cell>
          <cell r="BZ785" t="str">
            <v/>
          </cell>
          <cell r="CA785" t="str">
            <v/>
          </cell>
          <cell r="CB785" t="str">
            <v/>
          </cell>
          <cell r="CC785" t="str">
            <v/>
          </cell>
          <cell r="CD785" t="str">
            <v/>
          </cell>
        </row>
        <row r="786">
          <cell r="A786" t="str">
            <v>783</v>
          </cell>
          <cell r="B786" t="str">
            <v/>
          </cell>
          <cell r="C786">
            <v>0</v>
          </cell>
          <cell r="D786">
            <v>0</v>
          </cell>
          <cell r="E786">
            <v>44.5</v>
          </cell>
          <cell r="F786">
            <v>44.5</v>
          </cell>
          <cell r="G786">
            <v>0</v>
          </cell>
          <cell r="H786">
            <v>2855.99</v>
          </cell>
          <cell r="I786">
            <v>127091.5</v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 t="str">
            <v/>
          </cell>
          <cell r="AL786">
            <v>0</v>
          </cell>
          <cell r="AM786" t="str">
            <v/>
          </cell>
          <cell r="AN786" t="str">
            <v/>
          </cell>
          <cell r="AO786">
            <v>0</v>
          </cell>
          <cell r="AP786" t="str">
            <v/>
          </cell>
          <cell r="AQ786" t="str">
            <v/>
          </cell>
          <cell r="AR786" t="str">
            <v/>
          </cell>
          <cell r="AS786" t="str">
            <v/>
          </cell>
          <cell r="AT786" t="str">
            <v/>
          </cell>
          <cell r="AU786" t="str">
            <v/>
          </cell>
          <cell r="AV786" t="str">
            <v/>
          </cell>
          <cell r="AW786">
            <v>0</v>
          </cell>
          <cell r="AX786">
            <v>1416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 t="str">
            <v/>
          </cell>
          <cell r="BJ786" t="str">
            <v/>
          </cell>
          <cell r="BK786" t="str">
            <v/>
          </cell>
          <cell r="BL786" t="str">
            <v/>
          </cell>
          <cell r="BM786" t="str">
            <v/>
          </cell>
          <cell r="BN786" t="str">
            <v>ЖСК Изумрудные холмы-3</v>
          </cell>
          <cell r="BO786" t="str">
            <v/>
          </cell>
          <cell r="BP786" t="str">
            <v/>
          </cell>
          <cell r="BQ786" t="str">
            <v/>
          </cell>
          <cell r="BR786" t="str">
            <v/>
          </cell>
          <cell r="BS786" t="str">
            <v/>
          </cell>
          <cell r="BT786" t="str">
            <v/>
          </cell>
          <cell r="BU786" t="str">
            <v/>
          </cell>
          <cell r="BV786" t="str">
            <v/>
          </cell>
          <cell r="BW786" t="str">
            <v/>
          </cell>
          <cell r="BX786" t="str">
            <v/>
          </cell>
          <cell r="BY786" t="str">
            <v/>
          </cell>
          <cell r="BZ786" t="str">
            <v/>
          </cell>
          <cell r="CA786" t="str">
            <v/>
          </cell>
          <cell r="CB786" t="str">
            <v/>
          </cell>
          <cell r="CC786" t="str">
            <v/>
          </cell>
          <cell r="CD786" t="str">
            <v/>
          </cell>
        </row>
        <row r="787">
          <cell r="A787" t="str">
            <v>781</v>
          </cell>
          <cell r="B787" t="str">
            <v/>
          </cell>
          <cell r="C787">
            <v>0</v>
          </cell>
          <cell r="D787">
            <v>0</v>
          </cell>
          <cell r="E787">
            <v>74.7</v>
          </cell>
          <cell r="F787">
            <v>74.7</v>
          </cell>
          <cell r="G787">
            <v>0</v>
          </cell>
          <cell r="H787">
            <v>2664.01</v>
          </cell>
          <cell r="I787">
            <v>199001.5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 t="str">
            <v/>
          </cell>
          <cell r="AL787">
            <v>0</v>
          </cell>
          <cell r="AM787" t="str">
            <v/>
          </cell>
          <cell r="AN787" t="str">
            <v/>
          </cell>
          <cell r="AO787">
            <v>0</v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>
            <v>0</v>
          </cell>
          <cell r="AX787">
            <v>1476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 t="str">
            <v/>
          </cell>
          <cell r="BJ787" t="str">
            <v/>
          </cell>
          <cell r="BK787" t="str">
            <v/>
          </cell>
          <cell r="BL787" t="str">
            <v/>
          </cell>
          <cell r="BM787" t="str">
            <v/>
          </cell>
          <cell r="BN787" t="str">
            <v>ЖСК Изумрудные холмы-3</v>
          </cell>
          <cell r="BO787" t="str">
            <v/>
          </cell>
          <cell r="BP787" t="str">
            <v/>
          </cell>
          <cell r="BQ787" t="str">
            <v/>
          </cell>
          <cell r="BR787" t="str">
            <v/>
          </cell>
          <cell r="BS787" t="str">
            <v/>
          </cell>
          <cell r="BT787" t="str">
            <v/>
          </cell>
          <cell r="BU787" t="str">
            <v/>
          </cell>
          <cell r="BV787" t="str">
            <v/>
          </cell>
          <cell r="BW787" t="str">
            <v/>
          </cell>
          <cell r="BX787" t="str">
            <v/>
          </cell>
          <cell r="BY787" t="str">
            <v/>
          </cell>
          <cell r="BZ787" t="str">
            <v/>
          </cell>
          <cell r="CA787" t="str">
            <v/>
          </cell>
          <cell r="CB787" t="str">
            <v/>
          </cell>
          <cell r="CC787" t="str">
            <v/>
          </cell>
          <cell r="CD787" t="str">
            <v/>
          </cell>
        </row>
        <row r="788">
          <cell r="A788" t="str">
            <v>782</v>
          </cell>
          <cell r="B788" t="str">
            <v/>
          </cell>
          <cell r="C788">
            <v>0</v>
          </cell>
          <cell r="D788">
            <v>0</v>
          </cell>
          <cell r="E788">
            <v>67.099999999999994</v>
          </cell>
          <cell r="F788">
            <v>67.099999999999994</v>
          </cell>
          <cell r="G788">
            <v>0</v>
          </cell>
          <cell r="H788">
            <v>2663.96</v>
          </cell>
          <cell r="I788">
            <v>178751.5</v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 t="str">
            <v/>
          </cell>
          <cell r="AL788">
            <v>0</v>
          </cell>
          <cell r="AM788" t="str">
            <v/>
          </cell>
          <cell r="AN788" t="str">
            <v/>
          </cell>
          <cell r="AO788">
            <v>0</v>
          </cell>
          <cell r="AP788" t="str">
            <v/>
          </cell>
          <cell r="AQ788" t="str">
            <v/>
          </cell>
          <cell r="AR788" t="str">
            <v/>
          </cell>
          <cell r="AS788" t="str">
            <v/>
          </cell>
          <cell r="AT788" t="str">
            <v/>
          </cell>
          <cell r="AU788" t="str">
            <v/>
          </cell>
          <cell r="AV788" t="str">
            <v/>
          </cell>
          <cell r="AW788">
            <v>0</v>
          </cell>
          <cell r="AX788">
            <v>1416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 t="str">
            <v/>
          </cell>
          <cell r="BJ788" t="str">
            <v/>
          </cell>
          <cell r="BK788" t="str">
            <v/>
          </cell>
          <cell r="BL788" t="str">
            <v/>
          </cell>
          <cell r="BM788" t="str">
            <v/>
          </cell>
          <cell r="BN788" t="str">
            <v>ЖСК Изумрудные холмы-3</v>
          </cell>
          <cell r="BO788" t="str">
            <v/>
          </cell>
          <cell r="BP788" t="str">
            <v/>
          </cell>
          <cell r="BQ788" t="str">
            <v/>
          </cell>
          <cell r="BR788" t="str">
            <v/>
          </cell>
          <cell r="BS788" t="str">
            <v/>
          </cell>
          <cell r="BT788" t="str">
            <v/>
          </cell>
          <cell r="BU788" t="str">
            <v/>
          </cell>
          <cell r="BV788" t="str">
            <v/>
          </cell>
          <cell r="BW788" t="str">
            <v/>
          </cell>
          <cell r="BX788" t="str">
            <v/>
          </cell>
          <cell r="BY788" t="str">
            <v/>
          </cell>
          <cell r="BZ788" t="str">
            <v/>
          </cell>
          <cell r="CA788" t="str">
            <v/>
          </cell>
          <cell r="CB788" t="str">
            <v/>
          </cell>
          <cell r="CC788" t="str">
            <v/>
          </cell>
          <cell r="CD788" t="str">
            <v/>
          </cell>
        </row>
        <row r="789">
          <cell r="A789" t="str">
            <v>784</v>
          </cell>
          <cell r="B789" t="str">
            <v/>
          </cell>
          <cell r="C789">
            <v>0</v>
          </cell>
          <cell r="D789">
            <v>0</v>
          </cell>
          <cell r="E789">
            <v>66.3</v>
          </cell>
          <cell r="F789">
            <v>66.3</v>
          </cell>
          <cell r="G789">
            <v>0</v>
          </cell>
          <cell r="H789">
            <v>2663.97</v>
          </cell>
          <cell r="I789">
            <v>176621.5</v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 t="str">
            <v/>
          </cell>
          <cell r="AL789">
            <v>0</v>
          </cell>
          <cell r="AM789" t="str">
            <v/>
          </cell>
          <cell r="AN789" t="str">
            <v/>
          </cell>
          <cell r="AO789">
            <v>0</v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>
            <v>0</v>
          </cell>
          <cell r="AX789">
            <v>1416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 t="str">
            <v/>
          </cell>
          <cell r="BJ789" t="str">
            <v/>
          </cell>
          <cell r="BK789" t="str">
            <v/>
          </cell>
          <cell r="BL789" t="str">
            <v/>
          </cell>
          <cell r="BM789" t="str">
            <v/>
          </cell>
          <cell r="BN789" t="str">
            <v>ЖСК Изумрудные холмы-3</v>
          </cell>
          <cell r="BO789" t="str">
            <v/>
          </cell>
          <cell r="BP789" t="str">
            <v/>
          </cell>
          <cell r="BQ789" t="str">
            <v/>
          </cell>
          <cell r="BR789" t="str">
            <v/>
          </cell>
          <cell r="BS789" t="str">
            <v/>
          </cell>
          <cell r="BT789" t="str">
            <v/>
          </cell>
          <cell r="BU789" t="str">
            <v/>
          </cell>
          <cell r="BV789" t="str">
            <v/>
          </cell>
          <cell r="BW789" t="str">
            <v/>
          </cell>
          <cell r="BX789" t="str">
            <v/>
          </cell>
          <cell r="BY789" t="str">
            <v/>
          </cell>
          <cell r="BZ789" t="str">
            <v/>
          </cell>
          <cell r="CA789" t="str">
            <v/>
          </cell>
          <cell r="CB789" t="str">
            <v/>
          </cell>
          <cell r="CC789" t="str">
            <v/>
          </cell>
          <cell r="CD789" t="str">
            <v/>
          </cell>
        </row>
        <row r="790">
          <cell r="A790" t="str">
            <v>785</v>
          </cell>
          <cell r="B790" t="str">
            <v/>
          </cell>
          <cell r="C790">
            <v>0</v>
          </cell>
          <cell r="D790">
            <v>0</v>
          </cell>
          <cell r="E790">
            <v>87.2</v>
          </cell>
          <cell r="F790">
            <v>87.2</v>
          </cell>
          <cell r="G790">
            <v>0</v>
          </cell>
          <cell r="H790">
            <v>2543.94</v>
          </cell>
          <cell r="I790">
            <v>221831.5</v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 t="str">
            <v/>
          </cell>
          <cell r="AL790">
            <v>0</v>
          </cell>
          <cell r="AM790" t="str">
            <v/>
          </cell>
          <cell r="AN790" t="str">
            <v/>
          </cell>
          <cell r="AO790">
            <v>0</v>
          </cell>
          <cell r="AP790" t="str">
            <v/>
          </cell>
          <cell r="AQ790" t="str">
            <v/>
          </cell>
          <cell r="AR790" t="str">
            <v/>
          </cell>
          <cell r="AS790" t="str">
            <v/>
          </cell>
          <cell r="AT790" t="str">
            <v/>
          </cell>
          <cell r="AU790" t="str">
            <v/>
          </cell>
          <cell r="AV790" t="str">
            <v/>
          </cell>
          <cell r="AW790">
            <v>0</v>
          </cell>
          <cell r="AX790">
            <v>2760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 t="str">
            <v/>
          </cell>
          <cell r="BJ790" t="str">
            <v/>
          </cell>
          <cell r="BK790" t="str">
            <v/>
          </cell>
          <cell r="BL790" t="str">
            <v/>
          </cell>
          <cell r="BM790" t="str">
            <v/>
          </cell>
          <cell r="BN790" t="str">
            <v>ЖСК Изумрудные холмы-3</v>
          </cell>
          <cell r="BO790" t="str">
            <v/>
          </cell>
          <cell r="BP790" t="str">
            <v/>
          </cell>
          <cell r="BQ790" t="str">
            <v/>
          </cell>
          <cell r="BR790" t="str">
            <v/>
          </cell>
          <cell r="BS790" t="str">
            <v/>
          </cell>
          <cell r="BT790" t="str">
            <v/>
          </cell>
          <cell r="BU790" t="str">
            <v/>
          </cell>
          <cell r="BV790" t="str">
            <v/>
          </cell>
          <cell r="BW790" t="str">
            <v/>
          </cell>
          <cell r="BX790" t="str">
            <v/>
          </cell>
          <cell r="BY790" t="str">
            <v/>
          </cell>
          <cell r="BZ790" t="str">
            <v/>
          </cell>
          <cell r="CA790" t="str">
            <v/>
          </cell>
          <cell r="CB790" t="str">
            <v/>
          </cell>
          <cell r="CC790" t="str">
            <v/>
          </cell>
          <cell r="CD790" t="str">
            <v/>
          </cell>
        </row>
        <row r="791">
          <cell r="A791" t="str">
            <v>788</v>
          </cell>
          <cell r="B791" t="str">
            <v/>
          </cell>
          <cell r="C791">
            <v>0</v>
          </cell>
          <cell r="D791">
            <v>0</v>
          </cell>
          <cell r="E791">
            <v>44.5</v>
          </cell>
          <cell r="F791">
            <v>44.5</v>
          </cell>
          <cell r="G791">
            <v>0</v>
          </cell>
          <cell r="H791">
            <v>2855.99</v>
          </cell>
          <cell r="I791">
            <v>127091.5</v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 t="str">
            <v/>
          </cell>
          <cell r="AL791">
            <v>0</v>
          </cell>
          <cell r="AM791" t="str">
            <v/>
          </cell>
          <cell r="AN791" t="str">
            <v/>
          </cell>
          <cell r="AO791">
            <v>0</v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>
            <v>0</v>
          </cell>
          <cell r="AX791">
            <v>1416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 t="str">
            <v/>
          </cell>
          <cell r="BJ791" t="str">
            <v/>
          </cell>
          <cell r="BK791" t="str">
            <v/>
          </cell>
          <cell r="BL791" t="str">
            <v/>
          </cell>
          <cell r="BM791" t="str">
            <v/>
          </cell>
          <cell r="BN791" t="str">
            <v>ЖСК Изумрудные холмы-3</v>
          </cell>
          <cell r="BO791" t="str">
            <v/>
          </cell>
          <cell r="BP791" t="str">
            <v/>
          </cell>
          <cell r="BQ791" t="str">
            <v/>
          </cell>
          <cell r="BR791" t="str">
            <v/>
          </cell>
          <cell r="BS791" t="str">
            <v/>
          </cell>
          <cell r="BT791" t="str">
            <v/>
          </cell>
          <cell r="BU791" t="str">
            <v/>
          </cell>
          <cell r="BV791" t="str">
            <v/>
          </cell>
          <cell r="BW791" t="str">
            <v/>
          </cell>
          <cell r="BX791" t="str">
            <v/>
          </cell>
          <cell r="BY791" t="str">
            <v/>
          </cell>
          <cell r="BZ791" t="str">
            <v/>
          </cell>
          <cell r="CA791" t="str">
            <v/>
          </cell>
          <cell r="CB791" t="str">
            <v/>
          </cell>
          <cell r="CC791" t="str">
            <v/>
          </cell>
          <cell r="CD791" t="str">
            <v/>
          </cell>
        </row>
        <row r="792">
          <cell r="A792" t="str">
            <v>786</v>
          </cell>
          <cell r="B792" t="str">
            <v/>
          </cell>
          <cell r="C792">
            <v>0</v>
          </cell>
          <cell r="D792">
            <v>0</v>
          </cell>
          <cell r="E792">
            <v>74.7</v>
          </cell>
          <cell r="F792">
            <v>74.7</v>
          </cell>
          <cell r="G792">
            <v>0</v>
          </cell>
          <cell r="H792">
            <v>2664.01</v>
          </cell>
          <cell r="I792">
            <v>199001.5</v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 t="str">
            <v/>
          </cell>
          <cell r="AL792">
            <v>0</v>
          </cell>
          <cell r="AM792" t="str">
            <v/>
          </cell>
          <cell r="AN792" t="str">
            <v/>
          </cell>
          <cell r="AO792">
            <v>0</v>
          </cell>
          <cell r="AP792" t="str">
            <v/>
          </cell>
          <cell r="AQ792" t="str">
            <v/>
          </cell>
          <cell r="AR792" t="str">
            <v/>
          </cell>
          <cell r="AS792" t="str">
            <v/>
          </cell>
          <cell r="AT792" t="str">
            <v/>
          </cell>
          <cell r="AU792" t="str">
            <v/>
          </cell>
          <cell r="AV792" t="str">
            <v/>
          </cell>
          <cell r="AW792">
            <v>0</v>
          </cell>
          <cell r="AX792">
            <v>1476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 t="str">
            <v/>
          </cell>
          <cell r="BJ792" t="str">
            <v/>
          </cell>
          <cell r="BK792" t="str">
            <v/>
          </cell>
          <cell r="BL792" t="str">
            <v/>
          </cell>
          <cell r="BM792" t="str">
            <v/>
          </cell>
          <cell r="BN792" t="str">
            <v>ЖСК Изумрудные холмы-3</v>
          </cell>
          <cell r="BO792" t="str">
            <v/>
          </cell>
          <cell r="BP792" t="str">
            <v/>
          </cell>
          <cell r="BQ792" t="str">
            <v/>
          </cell>
          <cell r="BR792" t="str">
            <v/>
          </cell>
          <cell r="BS792" t="str">
            <v/>
          </cell>
          <cell r="BT792" t="str">
            <v/>
          </cell>
          <cell r="BU792" t="str">
            <v/>
          </cell>
          <cell r="BV792" t="str">
            <v/>
          </cell>
          <cell r="BW792" t="str">
            <v/>
          </cell>
          <cell r="BX792" t="str">
            <v/>
          </cell>
          <cell r="BY792" t="str">
            <v/>
          </cell>
          <cell r="BZ792" t="str">
            <v/>
          </cell>
          <cell r="CA792" t="str">
            <v/>
          </cell>
          <cell r="CB792" t="str">
            <v/>
          </cell>
          <cell r="CC792" t="str">
            <v/>
          </cell>
          <cell r="CD792" t="str">
            <v/>
          </cell>
        </row>
        <row r="793">
          <cell r="A793" t="str">
            <v>787</v>
          </cell>
          <cell r="B793" t="str">
            <v/>
          </cell>
          <cell r="C793">
            <v>0</v>
          </cell>
          <cell r="D793">
            <v>0</v>
          </cell>
          <cell r="E793">
            <v>67.099999999999994</v>
          </cell>
          <cell r="F793">
            <v>67.099999999999994</v>
          </cell>
          <cell r="G793">
            <v>0</v>
          </cell>
          <cell r="H793">
            <v>2663.96</v>
          </cell>
          <cell r="I793">
            <v>178751.5</v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 t="str">
            <v/>
          </cell>
          <cell r="AL793">
            <v>0</v>
          </cell>
          <cell r="AM793" t="str">
            <v/>
          </cell>
          <cell r="AN793" t="str">
            <v/>
          </cell>
          <cell r="AO793">
            <v>0</v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>
            <v>0</v>
          </cell>
          <cell r="AX793">
            <v>1416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 t="str">
            <v/>
          </cell>
          <cell r="BJ793" t="str">
            <v/>
          </cell>
          <cell r="BK793" t="str">
            <v/>
          </cell>
          <cell r="BL793" t="str">
            <v/>
          </cell>
          <cell r="BM793" t="str">
            <v/>
          </cell>
          <cell r="BN793" t="str">
            <v>ЖСК Изумрудные холмы-3</v>
          </cell>
          <cell r="BO793" t="str">
            <v/>
          </cell>
          <cell r="BP793" t="str">
            <v/>
          </cell>
          <cell r="BQ793" t="str">
            <v/>
          </cell>
          <cell r="BR793" t="str">
            <v/>
          </cell>
          <cell r="BS793" t="str">
            <v/>
          </cell>
          <cell r="BT793" t="str">
            <v/>
          </cell>
          <cell r="BU793" t="str">
            <v/>
          </cell>
          <cell r="BV793" t="str">
            <v/>
          </cell>
          <cell r="BW793" t="str">
            <v/>
          </cell>
          <cell r="BX793" t="str">
            <v/>
          </cell>
          <cell r="BY793" t="str">
            <v/>
          </cell>
          <cell r="BZ793" t="str">
            <v/>
          </cell>
          <cell r="CA793" t="str">
            <v/>
          </cell>
          <cell r="CB793" t="str">
            <v/>
          </cell>
          <cell r="CC793" t="str">
            <v/>
          </cell>
          <cell r="CD793" t="str">
            <v/>
          </cell>
        </row>
        <row r="794">
          <cell r="A794" t="str">
            <v>789</v>
          </cell>
          <cell r="B794" t="str">
            <v/>
          </cell>
          <cell r="C794">
            <v>0</v>
          </cell>
          <cell r="D794">
            <v>0</v>
          </cell>
          <cell r="E794">
            <v>66.3</v>
          </cell>
          <cell r="F794">
            <v>66.3</v>
          </cell>
          <cell r="G794">
            <v>0</v>
          </cell>
          <cell r="H794">
            <v>2663.97</v>
          </cell>
          <cell r="I794">
            <v>176621.5</v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 t="str">
            <v/>
          </cell>
          <cell r="AL794">
            <v>0</v>
          </cell>
          <cell r="AM794" t="str">
            <v/>
          </cell>
          <cell r="AN794" t="str">
            <v/>
          </cell>
          <cell r="AO794">
            <v>0</v>
          </cell>
          <cell r="AP794" t="str">
            <v/>
          </cell>
          <cell r="AQ794" t="str">
            <v/>
          </cell>
          <cell r="AR794" t="str">
            <v/>
          </cell>
          <cell r="AS794" t="str">
            <v/>
          </cell>
          <cell r="AT794" t="str">
            <v/>
          </cell>
          <cell r="AU794" t="str">
            <v/>
          </cell>
          <cell r="AV794" t="str">
            <v/>
          </cell>
          <cell r="AW794">
            <v>0</v>
          </cell>
          <cell r="AX794">
            <v>1416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 t="str">
            <v/>
          </cell>
          <cell r="BJ794" t="str">
            <v/>
          </cell>
          <cell r="BK794" t="str">
            <v/>
          </cell>
          <cell r="BL794" t="str">
            <v/>
          </cell>
          <cell r="BM794" t="str">
            <v/>
          </cell>
          <cell r="BN794" t="str">
            <v>ЖСК Изумрудные холмы-3</v>
          </cell>
          <cell r="BO794" t="str">
            <v/>
          </cell>
          <cell r="BP794" t="str">
            <v/>
          </cell>
          <cell r="BQ794" t="str">
            <v/>
          </cell>
          <cell r="BR794" t="str">
            <v/>
          </cell>
          <cell r="BS794" t="str">
            <v/>
          </cell>
          <cell r="BT794" t="str">
            <v/>
          </cell>
          <cell r="BU794" t="str">
            <v/>
          </cell>
          <cell r="BV794" t="str">
            <v/>
          </cell>
          <cell r="BW794" t="str">
            <v/>
          </cell>
          <cell r="BX794" t="str">
            <v/>
          </cell>
          <cell r="BY794" t="str">
            <v/>
          </cell>
          <cell r="BZ794" t="str">
            <v/>
          </cell>
          <cell r="CA794" t="str">
            <v/>
          </cell>
          <cell r="CB794" t="str">
            <v/>
          </cell>
          <cell r="CC794" t="str">
            <v/>
          </cell>
          <cell r="CD794" t="str">
            <v/>
          </cell>
        </row>
        <row r="795">
          <cell r="A795" t="str">
            <v>790</v>
          </cell>
          <cell r="B795" t="str">
            <v/>
          </cell>
          <cell r="C795">
            <v>0</v>
          </cell>
          <cell r="D795">
            <v>0</v>
          </cell>
          <cell r="E795">
            <v>87.2</v>
          </cell>
          <cell r="F795">
            <v>87.2</v>
          </cell>
          <cell r="G795">
            <v>0</v>
          </cell>
          <cell r="H795">
            <v>2543.94</v>
          </cell>
          <cell r="I795">
            <v>221831.5</v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 t="str">
            <v/>
          </cell>
          <cell r="AL795">
            <v>0</v>
          </cell>
          <cell r="AM795" t="str">
            <v/>
          </cell>
          <cell r="AN795" t="str">
            <v/>
          </cell>
          <cell r="AO795">
            <v>0</v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>
            <v>0</v>
          </cell>
          <cell r="AX795">
            <v>2760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 t="str">
            <v/>
          </cell>
          <cell r="BJ795" t="str">
            <v/>
          </cell>
          <cell r="BK795" t="str">
            <v/>
          </cell>
          <cell r="BL795" t="str">
            <v/>
          </cell>
          <cell r="BM795" t="str">
            <v/>
          </cell>
          <cell r="BN795" t="str">
            <v>ЖСК Изумрудные холмы-3</v>
          </cell>
          <cell r="BO795" t="str">
            <v/>
          </cell>
          <cell r="BP795" t="str">
            <v/>
          </cell>
          <cell r="BQ795" t="str">
            <v/>
          </cell>
          <cell r="BR795" t="str">
            <v/>
          </cell>
          <cell r="BS795" t="str">
            <v/>
          </cell>
          <cell r="BT795" t="str">
            <v/>
          </cell>
          <cell r="BU795" t="str">
            <v/>
          </cell>
          <cell r="BV795" t="str">
            <v/>
          </cell>
          <cell r="BW795" t="str">
            <v/>
          </cell>
          <cell r="BX795" t="str">
            <v/>
          </cell>
          <cell r="BY795" t="str">
            <v/>
          </cell>
          <cell r="BZ795" t="str">
            <v/>
          </cell>
          <cell r="CA795" t="str">
            <v/>
          </cell>
          <cell r="CB795" t="str">
            <v/>
          </cell>
          <cell r="CC795" t="str">
            <v/>
          </cell>
          <cell r="CD795" t="str">
            <v/>
          </cell>
        </row>
        <row r="796">
          <cell r="A796" t="str">
            <v>793</v>
          </cell>
          <cell r="B796" t="str">
            <v/>
          </cell>
          <cell r="C796">
            <v>0</v>
          </cell>
          <cell r="D796">
            <v>0</v>
          </cell>
          <cell r="E796">
            <v>44.5</v>
          </cell>
          <cell r="F796">
            <v>44.5</v>
          </cell>
          <cell r="G796">
            <v>0</v>
          </cell>
          <cell r="H796">
            <v>2855.99</v>
          </cell>
          <cell r="I796">
            <v>127091.5</v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 t="str">
            <v/>
          </cell>
          <cell r="AL796">
            <v>0</v>
          </cell>
          <cell r="AM796" t="str">
            <v/>
          </cell>
          <cell r="AN796" t="str">
            <v/>
          </cell>
          <cell r="AO796">
            <v>0</v>
          </cell>
          <cell r="AP796" t="str">
            <v/>
          </cell>
          <cell r="AQ796" t="str">
            <v/>
          </cell>
          <cell r="AR796" t="str">
            <v/>
          </cell>
          <cell r="AS796" t="str">
            <v/>
          </cell>
          <cell r="AT796" t="str">
            <v/>
          </cell>
          <cell r="AU796" t="str">
            <v/>
          </cell>
          <cell r="AV796" t="str">
            <v/>
          </cell>
          <cell r="AW796">
            <v>0</v>
          </cell>
          <cell r="AX796">
            <v>1416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 t="str">
            <v/>
          </cell>
          <cell r="BJ796" t="str">
            <v/>
          </cell>
          <cell r="BK796" t="str">
            <v/>
          </cell>
          <cell r="BL796" t="str">
            <v/>
          </cell>
          <cell r="BM796" t="str">
            <v/>
          </cell>
          <cell r="BN796" t="str">
            <v>ЖСК Изумрудные холмы-3</v>
          </cell>
          <cell r="BO796" t="str">
            <v/>
          </cell>
          <cell r="BP796" t="str">
            <v/>
          </cell>
          <cell r="BQ796" t="str">
            <v/>
          </cell>
          <cell r="BR796" t="str">
            <v/>
          </cell>
          <cell r="BS796" t="str">
            <v/>
          </cell>
          <cell r="BT796" t="str">
            <v/>
          </cell>
          <cell r="BU796" t="str">
            <v/>
          </cell>
          <cell r="BV796" t="str">
            <v/>
          </cell>
          <cell r="BW796" t="str">
            <v/>
          </cell>
          <cell r="BX796" t="str">
            <v/>
          </cell>
          <cell r="BY796" t="str">
            <v/>
          </cell>
          <cell r="BZ796" t="str">
            <v/>
          </cell>
          <cell r="CA796" t="str">
            <v/>
          </cell>
          <cell r="CB796" t="str">
            <v/>
          </cell>
          <cell r="CC796" t="str">
            <v/>
          </cell>
          <cell r="CD796" t="str">
            <v/>
          </cell>
        </row>
        <row r="797">
          <cell r="A797" t="str">
            <v>791</v>
          </cell>
          <cell r="B797" t="str">
            <v/>
          </cell>
          <cell r="C797">
            <v>0</v>
          </cell>
          <cell r="D797">
            <v>0</v>
          </cell>
          <cell r="E797">
            <v>74.7</v>
          </cell>
          <cell r="F797">
            <v>74.7</v>
          </cell>
          <cell r="G797">
            <v>0</v>
          </cell>
          <cell r="H797">
            <v>2664.01</v>
          </cell>
          <cell r="I797">
            <v>199001.5</v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 t="str">
            <v/>
          </cell>
          <cell r="AL797">
            <v>0</v>
          </cell>
          <cell r="AM797" t="str">
            <v/>
          </cell>
          <cell r="AN797" t="str">
            <v/>
          </cell>
          <cell r="AO797">
            <v>0</v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>
            <v>0</v>
          </cell>
          <cell r="AX797">
            <v>1476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 t="str">
            <v/>
          </cell>
          <cell r="BJ797" t="str">
            <v/>
          </cell>
          <cell r="BK797" t="str">
            <v/>
          </cell>
          <cell r="BL797" t="str">
            <v/>
          </cell>
          <cell r="BM797" t="str">
            <v/>
          </cell>
          <cell r="BN797" t="str">
            <v>ЖСК Изумрудные холмы-3</v>
          </cell>
          <cell r="BO797" t="str">
            <v/>
          </cell>
          <cell r="BP797" t="str">
            <v/>
          </cell>
          <cell r="BQ797" t="str">
            <v/>
          </cell>
          <cell r="BR797" t="str">
            <v/>
          </cell>
          <cell r="BS797" t="str">
            <v/>
          </cell>
          <cell r="BT797" t="str">
            <v/>
          </cell>
          <cell r="BU797" t="str">
            <v/>
          </cell>
          <cell r="BV797" t="str">
            <v/>
          </cell>
          <cell r="BW797" t="str">
            <v/>
          </cell>
          <cell r="BX797" t="str">
            <v/>
          </cell>
          <cell r="BY797" t="str">
            <v/>
          </cell>
          <cell r="BZ797" t="str">
            <v/>
          </cell>
          <cell r="CA797" t="str">
            <v/>
          </cell>
          <cell r="CB797" t="str">
            <v/>
          </cell>
          <cell r="CC797" t="str">
            <v/>
          </cell>
          <cell r="CD797" t="str">
            <v/>
          </cell>
        </row>
        <row r="798">
          <cell r="A798" t="str">
            <v>792</v>
          </cell>
          <cell r="B798" t="str">
            <v/>
          </cell>
          <cell r="C798">
            <v>0</v>
          </cell>
          <cell r="D798">
            <v>0</v>
          </cell>
          <cell r="E798">
            <v>67.099999999999994</v>
          </cell>
          <cell r="F798">
            <v>67.099999999999994</v>
          </cell>
          <cell r="G798">
            <v>0</v>
          </cell>
          <cell r="H798">
            <v>2663.96</v>
          </cell>
          <cell r="I798">
            <v>178751.5</v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 t="str">
            <v/>
          </cell>
          <cell r="AL798">
            <v>0</v>
          </cell>
          <cell r="AM798" t="str">
            <v/>
          </cell>
          <cell r="AN798" t="str">
            <v/>
          </cell>
          <cell r="AO798">
            <v>0</v>
          </cell>
          <cell r="AP798" t="str">
            <v/>
          </cell>
          <cell r="AQ798" t="str">
            <v/>
          </cell>
          <cell r="AR798" t="str">
            <v/>
          </cell>
          <cell r="AS798" t="str">
            <v/>
          </cell>
          <cell r="AT798" t="str">
            <v/>
          </cell>
          <cell r="AU798" t="str">
            <v/>
          </cell>
          <cell r="AV798" t="str">
            <v/>
          </cell>
          <cell r="AW798">
            <v>0</v>
          </cell>
          <cell r="AX798">
            <v>1416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 t="str">
            <v/>
          </cell>
          <cell r="BJ798" t="str">
            <v/>
          </cell>
          <cell r="BK798" t="str">
            <v/>
          </cell>
          <cell r="BL798" t="str">
            <v/>
          </cell>
          <cell r="BM798" t="str">
            <v/>
          </cell>
          <cell r="BN798" t="str">
            <v>ЖСК Изумрудные холмы-3</v>
          </cell>
          <cell r="BO798" t="str">
            <v/>
          </cell>
          <cell r="BP798" t="str">
            <v/>
          </cell>
          <cell r="BQ798" t="str">
            <v/>
          </cell>
          <cell r="BR798" t="str">
            <v/>
          </cell>
          <cell r="BS798" t="str">
            <v/>
          </cell>
          <cell r="BT798" t="str">
            <v/>
          </cell>
          <cell r="BU798" t="str">
            <v/>
          </cell>
          <cell r="BV798" t="str">
            <v/>
          </cell>
          <cell r="BW798" t="str">
            <v/>
          </cell>
          <cell r="BX798" t="str">
            <v/>
          </cell>
          <cell r="BY798" t="str">
            <v/>
          </cell>
          <cell r="BZ798" t="str">
            <v/>
          </cell>
          <cell r="CA798" t="str">
            <v/>
          </cell>
          <cell r="CB798" t="str">
            <v/>
          </cell>
          <cell r="CC798" t="str">
            <v/>
          </cell>
          <cell r="CD798" t="str">
            <v/>
          </cell>
        </row>
        <row r="799">
          <cell r="A799" t="str">
            <v>794</v>
          </cell>
          <cell r="B799" t="str">
            <v/>
          </cell>
          <cell r="C799">
            <v>0</v>
          </cell>
          <cell r="D799">
            <v>0</v>
          </cell>
          <cell r="E799">
            <v>66.3</v>
          </cell>
          <cell r="F799">
            <v>66.3</v>
          </cell>
          <cell r="G799">
            <v>0</v>
          </cell>
          <cell r="H799">
            <v>2663.97</v>
          </cell>
          <cell r="I799">
            <v>176621.5</v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 t="str">
            <v/>
          </cell>
          <cell r="AL799">
            <v>0</v>
          </cell>
          <cell r="AM799" t="str">
            <v/>
          </cell>
          <cell r="AN799" t="str">
            <v/>
          </cell>
          <cell r="AO799">
            <v>0</v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>
            <v>0</v>
          </cell>
          <cell r="AX799">
            <v>1416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 t="str">
            <v/>
          </cell>
          <cell r="BJ799" t="str">
            <v/>
          </cell>
          <cell r="BK799" t="str">
            <v/>
          </cell>
          <cell r="BL799" t="str">
            <v/>
          </cell>
          <cell r="BM799" t="str">
            <v/>
          </cell>
          <cell r="BN799" t="str">
            <v>ЖСК Изумрудные холмы-3</v>
          </cell>
          <cell r="BO799" t="str">
            <v/>
          </cell>
          <cell r="BP799" t="str">
            <v/>
          </cell>
          <cell r="BQ799" t="str">
            <v/>
          </cell>
          <cell r="BR799" t="str">
            <v/>
          </cell>
          <cell r="BS799" t="str">
            <v/>
          </cell>
          <cell r="BT799" t="str">
            <v/>
          </cell>
          <cell r="BU799" t="str">
            <v/>
          </cell>
          <cell r="BV799" t="str">
            <v/>
          </cell>
          <cell r="BW799" t="str">
            <v/>
          </cell>
          <cell r="BX799" t="str">
            <v/>
          </cell>
          <cell r="BY799" t="str">
            <v/>
          </cell>
          <cell r="BZ799" t="str">
            <v/>
          </cell>
          <cell r="CA799" t="str">
            <v/>
          </cell>
          <cell r="CB799" t="str">
            <v/>
          </cell>
          <cell r="CC799" t="str">
            <v/>
          </cell>
          <cell r="CD799" t="str">
            <v/>
          </cell>
        </row>
        <row r="800">
          <cell r="A800" t="str">
            <v>795</v>
          </cell>
          <cell r="B800" t="str">
            <v/>
          </cell>
          <cell r="C800">
            <v>0</v>
          </cell>
          <cell r="D800">
            <v>0</v>
          </cell>
          <cell r="E800">
            <v>87.2</v>
          </cell>
          <cell r="F800">
            <v>87.2</v>
          </cell>
          <cell r="G800">
            <v>0</v>
          </cell>
          <cell r="H800">
            <v>2543.94</v>
          </cell>
          <cell r="I800">
            <v>221831.5</v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 t="str">
            <v/>
          </cell>
          <cell r="AL800">
            <v>0</v>
          </cell>
          <cell r="AM800" t="str">
            <v/>
          </cell>
          <cell r="AN800" t="str">
            <v/>
          </cell>
          <cell r="AO800">
            <v>0</v>
          </cell>
          <cell r="AP800" t="str">
            <v/>
          </cell>
          <cell r="AQ800" t="str">
            <v/>
          </cell>
          <cell r="AR800" t="str">
            <v/>
          </cell>
          <cell r="AS800" t="str">
            <v/>
          </cell>
          <cell r="AT800" t="str">
            <v/>
          </cell>
          <cell r="AU800" t="str">
            <v/>
          </cell>
          <cell r="AV800" t="str">
            <v/>
          </cell>
          <cell r="AW800">
            <v>0</v>
          </cell>
          <cell r="AX800">
            <v>2760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 t="str">
            <v/>
          </cell>
          <cell r="BJ800" t="str">
            <v/>
          </cell>
          <cell r="BK800" t="str">
            <v/>
          </cell>
          <cell r="BL800" t="str">
            <v/>
          </cell>
          <cell r="BM800" t="str">
            <v/>
          </cell>
          <cell r="BN800" t="str">
            <v>ЖСК Изумрудные холмы-3</v>
          </cell>
          <cell r="BO800" t="str">
            <v/>
          </cell>
          <cell r="BP800" t="str">
            <v/>
          </cell>
          <cell r="BQ800" t="str">
            <v/>
          </cell>
          <cell r="BR800" t="str">
            <v/>
          </cell>
          <cell r="BS800" t="str">
            <v/>
          </cell>
          <cell r="BT800" t="str">
            <v/>
          </cell>
          <cell r="BU800" t="str">
            <v/>
          </cell>
          <cell r="BV800" t="str">
            <v/>
          </cell>
          <cell r="BW800" t="str">
            <v/>
          </cell>
          <cell r="BX800" t="str">
            <v/>
          </cell>
          <cell r="BY800" t="str">
            <v/>
          </cell>
          <cell r="BZ800" t="str">
            <v/>
          </cell>
          <cell r="CA800" t="str">
            <v/>
          </cell>
          <cell r="CB800" t="str">
            <v/>
          </cell>
          <cell r="CC800" t="str">
            <v/>
          </cell>
          <cell r="CD800" t="str">
            <v/>
          </cell>
        </row>
        <row r="801">
          <cell r="A801" t="str">
            <v>798</v>
          </cell>
          <cell r="B801" t="str">
            <v/>
          </cell>
          <cell r="C801">
            <v>0</v>
          </cell>
          <cell r="D801">
            <v>0</v>
          </cell>
          <cell r="E801">
            <v>44.5</v>
          </cell>
          <cell r="F801">
            <v>44.5</v>
          </cell>
          <cell r="G801">
            <v>43.4</v>
          </cell>
          <cell r="H801">
            <v>2855.99</v>
          </cell>
          <cell r="I801">
            <v>0</v>
          </cell>
          <cell r="J801" t="str">
            <v>ДПН</v>
          </cell>
          <cell r="K801" t="str">
            <v>Утвержден</v>
          </cell>
          <cell r="L801" t="str">
            <v>11-КР-11</v>
          </cell>
          <cell r="M801">
            <v>40927</v>
          </cell>
          <cell r="N801" t="str">
            <v>Андреева Наталья Васильевна</v>
          </cell>
          <cell r="O801">
            <v>44.5</v>
          </cell>
          <cell r="P801">
            <v>2664.47</v>
          </cell>
          <cell r="Q801">
            <v>2664.47</v>
          </cell>
          <cell r="R801">
            <v>32</v>
          </cell>
          <cell r="S801">
            <v>118569</v>
          </cell>
          <cell r="T801">
            <v>3794208</v>
          </cell>
          <cell r="U801">
            <v>68465</v>
          </cell>
          <cell r="V801">
            <v>2190880</v>
          </cell>
          <cell r="W801">
            <v>50104</v>
          </cell>
          <cell r="X801">
            <v>1603328</v>
          </cell>
          <cell r="Y801">
            <v>0</v>
          </cell>
          <cell r="Z801">
            <v>0</v>
          </cell>
          <cell r="AA801">
            <v>67272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118569</v>
          </cell>
          <cell r="AK801" t="str">
            <v/>
          </cell>
          <cell r="AL801">
            <v>0</v>
          </cell>
          <cell r="AM801" t="str">
            <v/>
          </cell>
          <cell r="AN801" t="str">
            <v/>
          </cell>
          <cell r="AO801">
            <v>0</v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>РФ, Москва, Москва, ул. Туристская, дом 2, корп.5, квартира 126</v>
          </cell>
          <cell r="AU801" t="str">
            <v>РФ, Москва, Москва, ул. Туристская, дом 2, корп.5, квартира 126</v>
          </cell>
          <cell r="AV801" t="str">
            <v>8-903-125-89-06,8-903-527-68-75,8-965-406-79-29 (Александр)</v>
          </cell>
          <cell r="AW801">
            <v>0</v>
          </cell>
          <cell r="AX801">
            <v>1416</v>
          </cell>
          <cell r="AY801">
            <v>0</v>
          </cell>
          <cell r="AZ801">
            <v>0</v>
          </cell>
          <cell r="BA801">
            <v>0</v>
          </cell>
          <cell r="BB801">
            <v>13888</v>
          </cell>
          <cell r="BC801">
            <v>434</v>
          </cell>
          <cell r="BD801">
            <v>13888</v>
          </cell>
          <cell r="BE801">
            <v>-434</v>
          </cell>
          <cell r="BF801">
            <v>0</v>
          </cell>
          <cell r="BG801">
            <v>0</v>
          </cell>
          <cell r="BH801">
            <v>0</v>
          </cell>
          <cell r="BI801" t="str">
            <v>МСК-Эталон</v>
          </cell>
          <cell r="BJ801" t="str">
            <v>Чалова О.А.</v>
          </cell>
          <cell r="BK801" t="str">
            <v/>
          </cell>
          <cell r="BL801" t="str">
            <v/>
          </cell>
          <cell r="BM801" t="str">
            <v>ЖСК Изумрудные холмы-3</v>
          </cell>
          <cell r="BN801" t="str">
            <v>ЖСК Изумрудные холмы-3</v>
          </cell>
          <cell r="BO801">
            <v>42357</v>
          </cell>
          <cell r="BP801">
            <v>42357</v>
          </cell>
          <cell r="BQ801">
            <v>41041</v>
          </cell>
          <cell r="BR801" t="str">
            <v>Рассрочка после ГК</v>
          </cell>
          <cell r="BS801" t="str">
            <v/>
          </cell>
          <cell r="BT801" t="str">
            <v xml:space="preserve"> без скидок,ОПВ больше 30%; 12.00% Новогодняя скидка по ИХ(2012) -12% с первого взноса; рассрочка: 0.00% ИХ Рассрочка 0% 4 года до 2015-12-19</v>
          </cell>
          <cell r="BU801">
            <v>2855.99</v>
          </cell>
          <cell r="BV801">
            <v>127091.5</v>
          </cell>
          <cell r="BW801" t="str">
            <v>С подготовкой  под чистовую отделку</v>
          </cell>
          <cell r="BX801" t="str">
            <v/>
          </cell>
          <cell r="BY801" t="str">
            <v/>
          </cell>
          <cell r="BZ801" t="str">
            <v/>
          </cell>
          <cell r="CA801" t="str">
            <v/>
          </cell>
          <cell r="CB801" t="str">
            <v/>
          </cell>
          <cell r="CC801" t="str">
            <v/>
          </cell>
          <cell r="CD801" t="str">
            <v/>
          </cell>
        </row>
        <row r="802">
          <cell r="A802" t="str">
            <v>796</v>
          </cell>
          <cell r="B802" t="str">
            <v/>
          </cell>
          <cell r="C802">
            <v>0</v>
          </cell>
          <cell r="D802">
            <v>0</v>
          </cell>
          <cell r="E802">
            <v>74.7</v>
          </cell>
          <cell r="F802">
            <v>74.7</v>
          </cell>
          <cell r="G802">
            <v>0</v>
          </cell>
          <cell r="H802">
            <v>2664.01</v>
          </cell>
          <cell r="I802">
            <v>199001.5</v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 t="str">
            <v/>
          </cell>
          <cell r="AL802">
            <v>0</v>
          </cell>
          <cell r="AM802" t="str">
            <v/>
          </cell>
          <cell r="AN802" t="str">
            <v/>
          </cell>
          <cell r="AO802">
            <v>0</v>
          </cell>
          <cell r="AP802" t="str">
            <v/>
          </cell>
          <cell r="AQ802" t="str">
            <v/>
          </cell>
          <cell r="AR802" t="str">
            <v/>
          </cell>
          <cell r="AS802" t="str">
            <v/>
          </cell>
          <cell r="AT802" t="str">
            <v/>
          </cell>
          <cell r="AU802" t="str">
            <v/>
          </cell>
          <cell r="AV802" t="str">
            <v/>
          </cell>
          <cell r="AW802">
            <v>0</v>
          </cell>
          <cell r="AX802">
            <v>1476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 t="str">
            <v/>
          </cell>
          <cell r="BJ802" t="str">
            <v/>
          </cell>
          <cell r="BK802" t="str">
            <v/>
          </cell>
          <cell r="BL802" t="str">
            <v/>
          </cell>
          <cell r="BM802" t="str">
            <v/>
          </cell>
          <cell r="BN802" t="str">
            <v>ЖСК Изумрудные холмы-3</v>
          </cell>
          <cell r="BO802" t="str">
            <v/>
          </cell>
          <cell r="BP802" t="str">
            <v/>
          </cell>
          <cell r="BQ802" t="str">
            <v/>
          </cell>
          <cell r="BR802" t="str">
            <v/>
          </cell>
          <cell r="BS802" t="str">
            <v/>
          </cell>
          <cell r="BT802" t="str">
            <v/>
          </cell>
          <cell r="BU802" t="str">
            <v/>
          </cell>
          <cell r="BV802" t="str">
            <v/>
          </cell>
          <cell r="BW802" t="str">
            <v/>
          </cell>
          <cell r="BX802" t="str">
            <v/>
          </cell>
          <cell r="BY802" t="str">
            <v/>
          </cell>
          <cell r="BZ802" t="str">
            <v/>
          </cell>
          <cell r="CA802" t="str">
            <v/>
          </cell>
          <cell r="CB802" t="str">
            <v/>
          </cell>
          <cell r="CC802" t="str">
            <v/>
          </cell>
          <cell r="CD802" t="str">
            <v/>
          </cell>
        </row>
        <row r="803">
          <cell r="A803" t="str">
            <v>797</v>
          </cell>
          <cell r="B803" t="str">
            <v/>
          </cell>
          <cell r="C803">
            <v>0</v>
          </cell>
          <cell r="D803">
            <v>0</v>
          </cell>
          <cell r="E803">
            <v>67.099999999999994</v>
          </cell>
          <cell r="F803">
            <v>67.099999999999994</v>
          </cell>
          <cell r="G803">
            <v>0</v>
          </cell>
          <cell r="H803">
            <v>2663.96</v>
          </cell>
          <cell r="I803">
            <v>178751.5</v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 t="str">
            <v/>
          </cell>
          <cell r="AL803">
            <v>0</v>
          </cell>
          <cell r="AM803" t="str">
            <v/>
          </cell>
          <cell r="AN803" t="str">
            <v/>
          </cell>
          <cell r="AO803">
            <v>0</v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>
            <v>0</v>
          </cell>
          <cell r="AX803">
            <v>1416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 t="str">
            <v/>
          </cell>
          <cell r="BJ803" t="str">
            <v/>
          </cell>
          <cell r="BK803" t="str">
            <v/>
          </cell>
          <cell r="BL803" t="str">
            <v/>
          </cell>
          <cell r="BM803" t="str">
            <v/>
          </cell>
          <cell r="BN803" t="str">
            <v>ЖСК Изумрудные холмы-3</v>
          </cell>
          <cell r="BO803" t="str">
            <v/>
          </cell>
          <cell r="BP803" t="str">
            <v/>
          </cell>
          <cell r="BQ803" t="str">
            <v/>
          </cell>
          <cell r="BR803" t="str">
            <v/>
          </cell>
          <cell r="BS803" t="str">
            <v/>
          </cell>
          <cell r="BT803" t="str">
            <v/>
          </cell>
          <cell r="BU803" t="str">
            <v/>
          </cell>
          <cell r="BV803" t="str">
            <v/>
          </cell>
          <cell r="BW803" t="str">
            <v/>
          </cell>
          <cell r="BX803" t="str">
            <v/>
          </cell>
          <cell r="BY803" t="str">
            <v/>
          </cell>
          <cell r="BZ803" t="str">
            <v/>
          </cell>
          <cell r="CA803" t="str">
            <v/>
          </cell>
          <cell r="CB803" t="str">
            <v/>
          </cell>
          <cell r="CC803" t="str">
            <v/>
          </cell>
          <cell r="CD803" t="str">
            <v/>
          </cell>
        </row>
        <row r="804">
          <cell r="A804" t="str">
            <v>799</v>
          </cell>
          <cell r="B804" t="str">
            <v/>
          </cell>
          <cell r="C804">
            <v>0</v>
          </cell>
          <cell r="D804">
            <v>0</v>
          </cell>
          <cell r="E804">
            <v>66.3</v>
          </cell>
          <cell r="F804">
            <v>66.3</v>
          </cell>
          <cell r="G804">
            <v>0</v>
          </cell>
          <cell r="H804">
            <v>2663.97</v>
          </cell>
          <cell r="I804">
            <v>176621.5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 t="str">
            <v/>
          </cell>
          <cell r="AL804">
            <v>0</v>
          </cell>
          <cell r="AM804" t="str">
            <v/>
          </cell>
          <cell r="AN804" t="str">
            <v/>
          </cell>
          <cell r="AO804">
            <v>0</v>
          </cell>
          <cell r="AP804" t="str">
            <v/>
          </cell>
          <cell r="AQ804" t="str">
            <v/>
          </cell>
          <cell r="AR804" t="str">
            <v/>
          </cell>
          <cell r="AS804" t="str">
            <v/>
          </cell>
          <cell r="AT804" t="str">
            <v/>
          </cell>
          <cell r="AU804" t="str">
            <v/>
          </cell>
          <cell r="AV804" t="str">
            <v/>
          </cell>
          <cell r="AW804">
            <v>0</v>
          </cell>
          <cell r="AX804">
            <v>1416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 t="str">
            <v/>
          </cell>
          <cell r="BJ804" t="str">
            <v/>
          </cell>
          <cell r="BK804" t="str">
            <v/>
          </cell>
          <cell r="BL804" t="str">
            <v/>
          </cell>
          <cell r="BM804" t="str">
            <v/>
          </cell>
          <cell r="BN804" t="str">
            <v>ЖСК Изумрудные холмы-3</v>
          </cell>
          <cell r="BO804" t="str">
            <v/>
          </cell>
          <cell r="BP804" t="str">
            <v/>
          </cell>
          <cell r="BQ804" t="str">
            <v/>
          </cell>
          <cell r="BR804" t="str">
            <v/>
          </cell>
          <cell r="BS804" t="str">
            <v/>
          </cell>
          <cell r="BT804" t="str">
            <v/>
          </cell>
          <cell r="BU804" t="str">
            <v/>
          </cell>
          <cell r="BV804" t="str">
            <v/>
          </cell>
          <cell r="BW804" t="str">
            <v/>
          </cell>
          <cell r="BX804" t="str">
            <v/>
          </cell>
          <cell r="BY804" t="str">
            <v/>
          </cell>
          <cell r="BZ804" t="str">
            <v/>
          </cell>
          <cell r="CA804" t="str">
            <v/>
          </cell>
          <cell r="CB804" t="str">
            <v/>
          </cell>
          <cell r="CC804" t="str">
            <v/>
          </cell>
          <cell r="CD804" t="str">
            <v/>
          </cell>
        </row>
        <row r="805">
          <cell r="A805" t="str">
            <v>800</v>
          </cell>
          <cell r="B805" t="str">
            <v/>
          </cell>
          <cell r="C805">
            <v>0</v>
          </cell>
          <cell r="D805">
            <v>0</v>
          </cell>
          <cell r="E805">
            <v>87.2</v>
          </cell>
          <cell r="F805">
            <v>87.2</v>
          </cell>
          <cell r="G805">
            <v>0</v>
          </cell>
          <cell r="H805">
            <v>2543.94</v>
          </cell>
          <cell r="I805">
            <v>221831.5</v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 t="str">
            <v/>
          </cell>
          <cell r="AL805">
            <v>0</v>
          </cell>
          <cell r="AM805" t="str">
            <v/>
          </cell>
          <cell r="AN805" t="str">
            <v/>
          </cell>
          <cell r="AO805">
            <v>0</v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>
            <v>0</v>
          </cell>
          <cell r="AX805">
            <v>2760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 t="str">
            <v/>
          </cell>
          <cell r="BJ805" t="str">
            <v/>
          </cell>
          <cell r="BK805" t="str">
            <v/>
          </cell>
          <cell r="BL805" t="str">
            <v/>
          </cell>
          <cell r="BM805" t="str">
            <v/>
          </cell>
          <cell r="BN805" t="str">
            <v>ЖСК Изумрудные холмы-3</v>
          </cell>
          <cell r="BO805" t="str">
            <v/>
          </cell>
          <cell r="BP805" t="str">
            <v/>
          </cell>
          <cell r="BQ805" t="str">
            <v/>
          </cell>
          <cell r="BR805" t="str">
            <v/>
          </cell>
          <cell r="BS805" t="str">
            <v/>
          </cell>
          <cell r="BT805" t="str">
            <v/>
          </cell>
          <cell r="BU805" t="str">
            <v/>
          </cell>
          <cell r="BV805" t="str">
            <v/>
          </cell>
          <cell r="BW805" t="str">
            <v/>
          </cell>
          <cell r="BX805" t="str">
            <v/>
          </cell>
          <cell r="BY805" t="str">
            <v/>
          </cell>
          <cell r="BZ805" t="str">
            <v/>
          </cell>
          <cell r="CA805" t="str">
            <v/>
          </cell>
          <cell r="CB805" t="str">
            <v/>
          </cell>
          <cell r="CC805" t="str">
            <v/>
          </cell>
          <cell r="CD805" t="str">
            <v/>
          </cell>
        </row>
        <row r="806">
          <cell r="A806" t="str">
            <v>803</v>
          </cell>
          <cell r="B806" t="str">
            <v/>
          </cell>
          <cell r="C806">
            <v>0</v>
          </cell>
          <cell r="D806">
            <v>0</v>
          </cell>
          <cell r="E806">
            <v>44.5</v>
          </cell>
          <cell r="F806">
            <v>44.5</v>
          </cell>
          <cell r="G806">
            <v>0</v>
          </cell>
          <cell r="H806">
            <v>2855.99</v>
          </cell>
          <cell r="I806">
            <v>127091.5</v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 t="str">
            <v/>
          </cell>
          <cell r="AL806">
            <v>0</v>
          </cell>
          <cell r="AM806" t="str">
            <v/>
          </cell>
          <cell r="AN806" t="str">
            <v/>
          </cell>
          <cell r="AO806">
            <v>0</v>
          </cell>
          <cell r="AP806" t="str">
            <v/>
          </cell>
          <cell r="AQ806" t="str">
            <v/>
          </cell>
          <cell r="AR806" t="str">
            <v/>
          </cell>
          <cell r="AS806" t="str">
            <v/>
          </cell>
          <cell r="AT806" t="str">
            <v/>
          </cell>
          <cell r="AU806" t="str">
            <v/>
          </cell>
          <cell r="AV806" t="str">
            <v/>
          </cell>
          <cell r="AW806">
            <v>0</v>
          </cell>
          <cell r="AX806">
            <v>1416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 t="str">
            <v/>
          </cell>
          <cell r="BJ806" t="str">
            <v/>
          </cell>
          <cell r="BK806" t="str">
            <v/>
          </cell>
          <cell r="BL806" t="str">
            <v/>
          </cell>
          <cell r="BM806" t="str">
            <v/>
          </cell>
          <cell r="BN806" t="str">
            <v>ЖСК Изумрудные холмы-3</v>
          </cell>
          <cell r="BO806" t="str">
            <v/>
          </cell>
          <cell r="BP806" t="str">
            <v/>
          </cell>
          <cell r="BQ806" t="str">
            <v/>
          </cell>
          <cell r="BR806" t="str">
            <v/>
          </cell>
          <cell r="BS806" t="str">
            <v/>
          </cell>
          <cell r="BT806" t="str">
            <v/>
          </cell>
          <cell r="BU806" t="str">
            <v/>
          </cell>
          <cell r="BV806" t="str">
            <v/>
          </cell>
          <cell r="BW806" t="str">
            <v/>
          </cell>
          <cell r="BX806" t="str">
            <v/>
          </cell>
          <cell r="BY806" t="str">
            <v/>
          </cell>
          <cell r="BZ806" t="str">
            <v/>
          </cell>
          <cell r="CA806" t="str">
            <v/>
          </cell>
          <cell r="CB806" t="str">
            <v/>
          </cell>
          <cell r="CC806" t="str">
            <v/>
          </cell>
          <cell r="CD806" t="str">
            <v/>
          </cell>
        </row>
        <row r="807">
          <cell r="A807" t="str">
            <v>801</v>
          </cell>
          <cell r="B807" t="str">
            <v/>
          </cell>
          <cell r="C807">
            <v>0</v>
          </cell>
          <cell r="D807">
            <v>0</v>
          </cell>
          <cell r="E807">
            <v>74.7</v>
          </cell>
          <cell r="F807">
            <v>74.7</v>
          </cell>
          <cell r="G807">
            <v>0</v>
          </cell>
          <cell r="H807">
            <v>2664.01</v>
          </cell>
          <cell r="I807">
            <v>199001.5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 t="str">
            <v/>
          </cell>
          <cell r="AL807">
            <v>0</v>
          </cell>
          <cell r="AM807" t="str">
            <v/>
          </cell>
          <cell r="AN807" t="str">
            <v/>
          </cell>
          <cell r="AO807">
            <v>0</v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>
            <v>0</v>
          </cell>
          <cell r="AX807">
            <v>1476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 t="str">
            <v/>
          </cell>
          <cell r="BJ807" t="str">
            <v/>
          </cell>
          <cell r="BK807" t="str">
            <v/>
          </cell>
          <cell r="BL807" t="str">
            <v/>
          </cell>
          <cell r="BM807" t="str">
            <v/>
          </cell>
          <cell r="BN807" t="str">
            <v>ЖСК Изумрудные холмы-3</v>
          </cell>
          <cell r="BO807" t="str">
            <v/>
          </cell>
          <cell r="BP807" t="str">
            <v/>
          </cell>
          <cell r="BQ807" t="str">
            <v/>
          </cell>
          <cell r="BR807" t="str">
            <v/>
          </cell>
          <cell r="BS807" t="str">
            <v/>
          </cell>
          <cell r="BT807" t="str">
            <v/>
          </cell>
          <cell r="BU807" t="str">
            <v/>
          </cell>
          <cell r="BV807" t="str">
            <v/>
          </cell>
          <cell r="BW807" t="str">
            <v/>
          </cell>
          <cell r="BX807" t="str">
            <v/>
          </cell>
          <cell r="BY807" t="str">
            <v/>
          </cell>
          <cell r="BZ807" t="str">
            <v/>
          </cell>
          <cell r="CA807" t="str">
            <v/>
          </cell>
          <cell r="CB807" t="str">
            <v/>
          </cell>
          <cell r="CC807" t="str">
            <v/>
          </cell>
          <cell r="CD807" t="str">
            <v/>
          </cell>
        </row>
        <row r="808">
          <cell r="A808" t="str">
            <v>802</v>
          </cell>
          <cell r="B808" t="str">
            <v/>
          </cell>
          <cell r="C808">
            <v>0</v>
          </cell>
          <cell r="D808">
            <v>0</v>
          </cell>
          <cell r="E808">
            <v>67.099999999999994</v>
          </cell>
          <cell r="F808">
            <v>67.099999999999994</v>
          </cell>
          <cell r="G808">
            <v>0</v>
          </cell>
          <cell r="H808">
            <v>2663.96</v>
          </cell>
          <cell r="I808">
            <v>178751.5</v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 t="str">
            <v/>
          </cell>
          <cell r="AL808">
            <v>0</v>
          </cell>
          <cell r="AM808" t="str">
            <v/>
          </cell>
          <cell r="AN808" t="str">
            <v/>
          </cell>
          <cell r="AO808">
            <v>0</v>
          </cell>
          <cell r="AP808" t="str">
            <v/>
          </cell>
          <cell r="AQ808" t="str">
            <v/>
          </cell>
          <cell r="AR808" t="str">
            <v/>
          </cell>
          <cell r="AS808" t="str">
            <v/>
          </cell>
          <cell r="AT808" t="str">
            <v/>
          </cell>
          <cell r="AU808" t="str">
            <v/>
          </cell>
          <cell r="AV808" t="str">
            <v/>
          </cell>
          <cell r="AW808">
            <v>0</v>
          </cell>
          <cell r="AX808">
            <v>1416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 t="str">
            <v/>
          </cell>
          <cell r="BJ808" t="str">
            <v/>
          </cell>
          <cell r="BK808" t="str">
            <v/>
          </cell>
          <cell r="BL808" t="str">
            <v/>
          </cell>
          <cell r="BM808" t="str">
            <v/>
          </cell>
          <cell r="BN808" t="str">
            <v>ЖСК Изумрудные холмы-3</v>
          </cell>
          <cell r="BO808" t="str">
            <v/>
          </cell>
          <cell r="BP808" t="str">
            <v/>
          </cell>
          <cell r="BQ808" t="str">
            <v/>
          </cell>
          <cell r="BR808" t="str">
            <v/>
          </cell>
          <cell r="BS808" t="str">
            <v/>
          </cell>
          <cell r="BT808" t="str">
            <v/>
          </cell>
          <cell r="BU808" t="str">
            <v/>
          </cell>
          <cell r="BV808" t="str">
            <v/>
          </cell>
          <cell r="BW808" t="str">
            <v/>
          </cell>
          <cell r="BX808" t="str">
            <v/>
          </cell>
          <cell r="BY808" t="str">
            <v/>
          </cell>
          <cell r="BZ808" t="str">
            <v/>
          </cell>
          <cell r="CA808" t="str">
            <v/>
          </cell>
          <cell r="CB808" t="str">
            <v/>
          </cell>
          <cell r="CC808" t="str">
            <v/>
          </cell>
          <cell r="CD808" t="str">
            <v/>
          </cell>
        </row>
        <row r="809">
          <cell r="A809" t="str">
            <v>804</v>
          </cell>
          <cell r="B809" t="str">
            <v/>
          </cell>
          <cell r="C809">
            <v>0</v>
          </cell>
          <cell r="D809">
            <v>0</v>
          </cell>
          <cell r="E809">
            <v>66.3</v>
          </cell>
          <cell r="F809">
            <v>66.3</v>
          </cell>
          <cell r="G809">
            <v>0</v>
          </cell>
          <cell r="H809">
            <v>2663.97</v>
          </cell>
          <cell r="I809">
            <v>176621.5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 t="str">
            <v/>
          </cell>
          <cell r="AL809">
            <v>0</v>
          </cell>
          <cell r="AM809" t="str">
            <v/>
          </cell>
          <cell r="AN809" t="str">
            <v/>
          </cell>
          <cell r="AO809">
            <v>0</v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>
            <v>0</v>
          </cell>
          <cell r="AX809">
            <v>1416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 t="str">
            <v/>
          </cell>
          <cell r="BJ809" t="str">
            <v/>
          </cell>
          <cell r="BK809" t="str">
            <v/>
          </cell>
          <cell r="BL809" t="str">
            <v/>
          </cell>
          <cell r="BM809" t="str">
            <v/>
          </cell>
          <cell r="BN809" t="str">
            <v>ЖСК Изумрудные холмы-3</v>
          </cell>
          <cell r="BO809" t="str">
            <v/>
          </cell>
          <cell r="BP809" t="str">
            <v/>
          </cell>
          <cell r="BQ809" t="str">
            <v/>
          </cell>
          <cell r="BR809" t="str">
            <v/>
          </cell>
          <cell r="BS809" t="str">
            <v/>
          </cell>
          <cell r="BT809" t="str">
            <v/>
          </cell>
          <cell r="BU809" t="str">
            <v/>
          </cell>
          <cell r="BV809" t="str">
            <v/>
          </cell>
          <cell r="BW809" t="str">
            <v/>
          </cell>
          <cell r="BX809" t="str">
            <v/>
          </cell>
          <cell r="BY809" t="str">
            <v/>
          </cell>
          <cell r="BZ809" t="str">
            <v/>
          </cell>
          <cell r="CA809" t="str">
            <v/>
          </cell>
          <cell r="CB809" t="str">
            <v/>
          </cell>
          <cell r="CC809" t="str">
            <v/>
          </cell>
          <cell r="CD809" t="str">
            <v/>
          </cell>
        </row>
        <row r="810">
          <cell r="A810" t="str">
            <v>805</v>
          </cell>
          <cell r="B810" t="str">
            <v/>
          </cell>
          <cell r="C810">
            <v>0</v>
          </cell>
          <cell r="D810">
            <v>0</v>
          </cell>
          <cell r="E810">
            <v>87.2</v>
          </cell>
          <cell r="F810">
            <v>87.2</v>
          </cell>
          <cell r="G810">
            <v>0</v>
          </cell>
          <cell r="H810">
            <v>2543.94</v>
          </cell>
          <cell r="I810">
            <v>221831.5</v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 t="str">
            <v/>
          </cell>
          <cell r="AL810">
            <v>0</v>
          </cell>
          <cell r="AM810" t="str">
            <v/>
          </cell>
          <cell r="AN810" t="str">
            <v/>
          </cell>
          <cell r="AO810">
            <v>0</v>
          </cell>
          <cell r="AP810" t="str">
            <v/>
          </cell>
          <cell r="AQ810" t="str">
            <v/>
          </cell>
          <cell r="AR810" t="str">
            <v/>
          </cell>
          <cell r="AS810" t="str">
            <v/>
          </cell>
          <cell r="AT810" t="str">
            <v/>
          </cell>
          <cell r="AU810" t="str">
            <v/>
          </cell>
          <cell r="AV810" t="str">
            <v/>
          </cell>
          <cell r="AW810">
            <v>0</v>
          </cell>
          <cell r="AX810">
            <v>2760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 t="str">
            <v/>
          </cell>
          <cell r="BJ810" t="str">
            <v/>
          </cell>
          <cell r="BK810" t="str">
            <v/>
          </cell>
          <cell r="BL810" t="str">
            <v/>
          </cell>
          <cell r="BM810" t="str">
            <v/>
          </cell>
          <cell r="BN810" t="str">
            <v>ЖСК Изумрудные холмы-3</v>
          </cell>
          <cell r="BO810" t="str">
            <v/>
          </cell>
          <cell r="BP810" t="str">
            <v/>
          </cell>
          <cell r="BQ810" t="str">
            <v/>
          </cell>
          <cell r="BR810" t="str">
            <v/>
          </cell>
          <cell r="BS810" t="str">
            <v/>
          </cell>
          <cell r="BT810" t="str">
            <v/>
          </cell>
          <cell r="BU810" t="str">
            <v/>
          </cell>
          <cell r="BV810" t="str">
            <v/>
          </cell>
          <cell r="BW810" t="str">
            <v/>
          </cell>
          <cell r="BX810" t="str">
            <v/>
          </cell>
          <cell r="BY810" t="str">
            <v/>
          </cell>
          <cell r="BZ810" t="str">
            <v/>
          </cell>
          <cell r="CA810" t="str">
            <v/>
          </cell>
          <cell r="CB810" t="str">
            <v/>
          </cell>
          <cell r="CC810" t="str">
            <v/>
          </cell>
          <cell r="CD810" t="str">
            <v/>
          </cell>
        </row>
        <row r="811">
          <cell r="A811" t="str">
            <v>808</v>
          </cell>
          <cell r="B811" t="str">
            <v/>
          </cell>
          <cell r="C811">
            <v>0</v>
          </cell>
          <cell r="D811">
            <v>0</v>
          </cell>
          <cell r="E811">
            <v>44.5</v>
          </cell>
          <cell r="F811">
            <v>44.5</v>
          </cell>
          <cell r="G811">
            <v>0</v>
          </cell>
          <cell r="H811">
            <v>2855.99</v>
          </cell>
          <cell r="I811">
            <v>127091.5</v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 t="str">
            <v/>
          </cell>
          <cell r="AL811">
            <v>0</v>
          </cell>
          <cell r="AM811" t="str">
            <v/>
          </cell>
          <cell r="AN811" t="str">
            <v/>
          </cell>
          <cell r="AO811">
            <v>0</v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>
            <v>0</v>
          </cell>
          <cell r="AX811">
            <v>1416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 t="str">
            <v/>
          </cell>
          <cell r="BJ811" t="str">
            <v/>
          </cell>
          <cell r="BK811" t="str">
            <v/>
          </cell>
          <cell r="BL811" t="str">
            <v/>
          </cell>
          <cell r="BM811" t="str">
            <v/>
          </cell>
          <cell r="BN811" t="str">
            <v>ЖСК Изумрудные холмы-3</v>
          </cell>
          <cell r="BO811" t="str">
            <v/>
          </cell>
          <cell r="BP811" t="str">
            <v/>
          </cell>
          <cell r="BQ811" t="str">
            <v/>
          </cell>
          <cell r="BR811" t="str">
            <v/>
          </cell>
          <cell r="BS811" t="str">
            <v/>
          </cell>
          <cell r="BT811" t="str">
            <v/>
          </cell>
          <cell r="BU811" t="str">
            <v/>
          </cell>
          <cell r="BV811" t="str">
            <v/>
          </cell>
          <cell r="BW811" t="str">
            <v/>
          </cell>
          <cell r="BX811" t="str">
            <v/>
          </cell>
          <cell r="BY811" t="str">
            <v/>
          </cell>
          <cell r="BZ811" t="str">
            <v/>
          </cell>
          <cell r="CA811" t="str">
            <v/>
          </cell>
          <cell r="CB811" t="str">
            <v/>
          </cell>
          <cell r="CC811" t="str">
            <v/>
          </cell>
          <cell r="CD811" t="str">
            <v/>
          </cell>
        </row>
        <row r="812">
          <cell r="A812" t="str">
            <v>806</v>
          </cell>
          <cell r="B812" t="str">
            <v/>
          </cell>
          <cell r="C812">
            <v>0</v>
          </cell>
          <cell r="D812">
            <v>0</v>
          </cell>
          <cell r="E812">
            <v>74.7</v>
          </cell>
          <cell r="F812">
            <v>74.7</v>
          </cell>
          <cell r="G812">
            <v>0</v>
          </cell>
          <cell r="H812">
            <v>2664.01</v>
          </cell>
          <cell r="I812">
            <v>199001.5</v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 t="str">
            <v/>
          </cell>
          <cell r="AL812">
            <v>0</v>
          </cell>
          <cell r="AM812" t="str">
            <v/>
          </cell>
          <cell r="AN812" t="str">
            <v/>
          </cell>
          <cell r="AO812">
            <v>0</v>
          </cell>
          <cell r="AP812" t="str">
            <v/>
          </cell>
          <cell r="AQ812" t="str">
            <v/>
          </cell>
          <cell r="AR812" t="str">
            <v/>
          </cell>
          <cell r="AS812" t="str">
            <v/>
          </cell>
          <cell r="AT812" t="str">
            <v/>
          </cell>
          <cell r="AU812" t="str">
            <v/>
          </cell>
          <cell r="AV812" t="str">
            <v/>
          </cell>
          <cell r="AW812">
            <v>0</v>
          </cell>
          <cell r="AX812">
            <v>1476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 t="str">
            <v/>
          </cell>
          <cell r="BJ812" t="str">
            <v/>
          </cell>
          <cell r="BK812" t="str">
            <v/>
          </cell>
          <cell r="BL812" t="str">
            <v/>
          </cell>
          <cell r="BM812" t="str">
            <v/>
          </cell>
          <cell r="BN812" t="str">
            <v>ЖСК Изумрудные холмы-3</v>
          </cell>
          <cell r="BO812" t="str">
            <v/>
          </cell>
          <cell r="BP812" t="str">
            <v/>
          </cell>
          <cell r="BQ812" t="str">
            <v/>
          </cell>
          <cell r="BR812" t="str">
            <v/>
          </cell>
          <cell r="BS812" t="str">
            <v/>
          </cell>
          <cell r="BT812" t="str">
            <v/>
          </cell>
          <cell r="BU812" t="str">
            <v/>
          </cell>
          <cell r="BV812" t="str">
            <v/>
          </cell>
          <cell r="BW812" t="str">
            <v/>
          </cell>
          <cell r="BX812" t="str">
            <v/>
          </cell>
          <cell r="BY812" t="str">
            <v/>
          </cell>
          <cell r="BZ812" t="str">
            <v/>
          </cell>
          <cell r="CA812" t="str">
            <v/>
          </cell>
          <cell r="CB812" t="str">
            <v/>
          </cell>
          <cell r="CC812" t="str">
            <v/>
          </cell>
          <cell r="CD812" t="str">
            <v/>
          </cell>
        </row>
        <row r="813">
          <cell r="A813" t="str">
            <v>807</v>
          </cell>
          <cell r="B813" t="str">
            <v/>
          </cell>
          <cell r="C813">
            <v>0</v>
          </cell>
          <cell r="D813">
            <v>0</v>
          </cell>
          <cell r="E813">
            <v>67.099999999999994</v>
          </cell>
          <cell r="F813">
            <v>67.099999999999994</v>
          </cell>
          <cell r="G813">
            <v>0</v>
          </cell>
          <cell r="H813">
            <v>2663.96</v>
          </cell>
          <cell r="I813">
            <v>178751.5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 t="str">
            <v/>
          </cell>
          <cell r="AL813">
            <v>0</v>
          </cell>
          <cell r="AM813" t="str">
            <v/>
          </cell>
          <cell r="AN813" t="str">
            <v/>
          </cell>
          <cell r="AO813">
            <v>0</v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>
            <v>0</v>
          </cell>
          <cell r="AX813">
            <v>1416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 t="str">
            <v/>
          </cell>
          <cell r="BJ813" t="str">
            <v/>
          </cell>
          <cell r="BK813" t="str">
            <v/>
          </cell>
          <cell r="BL813" t="str">
            <v/>
          </cell>
          <cell r="BM813" t="str">
            <v/>
          </cell>
          <cell r="BN813" t="str">
            <v>ЖСК Изумрудные холмы-3</v>
          </cell>
          <cell r="BO813" t="str">
            <v/>
          </cell>
          <cell r="BP813" t="str">
            <v/>
          </cell>
          <cell r="BQ813" t="str">
            <v/>
          </cell>
          <cell r="BR813" t="str">
            <v/>
          </cell>
          <cell r="BS813" t="str">
            <v/>
          </cell>
          <cell r="BT813" t="str">
            <v/>
          </cell>
          <cell r="BU813" t="str">
            <v/>
          </cell>
          <cell r="BV813" t="str">
            <v/>
          </cell>
          <cell r="BW813" t="str">
            <v/>
          </cell>
          <cell r="BX813" t="str">
            <v/>
          </cell>
          <cell r="BY813" t="str">
            <v/>
          </cell>
          <cell r="BZ813" t="str">
            <v/>
          </cell>
          <cell r="CA813" t="str">
            <v/>
          </cell>
          <cell r="CB813" t="str">
            <v/>
          </cell>
          <cell r="CC813" t="str">
            <v/>
          </cell>
          <cell r="CD813" t="str">
            <v/>
          </cell>
        </row>
        <row r="814">
          <cell r="A814" t="str">
            <v>809</v>
          </cell>
          <cell r="B814" t="str">
            <v/>
          </cell>
          <cell r="C814">
            <v>0</v>
          </cell>
          <cell r="D814">
            <v>0</v>
          </cell>
          <cell r="E814">
            <v>66.3</v>
          </cell>
          <cell r="F814">
            <v>66.3</v>
          </cell>
          <cell r="G814">
            <v>0</v>
          </cell>
          <cell r="H814">
            <v>2663.97</v>
          </cell>
          <cell r="I814">
            <v>176621.5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 t="str">
            <v/>
          </cell>
          <cell r="AL814">
            <v>0</v>
          </cell>
          <cell r="AM814" t="str">
            <v/>
          </cell>
          <cell r="AN814" t="str">
            <v/>
          </cell>
          <cell r="AO814">
            <v>0</v>
          </cell>
          <cell r="AP814" t="str">
            <v/>
          </cell>
          <cell r="AQ814" t="str">
            <v/>
          </cell>
          <cell r="AR814" t="str">
            <v/>
          </cell>
          <cell r="AS814" t="str">
            <v/>
          </cell>
          <cell r="AT814" t="str">
            <v/>
          </cell>
          <cell r="AU814" t="str">
            <v/>
          </cell>
          <cell r="AV814" t="str">
            <v/>
          </cell>
          <cell r="AW814">
            <v>0</v>
          </cell>
          <cell r="AX814">
            <v>1416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 t="str">
            <v/>
          </cell>
          <cell r="BJ814" t="str">
            <v/>
          </cell>
          <cell r="BK814" t="str">
            <v/>
          </cell>
          <cell r="BL814" t="str">
            <v/>
          </cell>
          <cell r="BM814" t="str">
            <v/>
          </cell>
          <cell r="BN814" t="str">
            <v>ЖСК Изумрудные холмы-3</v>
          </cell>
          <cell r="BO814" t="str">
            <v/>
          </cell>
          <cell r="BP814" t="str">
            <v/>
          </cell>
          <cell r="BQ814" t="str">
            <v/>
          </cell>
          <cell r="BR814" t="str">
            <v/>
          </cell>
          <cell r="BS814" t="str">
            <v/>
          </cell>
          <cell r="BT814" t="str">
            <v/>
          </cell>
          <cell r="BU814" t="str">
            <v/>
          </cell>
          <cell r="BV814" t="str">
            <v/>
          </cell>
          <cell r="BW814" t="str">
            <v/>
          </cell>
          <cell r="BX814" t="str">
            <v/>
          </cell>
          <cell r="BY814" t="str">
            <v/>
          </cell>
          <cell r="BZ814" t="str">
            <v/>
          </cell>
          <cell r="CA814" t="str">
            <v/>
          </cell>
          <cell r="CB814" t="str">
            <v/>
          </cell>
          <cell r="CC814" t="str">
            <v/>
          </cell>
          <cell r="CD814" t="str">
            <v/>
          </cell>
        </row>
        <row r="815">
          <cell r="A815" t="str">
            <v>810</v>
          </cell>
          <cell r="B815" t="str">
            <v/>
          </cell>
          <cell r="C815">
            <v>0</v>
          </cell>
          <cell r="D815">
            <v>0</v>
          </cell>
          <cell r="E815">
            <v>87.2</v>
          </cell>
          <cell r="F815">
            <v>87.2</v>
          </cell>
          <cell r="G815">
            <v>0</v>
          </cell>
          <cell r="H815">
            <v>2543.94</v>
          </cell>
          <cell r="I815">
            <v>221831.5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 t="str">
            <v/>
          </cell>
          <cell r="AL815">
            <v>0</v>
          </cell>
          <cell r="AM815" t="str">
            <v/>
          </cell>
          <cell r="AN815" t="str">
            <v/>
          </cell>
          <cell r="AO815">
            <v>0</v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>
            <v>0</v>
          </cell>
          <cell r="AX815">
            <v>2760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 t="str">
            <v/>
          </cell>
          <cell r="BJ815" t="str">
            <v/>
          </cell>
          <cell r="BK815" t="str">
            <v/>
          </cell>
          <cell r="BL815" t="str">
            <v/>
          </cell>
          <cell r="BM815" t="str">
            <v/>
          </cell>
          <cell r="BN815" t="str">
            <v>ЖСК Изумрудные холмы-3</v>
          </cell>
          <cell r="BO815" t="str">
            <v/>
          </cell>
          <cell r="BP815" t="str">
            <v/>
          </cell>
          <cell r="BQ815" t="str">
            <v/>
          </cell>
          <cell r="BR815" t="str">
            <v/>
          </cell>
          <cell r="BS815" t="str">
            <v/>
          </cell>
          <cell r="BT815" t="str">
            <v/>
          </cell>
          <cell r="BU815" t="str">
            <v/>
          </cell>
          <cell r="BV815" t="str">
            <v/>
          </cell>
          <cell r="BW815" t="str">
            <v/>
          </cell>
          <cell r="BX815" t="str">
            <v/>
          </cell>
          <cell r="BY815" t="str">
            <v/>
          </cell>
          <cell r="BZ815" t="str">
            <v/>
          </cell>
          <cell r="CA815" t="str">
            <v/>
          </cell>
          <cell r="CB815" t="str">
            <v/>
          </cell>
          <cell r="CC815" t="str">
            <v/>
          </cell>
          <cell r="CD815" t="str">
            <v/>
          </cell>
        </row>
        <row r="816">
          <cell r="A816" t="str">
            <v>813</v>
          </cell>
          <cell r="B816" t="str">
            <v/>
          </cell>
          <cell r="C816">
            <v>0</v>
          </cell>
          <cell r="D816">
            <v>0</v>
          </cell>
          <cell r="E816">
            <v>44.5</v>
          </cell>
          <cell r="F816">
            <v>44.5</v>
          </cell>
          <cell r="G816">
            <v>0</v>
          </cell>
          <cell r="H816">
            <v>2855.99</v>
          </cell>
          <cell r="I816">
            <v>127091.5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 t="str">
            <v/>
          </cell>
          <cell r="AL816">
            <v>0</v>
          </cell>
          <cell r="AM816" t="str">
            <v/>
          </cell>
          <cell r="AN816" t="str">
            <v/>
          </cell>
          <cell r="AO816">
            <v>0</v>
          </cell>
          <cell r="AP816" t="str">
            <v/>
          </cell>
          <cell r="AQ816" t="str">
            <v/>
          </cell>
          <cell r="AR816" t="str">
            <v/>
          </cell>
          <cell r="AS816" t="str">
            <v/>
          </cell>
          <cell r="AT816" t="str">
            <v/>
          </cell>
          <cell r="AU816" t="str">
            <v/>
          </cell>
          <cell r="AV816" t="str">
            <v/>
          </cell>
          <cell r="AW816">
            <v>0</v>
          </cell>
          <cell r="AX816">
            <v>1416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 t="str">
            <v/>
          </cell>
          <cell r="BJ816" t="str">
            <v/>
          </cell>
          <cell r="BK816" t="str">
            <v/>
          </cell>
          <cell r="BL816" t="str">
            <v/>
          </cell>
          <cell r="BM816" t="str">
            <v/>
          </cell>
          <cell r="BN816" t="str">
            <v>ЖСК Изумрудные холмы-3</v>
          </cell>
          <cell r="BO816" t="str">
            <v/>
          </cell>
          <cell r="BP816" t="str">
            <v/>
          </cell>
          <cell r="BQ816" t="str">
            <v/>
          </cell>
          <cell r="BR816" t="str">
            <v/>
          </cell>
          <cell r="BS816" t="str">
            <v/>
          </cell>
          <cell r="BT816" t="str">
            <v/>
          </cell>
          <cell r="BU816" t="str">
            <v/>
          </cell>
          <cell r="BV816" t="str">
            <v/>
          </cell>
          <cell r="BW816" t="str">
            <v/>
          </cell>
          <cell r="BX816" t="str">
            <v/>
          </cell>
          <cell r="BY816" t="str">
            <v/>
          </cell>
          <cell r="BZ816" t="str">
            <v/>
          </cell>
          <cell r="CA816" t="str">
            <v/>
          </cell>
          <cell r="CB816" t="str">
            <v/>
          </cell>
          <cell r="CC816" t="str">
            <v/>
          </cell>
          <cell r="CD816" t="str">
            <v/>
          </cell>
        </row>
        <row r="817">
          <cell r="A817" t="str">
            <v>811</v>
          </cell>
          <cell r="B817" t="str">
            <v/>
          </cell>
          <cell r="C817">
            <v>0</v>
          </cell>
          <cell r="D817">
            <v>0</v>
          </cell>
          <cell r="E817">
            <v>74.7</v>
          </cell>
          <cell r="F817">
            <v>74.7</v>
          </cell>
          <cell r="G817">
            <v>0</v>
          </cell>
          <cell r="H817">
            <v>2664.01</v>
          </cell>
          <cell r="I817">
            <v>199001.5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 t="str">
            <v/>
          </cell>
          <cell r="AL817">
            <v>0</v>
          </cell>
          <cell r="AM817" t="str">
            <v/>
          </cell>
          <cell r="AN817" t="str">
            <v/>
          </cell>
          <cell r="AO817">
            <v>0</v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>
            <v>0</v>
          </cell>
          <cell r="AX817">
            <v>1476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 t="str">
            <v/>
          </cell>
          <cell r="BJ817" t="str">
            <v/>
          </cell>
          <cell r="BK817" t="str">
            <v/>
          </cell>
          <cell r="BL817" t="str">
            <v/>
          </cell>
          <cell r="BM817" t="str">
            <v/>
          </cell>
          <cell r="BN817" t="str">
            <v>ЖСК Изумрудные холмы-3</v>
          </cell>
          <cell r="BO817" t="str">
            <v/>
          </cell>
          <cell r="BP817" t="str">
            <v/>
          </cell>
          <cell r="BQ817" t="str">
            <v/>
          </cell>
          <cell r="BR817" t="str">
            <v/>
          </cell>
          <cell r="BS817" t="str">
            <v/>
          </cell>
          <cell r="BT817" t="str">
            <v/>
          </cell>
          <cell r="BU817" t="str">
            <v/>
          </cell>
          <cell r="BV817" t="str">
            <v/>
          </cell>
          <cell r="BW817" t="str">
            <v/>
          </cell>
          <cell r="BX817" t="str">
            <v/>
          </cell>
          <cell r="BY817" t="str">
            <v/>
          </cell>
          <cell r="BZ817" t="str">
            <v/>
          </cell>
          <cell r="CA817" t="str">
            <v/>
          </cell>
          <cell r="CB817" t="str">
            <v/>
          </cell>
          <cell r="CC817" t="str">
            <v/>
          </cell>
          <cell r="CD817" t="str">
            <v/>
          </cell>
        </row>
        <row r="818">
          <cell r="A818" t="str">
            <v>812</v>
          </cell>
          <cell r="B818" t="str">
            <v/>
          </cell>
          <cell r="C818">
            <v>0</v>
          </cell>
          <cell r="D818">
            <v>0</v>
          </cell>
          <cell r="E818">
            <v>67.099999999999994</v>
          </cell>
          <cell r="F818">
            <v>67.099999999999994</v>
          </cell>
          <cell r="G818">
            <v>0</v>
          </cell>
          <cell r="H818">
            <v>2663.96</v>
          </cell>
          <cell r="I818">
            <v>178751.5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 t="str">
            <v/>
          </cell>
          <cell r="AL818">
            <v>0</v>
          </cell>
          <cell r="AM818" t="str">
            <v/>
          </cell>
          <cell r="AN818" t="str">
            <v/>
          </cell>
          <cell r="AO818">
            <v>0</v>
          </cell>
          <cell r="AP818" t="str">
            <v/>
          </cell>
          <cell r="AQ818" t="str">
            <v/>
          </cell>
          <cell r="AR818" t="str">
            <v/>
          </cell>
          <cell r="AS818" t="str">
            <v/>
          </cell>
          <cell r="AT818" t="str">
            <v/>
          </cell>
          <cell r="AU818" t="str">
            <v/>
          </cell>
          <cell r="AV818" t="str">
            <v/>
          </cell>
          <cell r="AW818">
            <v>0</v>
          </cell>
          <cell r="AX818">
            <v>1416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 t="str">
            <v/>
          </cell>
          <cell r="BJ818" t="str">
            <v/>
          </cell>
          <cell r="BK818" t="str">
            <v/>
          </cell>
          <cell r="BL818" t="str">
            <v/>
          </cell>
          <cell r="BM818" t="str">
            <v/>
          </cell>
          <cell r="BN818" t="str">
            <v>ЖСК Изумрудные холмы-3</v>
          </cell>
          <cell r="BO818" t="str">
            <v/>
          </cell>
          <cell r="BP818" t="str">
            <v/>
          </cell>
          <cell r="BQ818" t="str">
            <v/>
          </cell>
          <cell r="BR818" t="str">
            <v/>
          </cell>
          <cell r="BS818" t="str">
            <v/>
          </cell>
          <cell r="BT818" t="str">
            <v/>
          </cell>
          <cell r="BU818" t="str">
            <v/>
          </cell>
          <cell r="BV818" t="str">
            <v/>
          </cell>
          <cell r="BW818" t="str">
            <v/>
          </cell>
          <cell r="BX818" t="str">
            <v/>
          </cell>
          <cell r="BY818" t="str">
            <v/>
          </cell>
          <cell r="BZ818" t="str">
            <v/>
          </cell>
          <cell r="CA818" t="str">
            <v/>
          </cell>
          <cell r="CB818" t="str">
            <v/>
          </cell>
          <cell r="CC818" t="str">
            <v/>
          </cell>
          <cell r="CD818" t="str">
            <v/>
          </cell>
        </row>
        <row r="819">
          <cell r="A819" t="str">
            <v>814</v>
          </cell>
          <cell r="B819" t="str">
            <v/>
          </cell>
          <cell r="C819">
            <v>0</v>
          </cell>
          <cell r="D819">
            <v>0</v>
          </cell>
          <cell r="E819">
            <v>66.3</v>
          </cell>
          <cell r="F819">
            <v>66.3</v>
          </cell>
          <cell r="G819">
            <v>0</v>
          </cell>
          <cell r="H819">
            <v>2663.97</v>
          </cell>
          <cell r="I819">
            <v>176621.5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 t="str">
            <v/>
          </cell>
          <cell r="AL819">
            <v>0</v>
          </cell>
          <cell r="AM819" t="str">
            <v/>
          </cell>
          <cell r="AN819" t="str">
            <v/>
          </cell>
          <cell r="AO819">
            <v>0</v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>
            <v>0</v>
          </cell>
          <cell r="AX819">
            <v>1416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 t="str">
            <v/>
          </cell>
          <cell r="BJ819" t="str">
            <v/>
          </cell>
          <cell r="BK819" t="str">
            <v/>
          </cell>
          <cell r="BL819" t="str">
            <v/>
          </cell>
          <cell r="BM819" t="str">
            <v/>
          </cell>
          <cell r="BN819" t="str">
            <v>ЖСК Изумрудные холмы-3</v>
          </cell>
          <cell r="BO819" t="str">
            <v/>
          </cell>
          <cell r="BP819" t="str">
            <v/>
          </cell>
          <cell r="BQ819" t="str">
            <v/>
          </cell>
          <cell r="BR819" t="str">
            <v/>
          </cell>
          <cell r="BS819" t="str">
            <v/>
          </cell>
          <cell r="BT819" t="str">
            <v/>
          </cell>
          <cell r="BU819" t="str">
            <v/>
          </cell>
          <cell r="BV819" t="str">
            <v/>
          </cell>
          <cell r="BW819" t="str">
            <v/>
          </cell>
          <cell r="BX819" t="str">
            <v/>
          </cell>
          <cell r="BY819" t="str">
            <v/>
          </cell>
          <cell r="BZ819" t="str">
            <v/>
          </cell>
          <cell r="CA819" t="str">
            <v/>
          </cell>
          <cell r="CB819" t="str">
            <v/>
          </cell>
          <cell r="CC819" t="str">
            <v/>
          </cell>
          <cell r="CD819" t="str">
            <v/>
          </cell>
        </row>
        <row r="820">
          <cell r="A820" t="str">
            <v>815</v>
          </cell>
          <cell r="B820" t="str">
            <v/>
          </cell>
          <cell r="C820">
            <v>0</v>
          </cell>
          <cell r="D820">
            <v>0</v>
          </cell>
          <cell r="E820">
            <v>87.2</v>
          </cell>
          <cell r="F820">
            <v>87.2</v>
          </cell>
          <cell r="G820">
            <v>0</v>
          </cell>
          <cell r="H820">
            <v>2543.94</v>
          </cell>
          <cell r="I820">
            <v>221831.5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 t="str">
            <v/>
          </cell>
          <cell r="AL820">
            <v>0</v>
          </cell>
          <cell r="AM820" t="str">
            <v/>
          </cell>
          <cell r="AN820" t="str">
            <v/>
          </cell>
          <cell r="AO820">
            <v>0</v>
          </cell>
          <cell r="AP820" t="str">
            <v/>
          </cell>
          <cell r="AQ820" t="str">
            <v/>
          </cell>
          <cell r="AR820" t="str">
            <v/>
          </cell>
          <cell r="AS820" t="str">
            <v/>
          </cell>
          <cell r="AT820" t="str">
            <v/>
          </cell>
          <cell r="AU820" t="str">
            <v/>
          </cell>
          <cell r="AV820" t="str">
            <v/>
          </cell>
          <cell r="AW820">
            <v>0</v>
          </cell>
          <cell r="AX820">
            <v>2760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 t="str">
            <v/>
          </cell>
          <cell r="BJ820" t="str">
            <v/>
          </cell>
          <cell r="BK820" t="str">
            <v/>
          </cell>
          <cell r="BL820" t="str">
            <v/>
          </cell>
          <cell r="BM820" t="str">
            <v/>
          </cell>
          <cell r="BN820" t="str">
            <v>ЖСК Изумрудные холмы-3</v>
          </cell>
          <cell r="BO820" t="str">
            <v/>
          </cell>
          <cell r="BP820" t="str">
            <v/>
          </cell>
          <cell r="BQ820" t="str">
            <v/>
          </cell>
          <cell r="BR820" t="str">
            <v/>
          </cell>
          <cell r="BS820" t="str">
            <v/>
          </cell>
          <cell r="BT820" t="str">
            <v/>
          </cell>
          <cell r="BU820" t="str">
            <v/>
          </cell>
          <cell r="BV820" t="str">
            <v/>
          </cell>
          <cell r="BW820" t="str">
            <v/>
          </cell>
          <cell r="BX820" t="str">
            <v/>
          </cell>
          <cell r="BY820" t="str">
            <v/>
          </cell>
          <cell r="BZ820" t="str">
            <v/>
          </cell>
          <cell r="CA820" t="str">
            <v/>
          </cell>
          <cell r="CB820" t="str">
            <v/>
          </cell>
          <cell r="CC820" t="str">
            <v/>
          </cell>
          <cell r="CD820" t="str">
            <v/>
          </cell>
        </row>
        <row r="821">
          <cell r="A821" t="str">
            <v>818</v>
          </cell>
          <cell r="B821" t="str">
            <v/>
          </cell>
          <cell r="C821">
            <v>0</v>
          </cell>
          <cell r="D821">
            <v>0</v>
          </cell>
          <cell r="E821">
            <v>44.5</v>
          </cell>
          <cell r="F821">
            <v>44.5</v>
          </cell>
          <cell r="G821">
            <v>0</v>
          </cell>
          <cell r="H821">
            <v>2855.99</v>
          </cell>
          <cell r="I821">
            <v>127091.5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 t="str">
            <v/>
          </cell>
          <cell r="AL821">
            <v>0</v>
          </cell>
          <cell r="AM821" t="str">
            <v/>
          </cell>
          <cell r="AN821" t="str">
            <v/>
          </cell>
          <cell r="AO821">
            <v>0</v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>
            <v>0</v>
          </cell>
          <cell r="AX821">
            <v>1416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 t="str">
            <v/>
          </cell>
          <cell r="BJ821" t="str">
            <v/>
          </cell>
          <cell r="BK821" t="str">
            <v/>
          </cell>
          <cell r="BL821" t="str">
            <v/>
          </cell>
          <cell r="BM821" t="str">
            <v/>
          </cell>
          <cell r="BN821" t="str">
            <v>ЖСК Изумрудные холмы-3</v>
          </cell>
          <cell r="BO821" t="str">
            <v/>
          </cell>
          <cell r="BP821" t="str">
            <v/>
          </cell>
          <cell r="BQ821" t="str">
            <v/>
          </cell>
          <cell r="BR821" t="str">
            <v/>
          </cell>
          <cell r="BS821" t="str">
            <v/>
          </cell>
          <cell r="BT821" t="str">
            <v/>
          </cell>
          <cell r="BU821" t="str">
            <v/>
          </cell>
          <cell r="BV821" t="str">
            <v/>
          </cell>
          <cell r="BW821" t="str">
            <v/>
          </cell>
          <cell r="BX821" t="str">
            <v/>
          </cell>
          <cell r="BY821" t="str">
            <v/>
          </cell>
          <cell r="BZ821" t="str">
            <v/>
          </cell>
          <cell r="CA821" t="str">
            <v/>
          </cell>
          <cell r="CB821" t="str">
            <v/>
          </cell>
          <cell r="CC821" t="str">
            <v/>
          </cell>
          <cell r="CD821" t="str">
            <v/>
          </cell>
        </row>
        <row r="822">
          <cell r="A822" t="str">
            <v>816</v>
          </cell>
          <cell r="B822" t="str">
            <v/>
          </cell>
          <cell r="C822">
            <v>0</v>
          </cell>
          <cell r="D822">
            <v>0</v>
          </cell>
          <cell r="E822">
            <v>74.7</v>
          </cell>
          <cell r="F822">
            <v>74.7</v>
          </cell>
          <cell r="G822">
            <v>0</v>
          </cell>
          <cell r="H822">
            <v>2664.01</v>
          </cell>
          <cell r="I822">
            <v>199001.5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 t="str">
            <v/>
          </cell>
          <cell r="AL822">
            <v>0</v>
          </cell>
          <cell r="AM822" t="str">
            <v/>
          </cell>
          <cell r="AN822" t="str">
            <v/>
          </cell>
          <cell r="AO822">
            <v>0</v>
          </cell>
          <cell r="AP822" t="str">
            <v/>
          </cell>
          <cell r="AQ822" t="str">
            <v/>
          </cell>
          <cell r="AR822" t="str">
            <v/>
          </cell>
          <cell r="AS822" t="str">
            <v/>
          </cell>
          <cell r="AT822" t="str">
            <v/>
          </cell>
          <cell r="AU822" t="str">
            <v/>
          </cell>
          <cell r="AV822" t="str">
            <v/>
          </cell>
          <cell r="AW822">
            <v>0</v>
          </cell>
          <cell r="AX822">
            <v>1476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 t="str">
            <v/>
          </cell>
          <cell r="BJ822" t="str">
            <v/>
          </cell>
          <cell r="BK822" t="str">
            <v/>
          </cell>
          <cell r="BL822" t="str">
            <v/>
          </cell>
          <cell r="BM822" t="str">
            <v/>
          </cell>
          <cell r="BN822" t="str">
            <v>ЖСК Изумрудные холмы-3</v>
          </cell>
          <cell r="BO822" t="str">
            <v/>
          </cell>
          <cell r="BP822" t="str">
            <v/>
          </cell>
          <cell r="BQ822" t="str">
            <v/>
          </cell>
          <cell r="BR822" t="str">
            <v/>
          </cell>
          <cell r="BS822" t="str">
            <v/>
          </cell>
          <cell r="BT822" t="str">
            <v/>
          </cell>
          <cell r="BU822" t="str">
            <v/>
          </cell>
          <cell r="BV822" t="str">
            <v/>
          </cell>
          <cell r="BW822" t="str">
            <v/>
          </cell>
          <cell r="BX822" t="str">
            <v/>
          </cell>
          <cell r="BY822" t="str">
            <v/>
          </cell>
          <cell r="BZ822" t="str">
            <v/>
          </cell>
          <cell r="CA822" t="str">
            <v/>
          </cell>
          <cell r="CB822" t="str">
            <v/>
          </cell>
          <cell r="CC822" t="str">
            <v/>
          </cell>
          <cell r="CD822" t="str">
            <v/>
          </cell>
        </row>
        <row r="823">
          <cell r="A823" t="str">
            <v>817</v>
          </cell>
          <cell r="B823" t="str">
            <v/>
          </cell>
          <cell r="C823">
            <v>0</v>
          </cell>
          <cell r="D823">
            <v>0</v>
          </cell>
          <cell r="E823">
            <v>67.099999999999994</v>
          </cell>
          <cell r="F823">
            <v>67.099999999999994</v>
          </cell>
          <cell r="G823">
            <v>0</v>
          </cell>
          <cell r="H823">
            <v>2663.96</v>
          </cell>
          <cell r="I823">
            <v>178751.5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 t="str">
            <v/>
          </cell>
          <cell r="AL823">
            <v>0</v>
          </cell>
          <cell r="AM823" t="str">
            <v/>
          </cell>
          <cell r="AN823" t="str">
            <v/>
          </cell>
          <cell r="AO823">
            <v>0</v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>
            <v>0</v>
          </cell>
          <cell r="AX823">
            <v>1416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 t="str">
            <v/>
          </cell>
          <cell r="BJ823" t="str">
            <v/>
          </cell>
          <cell r="BK823" t="str">
            <v/>
          </cell>
          <cell r="BL823" t="str">
            <v/>
          </cell>
          <cell r="BM823" t="str">
            <v/>
          </cell>
          <cell r="BN823" t="str">
            <v>ЖСК Изумрудные холмы-3</v>
          </cell>
          <cell r="BO823" t="str">
            <v/>
          </cell>
          <cell r="BP823" t="str">
            <v/>
          </cell>
          <cell r="BQ823" t="str">
            <v/>
          </cell>
          <cell r="BR823" t="str">
            <v/>
          </cell>
          <cell r="BS823" t="str">
            <v/>
          </cell>
          <cell r="BT823" t="str">
            <v/>
          </cell>
          <cell r="BU823" t="str">
            <v/>
          </cell>
          <cell r="BV823" t="str">
            <v/>
          </cell>
          <cell r="BW823" t="str">
            <v/>
          </cell>
          <cell r="BX823" t="str">
            <v/>
          </cell>
          <cell r="BY823" t="str">
            <v/>
          </cell>
          <cell r="BZ823" t="str">
            <v/>
          </cell>
          <cell r="CA823" t="str">
            <v/>
          </cell>
          <cell r="CB823" t="str">
            <v/>
          </cell>
          <cell r="CC823" t="str">
            <v/>
          </cell>
          <cell r="CD823" t="str">
            <v/>
          </cell>
        </row>
        <row r="824">
          <cell r="A824" t="str">
            <v>819</v>
          </cell>
          <cell r="B824" t="str">
            <v/>
          </cell>
          <cell r="C824">
            <v>0</v>
          </cell>
          <cell r="D824">
            <v>0</v>
          </cell>
          <cell r="E824">
            <v>66.3</v>
          </cell>
          <cell r="F824">
            <v>66.3</v>
          </cell>
          <cell r="G824">
            <v>0</v>
          </cell>
          <cell r="H824">
            <v>2663.97</v>
          </cell>
          <cell r="I824">
            <v>176621.5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 t="str">
            <v/>
          </cell>
          <cell r="AL824">
            <v>0</v>
          </cell>
          <cell r="AM824" t="str">
            <v/>
          </cell>
          <cell r="AN824" t="str">
            <v/>
          </cell>
          <cell r="AO824">
            <v>0</v>
          </cell>
          <cell r="AP824" t="str">
            <v/>
          </cell>
          <cell r="AQ824" t="str">
            <v/>
          </cell>
          <cell r="AR824" t="str">
            <v/>
          </cell>
          <cell r="AS824" t="str">
            <v/>
          </cell>
          <cell r="AT824" t="str">
            <v/>
          </cell>
          <cell r="AU824" t="str">
            <v/>
          </cell>
          <cell r="AV824" t="str">
            <v/>
          </cell>
          <cell r="AW824">
            <v>0</v>
          </cell>
          <cell r="AX824">
            <v>1416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 t="str">
            <v/>
          </cell>
          <cell r="BJ824" t="str">
            <v/>
          </cell>
          <cell r="BK824" t="str">
            <v/>
          </cell>
          <cell r="BL824" t="str">
            <v/>
          </cell>
          <cell r="BM824" t="str">
            <v/>
          </cell>
          <cell r="BN824" t="str">
            <v>ЖСК Изумрудные холмы-3</v>
          </cell>
          <cell r="BO824" t="str">
            <v/>
          </cell>
          <cell r="BP824" t="str">
            <v/>
          </cell>
          <cell r="BQ824" t="str">
            <v/>
          </cell>
          <cell r="BR824" t="str">
            <v/>
          </cell>
          <cell r="BS824" t="str">
            <v/>
          </cell>
          <cell r="BT824" t="str">
            <v/>
          </cell>
          <cell r="BU824" t="str">
            <v/>
          </cell>
          <cell r="BV824" t="str">
            <v/>
          </cell>
          <cell r="BW824" t="str">
            <v/>
          </cell>
          <cell r="BX824" t="str">
            <v/>
          </cell>
          <cell r="BY824" t="str">
            <v/>
          </cell>
          <cell r="BZ824" t="str">
            <v/>
          </cell>
          <cell r="CA824" t="str">
            <v/>
          </cell>
          <cell r="CB824" t="str">
            <v/>
          </cell>
          <cell r="CC824" t="str">
            <v/>
          </cell>
          <cell r="CD824" t="str">
            <v/>
          </cell>
        </row>
        <row r="825">
          <cell r="A825" t="str">
            <v>820</v>
          </cell>
          <cell r="B825" t="str">
            <v/>
          </cell>
          <cell r="C825">
            <v>0</v>
          </cell>
          <cell r="D825">
            <v>0</v>
          </cell>
          <cell r="E825">
            <v>87.2</v>
          </cell>
          <cell r="F825">
            <v>87.2</v>
          </cell>
          <cell r="G825">
            <v>0</v>
          </cell>
          <cell r="H825">
            <v>2543.94</v>
          </cell>
          <cell r="I825">
            <v>221831.5</v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 t="str">
            <v/>
          </cell>
          <cell r="AL825">
            <v>0</v>
          </cell>
          <cell r="AM825" t="str">
            <v/>
          </cell>
          <cell r="AN825" t="str">
            <v/>
          </cell>
          <cell r="AO825">
            <v>0</v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>
            <v>0</v>
          </cell>
          <cell r="AX825">
            <v>2760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 t="str">
            <v/>
          </cell>
          <cell r="BJ825" t="str">
            <v/>
          </cell>
          <cell r="BK825" t="str">
            <v/>
          </cell>
          <cell r="BL825" t="str">
            <v/>
          </cell>
          <cell r="BM825" t="str">
            <v/>
          </cell>
          <cell r="BN825" t="str">
            <v>ЖСК Изумрудные холмы-3</v>
          </cell>
          <cell r="BO825" t="str">
            <v/>
          </cell>
          <cell r="BP825" t="str">
            <v/>
          </cell>
          <cell r="BQ825" t="str">
            <v/>
          </cell>
          <cell r="BR825" t="str">
            <v/>
          </cell>
          <cell r="BS825" t="str">
            <v/>
          </cell>
          <cell r="BT825" t="str">
            <v/>
          </cell>
          <cell r="BU825" t="str">
            <v/>
          </cell>
          <cell r="BV825" t="str">
            <v/>
          </cell>
          <cell r="BW825" t="str">
            <v/>
          </cell>
          <cell r="BX825" t="str">
            <v/>
          </cell>
          <cell r="BY825" t="str">
            <v/>
          </cell>
          <cell r="BZ825" t="str">
            <v/>
          </cell>
          <cell r="CA825" t="str">
            <v/>
          </cell>
          <cell r="CB825" t="str">
            <v/>
          </cell>
          <cell r="CC825" t="str">
            <v/>
          </cell>
          <cell r="CD825" t="str">
            <v/>
          </cell>
        </row>
        <row r="826">
          <cell r="A826" t="str">
            <v>823</v>
          </cell>
          <cell r="B826" t="str">
            <v/>
          </cell>
          <cell r="C826">
            <v>0</v>
          </cell>
          <cell r="D826">
            <v>0</v>
          </cell>
          <cell r="E826">
            <v>44.5</v>
          </cell>
          <cell r="F826">
            <v>44.5</v>
          </cell>
          <cell r="G826">
            <v>0</v>
          </cell>
          <cell r="H826">
            <v>2855.99</v>
          </cell>
          <cell r="I826">
            <v>127091.5</v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 t="str">
            <v/>
          </cell>
          <cell r="AL826">
            <v>0</v>
          </cell>
          <cell r="AM826" t="str">
            <v/>
          </cell>
          <cell r="AN826" t="str">
            <v/>
          </cell>
          <cell r="AO826">
            <v>0</v>
          </cell>
          <cell r="AP826" t="str">
            <v/>
          </cell>
          <cell r="AQ826" t="str">
            <v/>
          </cell>
          <cell r="AR826" t="str">
            <v/>
          </cell>
          <cell r="AS826" t="str">
            <v/>
          </cell>
          <cell r="AT826" t="str">
            <v/>
          </cell>
          <cell r="AU826" t="str">
            <v/>
          </cell>
          <cell r="AV826" t="str">
            <v/>
          </cell>
          <cell r="AW826">
            <v>0</v>
          </cell>
          <cell r="AX826">
            <v>1416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 t="str">
            <v/>
          </cell>
          <cell r="BJ826" t="str">
            <v/>
          </cell>
          <cell r="BK826" t="str">
            <v/>
          </cell>
          <cell r="BL826" t="str">
            <v/>
          </cell>
          <cell r="BM826" t="str">
            <v/>
          </cell>
          <cell r="BN826" t="str">
            <v>ЖСК Изумрудные холмы-3</v>
          </cell>
          <cell r="BO826" t="str">
            <v/>
          </cell>
          <cell r="BP826" t="str">
            <v/>
          </cell>
          <cell r="BQ826" t="str">
            <v/>
          </cell>
          <cell r="BR826" t="str">
            <v/>
          </cell>
          <cell r="BS826" t="str">
            <v/>
          </cell>
          <cell r="BT826" t="str">
            <v/>
          </cell>
          <cell r="BU826" t="str">
            <v/>
          </cell>
          <cell r="BV826" t="str">
            <v/>
          </cell>
          <cell r="BW826" t="str">
            <v/>
          </cell>
          <cell r="BX826" t="str">
            <v/>
          </cell>
          <cell r="BY826" t="str">
            <v/>
          </cell>
          <cell r="BZ826" t="str">
            <v/>
          </cell>
          <cell r="CA826" t="str">
            <v/>
          </cell>
          <cell r="CB826" t="str">
            <v/>
          </cell>
          <cell r="CC826" t="str">
            <v/>
          </cell>
          <cell r="CD826" t="str">
            <v/>
          </cell>
        </row>
        <row r="827">
          <cell r="A827" t="str">
            <v>821</v>
          </cell>
          <cell r="B827" t="str">
            <v/>
          </cell>
          <cell r="C827">
            <v>0</v>
          </cell>
          <cell r="D827">
            <v>0</v>
          </cell>
          <cell r="E827">
            <v>74.7</v>
          </cell>
          <cell r="F827">
            <v>74.7</v>
          </cell>
          <cell r="G827">
            <v>0</v>
          </cell>
          <cell r="H827">
            <v>2664.01</v>
          </cell>
          <cell r="I827">
            <v>199001.5</v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 t="str">
            <v/>
          </cell>
          <cell r="AL827">
            <v>0</v>
          </cell>
          <cell r="AM827" t="str">
            <v/>
          </cell>
          <cell r="AN827" t="str">
            <v/>
          </cell>
          <cell r="AO827">
            <v>0</v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>
            <v>0</v>
          </cell>
          <cell r="AX827">
            <v>1476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 t="str">
            <v/>
          </cell>
          <cell r="BJ827" t="str">
            <v/>
          </cell>
          <cell r="BK827" t="str">
            <v/>
          </cell>
          <cell r="BL827" t="str">
            <v/>
          </cell>
          <cell r="BM827" t="str">
            <v/>
          </cell>
          <cell r="BN827" t="str">
            <v>ЖСК Изумрудные холмы-3</v>
          </cell>
          <cell r="BO827" t="str">
            <v/>
          </cell>
          <cell r="BP827" t="str">
            <v/>
          </cell>
          <cell r="BQ827" t="str">
            <v/>
          </cell>
          <cell r="BR827" t="str">
            <v/>
          </cell>
          <cell r="BS827" t="str">
            <v/>
          </cell>
          <cell r="BT827" t="str">
            <v/>
          </cell>
          <cell r="BU827" t="str">
            <v/>
          </cell>
          <cell r="BV827" t="str">
            <v/>
          </cell>
          <cell r="BW827" t="str">
            <v/>
          </cell>
          <cell r="BX827" t="str">
            <v/>
          </cell>
          <cell r="BY827" t="str">
            <v/>
          </cell>
          <cell r="BZ827" t="str">
            <v/>
          </cell>
          <cell r="CA827" t="str">
            <v/>
          </cell>
          <cell r="CB827" t="str">
            <v/>
          </cell>
          <cell r="CC827" t="str">
            <v/>
          </cell>
          <cell r="CD827" t="str">
            <v/>
          </cell>
        </row>
        <row r="828">
          <cell r="A828" t="str">
            <v>822</v>
          </cell>
          <cell r="B828" t="str">
            <v/>
          </cell>
          <cell r="C828">
            <v>0</v>
          </cell>
          <cell r="D828">
            <v>0</v>
          </cell>
          <cell r="E828">
            <v>67.099999999999994</v>
          </cell>
          <cell r="F828">
            <v>67.099999999999994</v>
          </cell>
          <cell r="G828">
            <v>0</v>
          </cell>
          <cell r="H828">
            <v>2663.96</v>
          </cell>
          <cell r="I828">
            <v>178751.5</v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 t="str">
            <v/>
          </cell>
          <cell r="AL828">
            <v>0</v>
          </cell>
          <cell r="AM828" t="str">
            <v/>
          </cell>
          <cell r="AN828" t="str">
            <v/>
          </cell>
          <cell r="AO828">
            <v>0</v>
          </cell>
          <cell r="AP828" t="str">
            <v/>
          </cell>
          <cell r="AQ828" t="str">
            <v/>
          </cell>
          <cell r="AR828" t="str">
            <v/>
          </cell>
          <cell r="AS828" t="str">
            <v/>
          </cell>
          <cell r="AT828" t="str">
            <v/>
          </cell>
          <cell r="AU828" t="str">
            <v/>
          </cell>
          <cell r="AV828" t="str">
            <v/>
          </cell>
          <cell r="AW828">
            <v>0</v>
          </cell>
          <cell r="AX828">
            <v>1416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 t="str">
            <v/>
          </cell>
          <cell r="BJ828" t="str">
            <v/>
          </cell>
          <cell r="BK828" t="str">
            <v/>
          </cell>
          <cell r="BL828" t="str">
            <v/>
          </cell>
          <cell r="BM828" t="str">
            <v/>
          </cell>
          <cell r="BN828" t="str">
            <v>ЖСК Изумрудные холмы-3</v>
          </cell>
          <cell r="BO828" t="str">
            <v/>
          </cell>
          <cell r="BP828" t="str">
            <v/>
          </cell>
          <cell r="BQ828" t="str">
            <v/>
          </cell>
          <cell r="BR828" t="str">
            <v/>
          </cell>
          <cell r="BS828" t="str">
            <v/>
          </cell>
          <cell r="BT828" t="str">
            <v/>
          </cell>
          <cell r="BU828" t="str">
            <v/>
          </cell>
          <cell r="BV828" t="str">
            <v/>
          </cell>
          <cell r="BW828" t="str">
            <v/>
          </cell>
          <cell r="BX828" t="str">
            <v/>
          </cell>
          <cell r="BY828" t="str">
            <v/>
          </cell>
          <cell r="BZ828" t="str">
            <v/>
          </cell>
          <cell r="CA828" t="str">
            <v/>
          </cell>
          <cell r="CB828" t="str">
            <v/>
          </cell>
          <cell r="CC828" t="str">
            <v/>
          </cell>
          <cell r="CD828" t="str">
            <v/>
          </cell>
        </row>
        <row r="829">
          <cell r="A829" t="str">
            <v>824</v>
          </cell>
          <cell r="B829" t="str">
            <v/>
          </cell>
          <cell r="C829">
            <v>0</v>
          </cell>
          <cell r="D829">
            <v>0</v>
          </cell>
          <cell r="E829">
            <v>66.3</v>
          </cell>
          <cell r="F829">
            <v>66.3</v>
          </cell>
          <cell r="G829">
            <v>0</v>
          </cell>
          <cell r="H829">
            <v>2663.97</v>
          </cell>
          <cell r="I829">
            <v>176621.5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 t="str">
            <v/>
          </cell>
          <cell r="AL829">
            <v>0</v>
          </cell>
          <cell r="AM829" t="str">
            <v/>
          </cell>
          <cell r="AN829" t="str">
            <v/>
          </cell>
          <cell r="AO829">
            <v>0</v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>
            <v>0</v>
          </cell>
          <cell r="AX829">
            <v>1416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 t="str">
            <v/>
          </cell>
          <cell r="BJ829" t="str">
            <v/>
          </cell>
          <cell r="BK829" t="str">
            <v/>
          </cell>
          <cell r="BL829" t="str">
            <v/>
          </cell>
          <cell r="BM829" t="str">
            <v/>
          </cell>
          <cell r="BN829" t="str">
            <v>ЖСК Изумрудные холмы-3</v>
          </cell>
          <cell r="BO829" t="str">
            <v/>
          </cell>
          <cell r="BP829" t="str">
            <v/>
          </cell>
          <cell r="BQ829" t="str">
            <v/>
          </cell>
          <cell r="BR829" t="str">
            <v/>
          </cell>
          <cell r="BS829" t="str">
            <v/>
          </cell>
          <cell r="BT829" t="str">
            <v/>
          </cell>
          <cell r="BU829" t="str">
            <v/>
          </cell>
          <cell r="BV829" t="str">
            <v/>
          </cell>
          <cell r="BW829" t="str">
            <v/>
          </cell>
          <cell r="BX829" t="str">
            <v/>
          </cell>
          <cell r="BY829" t="str">
            <v/>
          </cell>
          <cell r="BZ829" t="str">
            <v/>
          </cell>
          <cell r="CA829" t="str">
            <v/>
          </cell>
          <cell r="CB829" t="str">
            <v/>
          </cell>
          <cell r="CC829" t="str">
            <v/>
          </cell>
          <cell r="CD829" t="str">
            <v/>
          </cell>
        </row>
        <row r="830">
          <cell r="A830" t="str">
            <v>825</v>
          </cell>
          <cell r="B830" t="str">
            <v/>
          </cell>
          <cell r="C830">
            <v>0</v>
          </cell>
          <cell r="D830">
            <v>0</v>
          </cell>
          <cell r="E830">
            <v>87.2</v>
          </cell>
          <cell r="F830">
            <v>87.2</v>
          </cell>
          <cell r="G830">
            <v>0</v>
          </cell>
          <cell r="H830">
            <v>2543.94</v>
          </cell>
          <cell r="I830">
            <v>221831.5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 t="str">
            <v/>
          </cell>
          <cell r="AL830">
            <v>0</v>
          </cell>
          <cell r="AM830" t="str">
            <v/>
          </cell>
          <cell r="AN830" t="str">
            <v/>
          </cell>
          <cell r="AO830">
            <v>0</v>
          </cell>
          <cell r="AP830" t="str">
            <v/>
          </cell>
          <cell r="AQ830" t="str">
            <v/>
          </cell>
          <cell r="AR830" t="str">
            <v/>
          </cell>
          <cell r="AS830" t="str">
            <v/>
          </cell>
          <cell r="AT830" t="str">
            <v/>
          </cell>
          <cell r="AU830" t="str">
            <v/>
          </cell>
          <cell r="AV830" t="str">
            <v/>
          </cell>
          <cell r="AW830">
            <v>0</v>
          </cell>
          <cell r="AX830">
            <v>2760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 t="str">
            <v/>
          </cell>
          <cell r="BJ830" t="str">
            <v/>
          </cell>
          <cell r="BK830" t="str">
            <v/>
          </cell>
          <cell r="BL830" t="str">
            <v/>
          </cell>
          <cell r="BM830" t="str">
            <v/>
          </cell>
          <cell r="BN830" t="str">
            <v>ЖСК Изумрудные холмы-3</v>
          </cell>
          <cell r="BO830" t="str">
            <v/>
          </cell>
          <cell r="BP830" t="str">
            <v/>
          </cell>
          <cell r="BQ830" t="str">
            <v/>
          </cell>
          <cell r="BR830" t="str">
            <v/>
          </cell>
          <cell r="BS830" t="str">
            <v/>
          </cell>
          <cell r="BT830" t="str">
            <v/>
          </cell>
          <cell r="BU830" t="str">
            <v/>
          </cell>
          <cell r="BV830" t="str">
            <v/>
          </cell>
          <cell r="BW830" t="str">
            <v/>
          </cell>
          <cell r="BX830" t="str">
            <v/>
          </cell>
          <cell r="BY830" t="str">
            <v/>
          </cell>
          <cell r="BZ830" t="str">
            <v/>
          </cell>
          <cell r="CA830" t="str">
            <v/>
          </cell>
          <cell r="CB830" t="str">
            <v/>
          </cell>
          <cell r="CC830" t="str">
            <v/>
          </cell>
          <cell r="CD830" t="str">
            <v/>
          </cell>
        </row>
        <row r="831">
          <cell r="A831" t="str">
            <v>828</v>
          </cell>
          <cell r="B831" t="str">
            <v/>
          </cell>
          <cell r="C831">
            <v>0</v>
          </cell>
          <cell r="D831">
            <v>0</v>
          </cell>
          <cell r="E831">
            <v>44.5</v>
          </cell>
          <cell r="F831">
            <v>44.5</v>
          </cell>
          <cell r="G831">
            <v>43.4</v>
          </cell>
          <cell r="H831">
            <v>2855.99</v>
          </cell>
          <cell r="I831">
            <v>0</v>
          </cell>
          <cell r="J831" t="str">
            <v>ДПН</v>
          </cell>
          <cell r="K831" t="str">
            <v>Утвержден</v>
          </cell>
          <cell r="L831" t="str">
            <v>78-КР-11</v>
          </cell>
          <cell r="M831">
            <v>41026</v>
          </cell>
          <cell r="N831" t="str">
            <v>Ухлова Татьяна Анатольевна</v>
          </cell>
          <cell r="O831">
            <v>44.5</v>
          </cell>
          <cell r="P831">
            <v>2656.07</v>
          </cell>
          <cell r="Q831">
            <v>2656.07</v>
          </cell>
          <cell r="R831">
            <v>32</v>
          </cell>
          <cell r="S831">
            <v>118195</v>
          </cell>
          <cell r="T831">
            <v>3782240</v>
          </cell>
          <cell r="U831">
            <v>56093.75</v>
          </cell>
          <cell r="V831">
            <v>1795000</v>
          </cell>
          <cell r="W831">
            <v>62101.25</v>
          </cell>
          <cell r="X831">
            <v>1987240</v>
          </cell>
          <cell r="Y831">
            <v>0</v>
          </cell>
          <cell r="Z831">
            <v>0</v>
          </cell>
          <cell r="AA831">
            <v>53125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118195</v>
          </cell>
          <cell r="AK831" t="str">
            <v/>
          </cell>
          <cell r="AL831">
            <v>0</v>
          </cell>
          <cell r="AM831" t="str">
            <v/>
          </cell>
          <cell r="AN831" t="str">
            <v/>
          </cell>
          <cell r="AO831">
            <v>0</v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>РФ, Владимирская обл,  Селивановский район, пос. Кр-Горбатка, ул. Красноармейская, дом 27, кв.88</v>
          </cell>
          <cell r="AU831" t="str">
            <v>РФ, Московская обл, Красногорск, ул. Школьная, дом 9, кв. 42</v>
          </cell>
          <cell r="AV831" t="str">
            <v>8-903-250-20-31 (Юлия Владимировна)</v>
          </cell>
          <cell r="AW831">
            <v>0</v>
          </cell>
          <cell r="AX831">
            <v>1416</v>
          </cell>
          <cell r="AY831">
            <v>0</v>
          </cell>
          <cell r="AZ831">
            <v>0</v>
          </cell>
          <cell r="BA831">
            <v>0</v>
          </cell>
          <cell r="BB831">
            <v>13888</v>
          </cell>
          <cell r="BC831">
            <v>434</v>
          </cell>
          <cell r="BD831">
            <v>13888</v>
          </cell>
          <cell r="BE831">
            <v>-434</v>
          </cell>
          <cell r="BF831">
            <v>0</v>
          </cell>
          <cell r="BG831">
            <v>0</v>
          </cell>
          <cell r="BH831">
            <v>0</v>
          </cell>
          <cell r="BI831" t="str">
            <v>МСК-Эталон</v>
          </cell>
          <cell r="BJ831" t="str">
            <v>Вишняков В.В.</v>
          </cell>
          <cell r="BK831" t="str">
            <v/>
          </cell>
          <cell r="BL831" t="str">
            <v/>
          </cell>
          <cell r="BM831" t="str">
            <v>ЖСК Изумрудные холмы-3</v>
          </cell>
          <cell r="BN831" t="str">
            <v>ЖСК Изумрудные холмы-3</v>
          </cell>
          <cell r="BO831">
            <v>41820</v>
          </cell>
          <cell r="BP831">
            <v>42365</v>
          </cell>
          <cell r="BQ831">
            <v>41034</v>
          </cell>
          <cell r="BR831" t="str">
            <v>Рассрочка после ГК</v>
          </cell>
          <cell r="BS831" t="str">
            <v/>
          </cell>
          <cell r="BT831" t="str">
            <v>7.00% Акция "Выставка-недвижимость "-ИХ; рассрочка: 0.00% ИХ Рассрочка 0% 4 года до 2015-12-27</v>
          </cell>
          <cell r="BU831">
            <v>2855.99</v>
          </cell>
          <cell r="BV831">
            <v>127091.5</v>
          </cell>
          <cell r="BW831" t="str">
            <v>С подготовкой  под чистовую отделку</v>
          </cell>
          <cell r="BX831" t="str">
            <v/>
          </cell>
          <cell r="BY831" t="str">
            <v/>
          </cell>
          <cell r="BZ831" t="str">
            <v/>
          </cell>
          <cell r="CA831" t="str">
            <v/>
          </cell>
          <cell r="CB831" t="str">
            <v/>
          </cell>
          <cell r="CC831" t="str">
            <v/>
          </cell>
          <cell r="CD831" t="str">
            <v/>
          </cell>
        </row>
        <row r="832">
          <cell r="A832" t="str">
            <v>826</v>
          </cell>
          <cell r="B832" t="str">
            <v/>
          </cell>
          <cell r="C832">
            <v>0</v>
          </cell>
          <cell r="D832">
            <v>0</v>
          </cell>
          <cell r="E832">
            <v>74.7</v>
          </cell>
          <cell r="F832">
            <v>74.7</v>
          </cell>
          <cell r="G832">
            <v>0</v>
          </cell>
          <cell r="H832">
            <v>2664.01</v>
          </cell>
          <cell r="I832">
            <v>199001.5</v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 t="str">
            <v/>
          </cell>
          <cell r="AL832">
            <v>0</v>
          </cell>
          <cell r="AM832" t="str">
            <v/>
          </cell>
          <cell r="AN832" t="str">
            <v/>
          </cell>
          <cell r="AO832">
            <v>0</v>
          </cell>
          <cell r="AP832" t="str">
            <v/>
          </cell>
          <cell r="AQ832" t="str">
            <v/>
          </cell>
          <cell r="AR832" t="str">
            <v/>
          </cell>
          <cell r="AS832" t="str">
            <v/>
          </cell>
          <cell r="AT832" t="str">
            <v/>
          </cell>
          <cell r="AU832" t="str">
            <v/>
          </cell>
          <cell r="AV832" t="str">
            <v/>
          </cell>
          <cell r="AW832">
            <v>0</v>
          </cell>
          <cell r="AX832">
            <v>1476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 t="str">
            <v/>
          </cell>
          <cell r="BJ832" t="str">
            <v/>
          </cell>
          <cell r="BK832" t="str">
            <v/>
          </cell>
          <cell r="BL832" t="str">
            <v/>
          </cell>
          <cell r="BM832" t="str">
            <v/>
          </cell>
          <cell r="BN832" t="str">
            <v>ЖСК Изумрудные холмы-3</v>
          </cell>
          <cell r="BO832" t="str">
            <v/>
          </cell>
          <cell r="BP832" t="str">
            <v/>
          </cell>
          <cell r="BQ832" t="str">
            <v/>
          </cell>
          <cell r="BR832" t="str">
            <v/>
          </cell>
          <cell r="BS832" t="str">
            <v/>
          </cell>
          <cell r="BT832" t="str">
            <v/>
          </cell>
          <cell r="BU832" t="str">
            <v/>
          </cell>
          <cell r="BV832" t="str">
            <v/>
          </cell>
          <cell r="BW832" t="str">
            <v/>
          </cell>
          <cell r="BX832" t="str">
            <v/>
          </cell>
          <cell r="BY832" t="str">
            <v/>
          </cell>
          <cell r="BZ832" t="str">
            <v/>
          </cell>
          <cell r="CA832" t="str">
            <v/>
          </cell>
          <cell r="CB832" t="str">
            <v/>
          </cell>
          <cell r="CC832" t="str">
            <v/>
          </cell>
          <cell r="CD832" t="str">
            <v/>
          </cell>
        </row>
        <row r="833">
          <cell r="A833" t="str">
            <v>827</v>
          </cell>
          <cell r="B833" t="str">
            <v/>
          </cell>
          <cell r="C833">
            <v>0</v>
          </cell>
          <cell r="D833">
            <v>0</v>
          </cell>
          <cell r="E833">
            <v>67.099999999999994</v>
          </cell>
          <cell r="F833">
            <v>67.099999999999994</v>
          </cell>
          <cell r="G833">
            <v>0</v>
          </cell>
          <cell r="H833">
            <v>2663.96</v>
          </cell>
          <cell r="I833">
            <v>178751.5</v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 t="str">
            <v/>
          </cell>
          <cell r="AL833">
            <v>0</v>
          </cell>
          <cell r="AM833" t="str">
            <v/>
          </cell>
          <cell r="AN833" t="str">
            <v/>
          </cell>
          <cell r="AO833">
            <v>0</v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>
            <v>0</v>
          </cell>
          <cell r="AX833">
            <v>1416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 t="str">
            <v/>
          </cell>
          <cell r="BJ833" t="str">
            <v/>
          </cell>
          <cell r="BK833" t="str">
            <v/>
          </cell>
          <cell r="BL833" t="str">
            <v/>
          </cell>
          <cell r="BM833" t="str">
            <v/>
          </cell>
          <cell r="BN833" t="str">
            <v>ЖСК Изумрудные холмы-3</v>
          </cell>
          <cell r="BO833" t="str">
            <v/>
          </cell>
          <cell r="BP833" t="str">
            <v/>
          </cell>
          <cell r="BQ833" t="str">
            <v/>
          </cell>
          <cell r="BR833" t="str">
            <v/>
          </cell>
          <cell r="BS833" t="str">
            <v/>
          </cell>
          <cell r="BT833" t="str">
            <v/>
          </cell>
          <cell r="BU833" t="str">
            <v/>
          </cell>
          <cell r="BV833" t="str">
            <v/>
          </cell>
          <cell r="BW833" t="str">
            <v/>
          </cell>
          <cell r="BX833" t="str">
            <v/>
          </cell>
          <cell r="BY833" t="str">
            <v/>
          </cell>
          <cell r="BZ833" t="str">
            <v/>
          </cell>
          <cell r="CA833" t="str">
            <v/>
          </cell>
          <cell r="CB833" t="str">
            <v/>
          </cell>
          <cell r="CC833" t="str">
            <v/>
          </cell>
          <cell r="CD833" t="str">
            <v/>
          </cell>
        </row>
        <row r="834">
          <cell r="A834" t="str">
            <v>829</v>
          </cell>
          <cell r="B834" t="str">
            <v/>
          </cell>
          <cell r="C834">
            <v>0</v>
          </cell>
          <cell r="D834">
            <v>0</v>
          </cell>
          <cell r="E834">
            <v>66.3</v>
          </cell>
          <cell r="F834">
            <v>66.3</v>
          </cell>
          <cell r="G834">
            <v>0</v>
          </cell>
          <cell r="H834">
            <v>2663.97</v>
          </cell>
          <cell r="I834">
            <v>176621.5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 t="str">
            <v/>
          </cell>
          <cell r="AL834">
            <v>0</v>
          </cell>
          <cell r="AM834" t="str">
            <v/>
          </cell>
          <cell r="AN834" t="str">
            <v/>
          </cell>
          <cell r="AO834">
            <v>0</v>
          </cell>
          <cell r="AP834" t="str">
            <v/>
          </cell>
          <cell r="AQ834" t="str">
            <v/>
          </cell>
          <cell r="AR834" t="str">
            <v/>
          </cell>
          <cell r="AS834" t="str">
            <v/>
          </cell>
          <cell r="AT834" t="str">
            <v/>
          </cell>
          <cell r="AU834" t="str">
            <v/>
          </cell>
          <cell r="AV834" t="str">
            <v/>
          </cell>
          <cell r="AW834">
            <v>0</v>
          </cell>
          <cell r="AX834">
            <v>1416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 t="str">
            <v/>
          </cell>
          <cell r="BJ834" t="str">
            <v/>
          </cell>
          <cell r="BK834" t="str">
            <v/>
          </cell>
          <cell r="BL834" t="str">
            <v/>
          </cell>
          <cell r="BM834" t="str">
            <v/>
          </cell>
          <cell r="BN834" t="str">
            <v>ЖСК Изумрудные холмы-3</v>
          </cell>
          <cell r="BO834" t="str">
            <v/>
          </cell>
          <cell r="BP834" t="str">
            <v/>
          </cell>
          <cell r="BQ834" t="str">
            <v/>
          </cell>
          <cell r="BR834" t="str">
            <v/>
          </cell>
          <cell r="BS834" t="str">
            <v/>
          </cell>
          <cell r="BT834" t="str">
            <v/>
          </cell>
          <cell r="BU834" t="str">
            <v/>
          </cell>
          <cell r="BV834" t="str">
            <v/>
          </cell>
          <cell r="BW834" t="str">
            <v/>
          </cell>
          <cell r="BX834" t="str">
            <v/>
          </cell>
          <cell r="BY834" t="str">
            <v/>
          </cell>
          <cell r="BZ834" t="str">
            <v/>
          </cell>
          <cell r="CA834" t="str">
            <v/>
          </cell>
          <cell r="CB834" t="str">
            <v/>
          </cell>
          <cell r="CC834" t="str">
            <v/>
          </cell>
          <cell r="CD834" t="str">
            <v/>
          </cell>
        </row>
        <row r="835">
          <cell r="A835" t="str">
            <v>830</v>
          </cell>
          <cell r="B835" t="str">
            <v/>
          </cell>
          <cell r="C835">
            <v>0</v>
          </cell>
          <cell r="D835">
            <v>0</v>
          </cell>
          <cell r="E835">
            <v>87.2</v>
          </cell>
          <cell r="F835">
            <v>87.2</v>
          </cell>
          <cell r="G835">
            <v>0</v>
          </cell>
          <cell r="H835">
            <v>2543.94</v>
          </cell>
          <cell r="I835">
            <v>221831.5</v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 t="str">
            <v/>
          </cell>
          <cell r="AL835">
            <v>0</v>
          </cell>
          <cell r="AM835" t="str">
            <v/>
          </cell>
          <cell r="AN835" t="str">
            <v/>
          </cell>
          <cell r="AO835">
            <v>0</v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>
            <v>0</v>
          </cell>
          <cell r="AX835">
            <v>2760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 t="str">
            <v/>
          </cell>
          <cell r="BJ835" t="str">
            <v/>
          </cell>
          <cell r="BK835" t="str">
            <v/>
          </cell>
          <cell r="BL835" t="str">
            <v/>
          </cell>
          <cell r="BM835" t="str">
            <v/>
          </cell>
          <cell r="BN835" t="str">
            <v>ЖСК Изумрудные холмы-3</v>
          </cell>
          <cell r="BO835" t="str">
            <v/>
          </cell>
          <cell r="BP835" t="str">
            <v/>
          </cell>
          <cell r="BQ835" t="str">
            <v/>
          </cell>
          <cell r="BR835" t="str">
            <v/>
          </cell>
          <cell r="BS835" t="str">
            <v/>
          </cell>
          <cell r="BT835" t="str">
            <v/>
          </cell>
          <cell r="BU835" t="str">
            <v/>
          </cell>
          <cell r="BV835" t="str">
            <v/>
          </cell>
          <cell r="BW835" t="str">
            <v/>
          </cell>
          <cell r="BX835" t="str">
            <v/>
          </cell>
          <cell r="BY835" t="str">
            <v/>
          </cell>
          <cell r="BZ835" t="str">
            <v/>
          </cell>
          <cell r="CA835" t="str">
            <v/>
          </cell>
          <cell r="CB835" t="str">
            <v/>
          </cell>
          <cell r="CC835" t="str">
            <v/>
          </cell>
          <cell r="CD835" t="str">
            <v/>
          </cell>
        </row>
        <row r="836">
          <cell r="A836" t="str">
            <v>833</v>
          </cell>
          <cell r="B836" t="str">
            <v/>
          </cell>
          <cell r="C836">
            <v>0</v>
          </cell>
          <cell r="D836">
            <v>0</v>
          </cell>
          <cell r="E836">
            <v>44.5</v>
          </cell>
          <cell r="F836">
            <v>44.5</v>
          </cell>
          <cell r="G836">
            <v>0</v>
          </cell>
          <cell r="H836">
            <v>2855.99</v>
          </cell>
          <cell r="I836">
            <v>127091.5</v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 t="str">
            <v/>
          </cell>
          <cell r="AL836">
            <v>0</v>
          </cell>
          <cell r="AM836" t="str">
            <v/>
          </cell>
          <cell r="AN836" t="str">
            <v/>
          </cell>
          <cell r="AO836">
            <v>0</v>
          </cell>
          <cell r="AP836" t="str">
            <v/>
          </cell>
          <cell r="AQ836" t="str">
            <v/>
          </cell>
          <cell r="AR836" t="str">
            <v/>
          </cell>
          <cell r="AS836" t="str">
            <v/>
          </cell>
          <cell r="AT836" t="str">
            <v/>
          </cell>
          <cell r="AU836" t="str">
            <v/>
          </cell>
          <cell r="AV836" t="str">
            <v/>
          </cell>
          <cell r="AW836">
            <v>0</v>
          </cell>
          <cell r="AX836">
            <v>1416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 t="str">
            <v/>
          </cell>
          <cell r="BJ836" t="str">
            <v/>
          </cell>
          <cell r="BK836" t="str">
            <v/>
          </cell>
          <cell r="BL836" t="str">
            <v/>
          </cell>
          <cell r="BM836" t="str">
            <v/>
          </cell>
          <cell r="BN836" t="str">
            <v>ЖСК Изумрудные холмы-3</v>
          </cell>
          <cell r="BO836" t="str">
            <v/>
          </cell>
          <cell r="BP836" t="str">
            <v/>
          </cell>
          <cell r="BQ836" t="str">
            <v/>
          </cell>
          <cell r="BR836" t="str">
            <v/>
          </cell>
          <cell r="BS836" t="str">
            <v/>
          </cell>
          <cell r="BT836" t="str">
            <v/>
          </cell>
          <cell r="BU836" t="str">
            <v/>
          </cell>
          <cell r="BV836" t="str">
            <v/>
          </cell>
          <cell r="BW836" t="str">
            <v/>
          </cell>
          <cell r="BX836" t="str">
            <v/>
          </cell>
          <cell r="BY836" t="str">
            <v/>
          </cell>
          <cell r="BZ836" t="str">
            <v/>
          </cell>
          <cell r="CA836" t="str">
            <v/>
          </cell>
          <cell r="CB836" t="str">
            <v/>
          </cell>
          <cell r="CC836" t="str">
            <v/>
          </cell>
          <cell r="CD836" t="str">
            <v/>
          </cell>
        </row>
        <row r="837">
          <cell r="A837" t="str">
            <v>831</v>
          </cell>
          <cell r="B837" t="str">
            <v/>
          </cell>
          <cell r="C837">
            <v>0</v>
          </cell>
          <cell r="D837">
            <v>0</v>
          </cell>
          <cell r="E837">
            <v>74.7</v>
          </cell>
          <cell r="F837">
            <v>74.7</v>
          </cell>
          <cell r="G837">
            <v>0</v>
          </cell>
          <cell r="H837">
            <v>2664.01</v>
          </cell>
          <cell r="I837">
            <v>199001.5</v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 t="str">
            <v/>
          </cell>
          <cell r="AL837">
            <v>0</v>
          </cell>
          <cell r="AM837" t="str">
            <v/>
          </cell>
          <cell r="AN837" t="str">
            <v/>
          </cell>
          <cell r="AO837">
            <v>0</v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>
            <v>0</v>
          </cell>
          <cell r="AX837">
            <v>1476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 t="str">
            <v/>
          </cell>
          <cell r="BJ837" t="str">
            <v/>
          </cell>
          <cell r="BK837" t="str">
            <v/>
          </cell>
          <cell r="BL837" t="str">
            <v/>
          </cell>
          <cell r="BM837" t="str">
            <v/>
          </cell>
          <cell r="BN837" t="str">
            <v>ЖСК Изумрудные холмы-3</v>
          </cell>
          <cell r="BO837" t="str">
            <v/>
          </cell>
          <cell r="BP837" t="str">
            <v/>
          </cell>
          <cell r="BQ837" t="str">
            <v/>
          </cell>
          <cell r="BR837" t="str">
            <v/>
          </cell>
          <cell r="BS837" t="str">
            <v/>
          </cell>
          <cell r="BT837" t="str">
            <v/>
          </cell>
          <cell r="BU837" t="str">
            <v/>
          </cell>
          <cell r="BV837" t="str">
            <v/>
          </cell>
          <cell r="BW837" t="str">
            <v/>
          </cell>
          <cell r="BX837" t="str">
            <v/>
          </cell>
          <cell r="BY837" t="str">
            <v/>
          </cell>
          <cell r="BZ837" t="str">
            <v/>
          </cell>
          <cell r="CA837" t="str">
            <v/>
          </cell>
          <cell r="CB837" t="str">
            <v/>
          </cell>
          <cell r="CC837" t="str">
            <v/>
          </cell>
          <cell r="CD837" t="str">
            <v/>
          </cell>
        </row>
        <row r="838">
          <cell r="A838" t="str">
            <v>832</v>
          </cell>
          <cell r="B838" t="str">
            <v/>
          </cell>
          <cell r="C838">
            <v>0</v>
          </cell>
          <cell r="D838">
            <v>0</v>
          </cell>
          <cell r="E838">
            <v>67.099999999999994</v>
          </cell>
          <cell r="F838">
            <v>67.099999999999994</v>
          </cell>
          <cell r="G838">
            <v>0</v>
          </cell>
          <cell r="H838">
            <v>2663.96</v>
          </cell>
          <cell r="I838">
            <v>178751.5</v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 t="str">
            <v/>
          </cell>
          <cell r="AL838">
            <v>0</v>
          </cell>
          <cell r="AM838" t="str">
            <v/>
          </cell>
          <cell r="AN838" t="str">
            <v/>
          </cell>
          <cell r="AO838">
            <v>0</v>
          </cell>
          <cell r="AP838" t="str">
            <v/>
          </cell>
          <cell r="AQ838" t="str">
            <v/>
          </cell>
          <cell r="AR838" t="str">
            <v/>
          </cell>
          <cell r="AS838" t="str">
            <v/>
          </cell>
          <cell r="AT838" t="str">
            <v/>
          </cell>
          <cell r="AU838" t="str">
            <v/>
          </cell>
          <cell r="AV838" t="str">
            <v/>
          </cell>
          <cell r="AW838">
            <v>0</v>
          </cell>
          <cell r="AX838">
            <v>1416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 t="str">
            <v/>
          </cell>
          <cell r="BJ838" t="str">
            <v/>
          </cell>
          <cell r="BK838" t="str">
            <v/>
          </cell>
          <cell r="BL838" t="str">
            <v/>
          </cell>
          <cell r="BM838" t="str">
            <v/>
          </cell>
          <cell r="BN838" t="str">
            <v>ЖСК Изумрудные холмы-3</v>
          </cell>
          <cell r="BO838" t="str">
            <v/>
          </cell>
          <cell r="BP838" t="str">
            <v/>
          </cell>
          <cell r="BQ838" t="str">
            <v/>
          </cell>
          <cell r="BR838" t="str">
            <v/>
          </cell>
          <cell r="BS838" t="str">
            <v/>
          </cell>
          <cell r="BT838" t="str">
            <v/>
          </cell>
          <cell r="BU838" t="str">
            <v/>
          </cell>
          <cell r="BV838" t="str">
            <v/>
          </cell>
          <cell r="BW838" t="str">
            <v/>
          </cell>
          <cell r="BX838" t="str">
            <v/>
          </cell>
          <cell r="BY838" t="str">
            <v/>
          </cell>
          <cell r="BZ838" t="str">
            <v/>
          </cell>
          <cell r="CA838" t="str">
            <v/>
          </cell>
          <cell r="CB838" t="str">
            <v/>
          </cell>
          <cell r="CC838" t="str">
            <v/>
          </cell>
          <cell r="CD838" t="str">
            <v/>
          </cell>
        </row>
        <row r="839">
          <cell r="A839" t="str">
            <v>834</v>
          </cell>
          <cell r="B839" t="str">
            <v/>
          </cell>
          <cell r="C839">
            <v>0</v>
          </cell>
          <cell r="D839">
            <v>0</v>
          </cell>
          <cell r="E839">
            <v>66.3</v>
          </cell>
          <cell r="F839">
            <v>66.3</v>
          </cell>
          <cell r="G839">
            <v>0</v>
          </cell>
          <cell r="H839">
            <v>2663.97</v>
          </cell>
          <cell r="I839">
            <v>176621.5</v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 t="str">
            <v/>
          </cell>
          <cell r="AL839">
            <v>0</v>
          </cell>
          <cell r="AM839" t="str">
            <v/>
          </cell>
          <cell r="AN839" t="str">
            <v/>
          </cell>
          <cell r="AO839">
            <v>0</v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>
            <v>0</v>
          </cell>
          <cell r="AX839">
            <v>1416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 t="str">
            <v/>
          </cell>
          <cell r="BJ839" t="str">
            <v/>
          </cell>
          <cell r="BK839" t="str">
            <v/>
          </cell>
          <cell r="BL839" t="str">
            <v/>
          </cell>
          <cell r="BM839" t="str">
            <v/>
          </cell>
          <cell r="BN839" t="str">
            <v>ЖСК Изумрудные холмы-3</v>
          </cell>
          <cell r="BO839" t="str">
            <v/>
          </cell>
          <cell r="BP839" t="str">
            <v/>
          </cell>
          <cell r="BQ839" t="str">
            <v/>
          </cell>
          <cell r="BR839" t="str">
            <v/>
          </cell>
          <cell r="BS839" t="str">
            <v/>
          </cell>
          <cell r="BT839" t="str">
            <v/>
          </cell>
          <cell r="BU839" t="str">
            <v/>
          </cell>
          <cell r="BV839" t="str">
            <v/>
          </cell>
          <cell r="BW839" t="str">
            <v/>
          </cell>
          <cell r="BX839" t="str">
            <v/>
          </cell>
          <cell r="BY839" t="str">
            <v/>
          </cell>
          <cell r="BZ839" t="str">
            <v/>
          </cell>
          <cell r="CA839" t="str">
            <v/>
          </cell>
          <cell r="CB839" t="str">
            <v/>
          </cell>
          <cell r="CC839" t="str">
            <v/>
          </cell>
          <cell r="CD839" t="str">
            <v/>
          </cell>
        </row>
        <row r="840">
          <cell r="A840" t="str">
            <v>835</v>
          </cell>
          <cell r="B840" t="str">
            <v/>
          </cell>
          <cell r="C840">
            <v>0</v>
          </cell>
          <cell r="D840">
            <v>0</v>
          </cell>
          <cell r="E840">
            <v>87.2</v>
          </cell>
          <cell r="F840">
            <v>87.2</v>
          </cell>
          <cell r="G840">
            <v>0</v>
          </cell>
          <cell r="H840">
            <v>2543.94</v>
          </cell>
          <cell r="I840">
            <v>221831.5</v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 t="str">
            <v/>
          </cell>
          <cell r="AL840">
            <v>0</v>
          </cell>
          <cell r="AM840" t="str">
            <v/>
          </cell>
          <cell r="AN840" t="str">
            <v/>
          </cell>
          <cell r="AO840">
            <v>0</v>
          </cell>
          <cell r="AP840" t="str">
            <v/>
          </cell>
          <cell r="AQ840" t="str">
            <v/>
          </cell>
          <cell r="AR840" t="str">
            <v/>
          </cell>
          <cell r="AS840" t="str">
            <v/>
          </cell>
          <cell r="AT840" t="str">
            <v/>
          </cell>
          <cell r="AU840" t="str">
            <v/>
          </cell>
          <cell r="AV840" t="str">
            <v/>
          </cell>
          <cell r="AW840">
            <v>0</v>
          </cell>
          <cell r="AX840">
            <v>2760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 t="str">
            <v/>
          </cell>
          <cell r="BJ840" t="str">
            <v/>
          </cell>
          <cell r="BK840" t="str">
            <v/>
          </cell>
          <cell r="BL840" t="str">
            <v/>
          </cell>
          <cell r="BM840" t="str">
            <v/>
          </cell>
          <cell r="BN840" t="str">
            <v>ЖСК Изумрудные холмы-3</v>
          </cell>
          <cell r="BO840" t="str">
            <v/>
          </cell>
          <cell r="BP840" t="str">
            <v/>
          </cell>
          <cell r="BQ840" t="str">
            <v/>
          </cell>
          <cell r="BR840" t="str">
            <v/>
          </cell>
          <cell r="BS840" t="str">
            <v/>
          </cell>
          <cell r="BT840" t="str">
            <v/>
          </cell>
          <cell r="BU840" t="str">
            <v/>
          </cell>
          <cell r="BV840" t="str">
            <v/>
          </cell>
          <cell r="BW840" t="str">
            <v/>
          </cell>
          <cell r="BX840" t="str">
            <v/>
          </cell>
          <cell r="BY840" t="str">
            <v/>
          </cell>
          <cell r="BZ840" t="str">
            <v/>
          </cell>
          <cell r="CA840" t="str">
            <v/>
          </cell>
          <cell r="CB840" t="str">
            <v/>
          </cell>
          <cell r="CC840" t="str">
            <v/>
          </cell>
          <cell r="CD840" t="str">
            <v/>
          </cell>
        </row>
        <row r="841">
          <cell r="A841" t="str">
            <v>838</v>
          </cell>
          <cell r="B841" t="str">
            <v/>
          </cell>
          <cell r="C841">
            <v>0</v>
          </cell>
          <cell r="D841">
            <v>0</v>
          </cell>
          <cell r="E841">
            <v>44.5</v>
          </cell>
          <cell r="F841">
            <v>44.5</v>
          </cell>
          <cell r="G841">
            <v>0</v>
          </cell>
          <cell r="H841">
            <v>2855.99</v>
          </cell>
          <cell r="I841">
            <v>127091.5</v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 t="str">
            <v/>
          </cell>
          <cell r="AL841">
            <v>0</v>
          </cell>
          <cell r="AM841" t="str">
            <v/>
          </cell>
          <cell r="AN841" t="str">
            <v/>
          </cell>
          <cell r="AO841">
            <v>0</v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>
            <v>0</v>
          </cell>
          <cell r="AX841">
            <v>792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 t="str">
            <v/>
          </cell>
          <cell r="BJ841" t="str">
            <v/>
          </cell>
          <cell r="BK841" t="str">
            <v/>
          </cell>
          <cell r="BL841" t="str">
            <v/>
          </cell>
          <cell r="BM841" t="str">
            <v/>
          </cell>
          <cell r="BN841" t="str">
            <v>ЖСК Изумрудные холмы-3</v>
          </cell>
          <cell r="BO841" t="str">
            <v/>
          </cell>
          <cell r="BP841" t="str">
            <v/>
          </cell>
          <cell r="BQ841" t="str">
            <v/>
          </cell>
          <cell r="BR841" t="str">
            <v/>
          </cell>
          <cell r="BS841" t="str">
            <v/>
          </cell>
          <cell r="BT841" t="str">
            <v/>
          </cell>
          <cell r="BU841" t="str">
            <v/>
          </cell>
          <cell r="BV841" t="str">
            <v/>
          </cell>
          <cell r="BW841" t="str">
            <v/>
          </cell>
          <cell r="BX841" t="str">
            <v/>
          </cell>
          <cell r="BY841" t="str">
            <v/>
          </cell>
          <cell r="BZ841" t="str">
            <v/>
          </cell>
          <cell r="CA841" t="str">
            <v/>
          </cell>
          <cell r="CB841" t="str">
            <v/>
          </cell>
          <cell r="CC841" t="str">
            <v/>
          </cell>
          <cell r="CD841" t="str">
            <v/>
          </cell>
        </row>
        <row r="842">
          <cell r="A842" t="str">
            <v>836</v>
          </cell>
          <cell r="B842" t="str">
            <v/>
          </cell>
          <cell r="C842">
            <v>0</v>
          </cell>
          <cell r="D842">
            <v>0</v>
          </cell>
          <cell r="E842">
            <v>74.7</v>
          </cell>
          <cell r="F842">
            <v>74.7</v>
          </cell>
          <cell r="G842">
            <v>0</v>
          </cell>
          <cell r="H842">
            <v>2664.01</v>
          </cell>
          <cell r="I842">
            <v>199001.5</v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 t="str">
            <v/>
          </cell>
          <cell r="AL842">
            <v>0</v>
          </cell>
          <cell r="AM842" t="str">
            <v/>
          </cell>
          <cell r="AN842" t="str">
            <v/>
          </cell>
          <cell r="AO842">
            <v>0</v>
          </cell>
          <cell r="AP842" t="str">
            <v/>
          </cell>
          <cell r="AQ842" t="str">
            <v/>
          </cell>
          <cell r="AR842" t="str">
            <v/>
          </cell>
          <cell r="AS842" t="str">
            <v/>
          </cell>
          <cell r="AT842" t="str">
            <v/>
          </cell>
          <cell r="AU842" t="str">
            <v/>
          </cell>
          <cell r="AV842" t="str">
            <v/>
          </cell>
          <cell r="AW842">
            <v>0</v>
          </cell>
          <cell r="AX842">
            <v>840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 t="str">
            <v/>
          </cell>
          <cell r="BJ842" t="str">
            <v/>
          </cell>
          <cell r="BK842" t="str">
            <v/>
          </cell>
          <cell r="BL842" t="str">
            <v/>
          </cell>
          <cell r="BM842" t="str">
            <v/>
          </cell>
          <cell r="BN842" t="str">
            <v>ЖСК Изумрудные холмы-3</v>
          </cell>
          <cell r="BO842" t="str">
            <v/>
          </cell>
          <cell r="BP842" t="str">
            <v/>
          </cell>
          <cell r="BQ842" t="str">
            <v/>
          </cell>
          <cell r="BR842" t="str">
            <v/>
          </cell>
          <cell r="BS842" t="str">
            <v/>
          </cell>
          <cell r="BT842" t="str">
            <v/>
          </cell>
          <cell r="BU842" t="str">
            <v/>
          </cell>
          <cell r="BV842" t="str">
            <v/>
          </cell>
          <cell r="BW842" t="str">
            <v/>
          </cell>
          <cell r="BX842" t="str">
            <v/>
          </cell>
          <cell r="BY842" t="str">
            <v/>
          </cell>
          <cell r="BZ842" t="str">
            <v/>
          </cell>
          <cell r="CA842" t="str">
            <v/>
          </cell>
          <cell r="CB842" t="str">
            <v/>
          </cell>
          <cell r="CC842" t="str">
            <v/>
          </cell>
          <cell r="CD842" t="str">
            <v/>
          </cell>
        </row>
        <row r="843">
          <cell r="A843" t="str">
            <v>837</v>
          </cell>
          <cell r="B843" t="str">
            <v/>
          </cell>
          <cell r="C843">
            <v>0</v>
          </cell>
          <cell r="D843">
            <v>0</v>
          </cell>
          <cell r="E843">
            <v>67.099999999999994</v>
          </cell>
          <cell r="F843">
            <v>67.099999999999994</v>
          </cell>
          <cell r="G843">
            <v>0</v>
          </cell>
          <cell r="H843">
            <v>2663.96</v>
          </cell>
          <cell r="I843">
            <v>178751.5</v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 t="str">
            <v/>
          </cell>
          <cell r="AL843">
            <v>0</v>
          </cell>
          <cell r="AM843" t="str">
            <v/>
          </cell>
          <cell r="AN843" t="str">
            <v/>
          </cell>
          <cell r="AO843">
            <v>0</v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 t="str">
            <v/>
          </cell>
          <cell r="AV843" t="str">
            <v/>
          </cell>
          <cell r="AW843">
            <v>0</v>
          </cell>
          <cell r="AX843">
            <v>792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 t="str">
            <v/>
          </cell>
          <cell r="BJ843" t="str">
            <v/>
          </cell>
          <cell r="BK843" t="str">
            <v/>
          </cell>
          <cell r="BL843" t="str">
            <v/>
          </cell>
          <cell r="BM843" t="str">
            <v/>
          </cell>
          <cell r="BN843" t="str">
            <v>ЖСК Изумрудные холмы-3</v>
          </cell>
          <cell r="BO843" t="str">
            <v/>
          </cell>
          <cell r="BP843" t="str">
            <v/>
          </cell>
          <cell r="BQ843" t="str">
            <v/>
          </cell>
          <cell r="BR843" t="str">
            <v/>
          </cell>
          <cell r="BS843" t="str">
            <v/>
          </cell>
          <cell r="BT843" t="str">
            <v/>
          </cell>
          <cell r="BU843" t="str">
            <v/>
          </cell>
          <cell r="BV843" t="str">
            <v/>
          </cell>
          <cell r="BW843" t="str">
            <v/>
          </cell>
          <cell r="BX843" t="str">
            <v/>
          </cell>
          <cell r="BY843" t="str">
            <v/>
          </cell>
          <cell r="BZ843" t="str">
            <v/>
          </cell>
          <cell r="CA843" t="str">
            <v/>
          </cell>
          <cell r="CB843" t="str">
            <v/>
          </cell>
          <cell r="CC843" t="str">
            <v/>
          </cell>
          <cell r="CD843" t="str">
            <v/>
          </cell>
        </row>
        <row r="844">
          <cell r="A844" t="str">
            <v>839</v>
          </cell>
          <cell r="B844" t="str">
            <v/>
          </cell>
          <cell r="C844">
            <v>0</v>
          </cell>
          <cell r="D844">
            <v>0</v>
          </cell>
          <cell r="E844">
            <v>66.3</v>
          </cell>
          <cell r="F844">
            <v>66.3</v>
          </cell>
          <cell r="G844">
            <v>0</v>
          </cell>
          <cell r="H844">
            <v>2663.97</v>
          </cell>
          <cell r="I844">
            <v>176621.5</v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 t="str">
            <v/>
          </cell>
          <cell r="AL844">
            <v>0</v>
          </cell>
          <cell r="AM844" t="str">
            <v/>
          </cell>
          <cell r="AN844" t="str">
            <v/>
          </cell>
          <cell r="AO844">
            <v>0</v>
          </cell>
          <cell r="AP844" t="str">
            <v/>
          </cell>
          <cell r="AQ844" t="str">
            <v/>
          </cell>
          <cell r="AR844" t="str">
            <v/>
          </cell>
          <cell r="AS844" t="str">
            <v/>
          </cell>
          <cell r="AT844" t="str">
            <v/>
          </cell>
          <cell r="AU844" t="str">
            <v/>
          </cell>
          <cell r="AV844" t="str">
            <v/>
          </cell>
          <cell r="AW844">
            <v>0</v>
          </cell>
          <cell r="AX844">
            <v>792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 t="str">
            <v/>
          </cell>
          <cell r="BJ844" t="str">
            <v/>
          </cell>
          <cell r="BK844" t="str">
            <v/>
          </cell>
          <cell r="BL844" t="str">
            <v/>
          </cell>
          <cell r="BM844" t="str">
            <v/>
          </cell>
          <cell r="BN844" t="str">
            <v>ЖСК Изумрудные холмы-3</v>
          </cell>
          <cell r="BO844" t="str">
            <v/>
          </cell>
          <cell r="BP844" t="str">
            <v/>
          </cell>
          <cell r="BQ844" t="str">
            <v/>
          </cell>
          <cell r="BR844" t="str">
            <v/>
          </cell>
          <cell r="BS844" t="str">
            <v/>
          </cell>
          <cell r="BT844" t="str">
            <v/>
          </cell>
          <cell r="BU844" t="str">
            <v/>
          </cell>
          <cell r="BV844" t="str">
            <v/>
          </cell>
          <cell r="BW844" t="str">
            <v/>
          </cell>
          <cell r="BX844" t="str">
            <v/>
          </cell>
          <cell r="BY844" t="str">
            <v/>
          </cell>
          <cell r="BZ844" t="str">
            <v/>
          </cell>
          <cell r="CA844" t="str">
            <v/>
          </cell>
          <cell r="CB844" t="str">
            <v/>
          </cell>
          <cell r="CC844" t="str">
            <v/>
          </cell>
          <cell r="CD844" t="str">
            <v/>
          </cell>
        </row>
        <row r="845">
          <cell r="A845" t="str">
            <v>840</v>
          </cell>
          <cell r="B845" t="str">
            <v/>
          </cell>
          <cell r="C845">
            <v>0</v>
          </cell>
          <cell r="D845">
            <v>0</v>
          </cell>
          <cell r="E845">
            <v>87.2</v>
          </cell>
          <cell r="F845">
            <v>87.2</v>
          </cell>
          <cell r="G845">
            <v>0</v>
          </cell>
          <cell r="H845">
            <v>2543.94</v>
          </cell>
          <cell r="I845">
            <v>221831.5</v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 t="str">
            <v/>
          </cell>
          <cell r="AL845">
            <v>0</v>
          </cell>
          <cell r="AM845" t="str">
            <v/>
          </cell>
          <cell r="AN845" t="str">
            <v/>
          </cell>
          <cell r="AO845">
            <v>0</v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 t="str">
            <v/>
          </cell>
          <cell r="AV845" t="str">
            <v/>
          </cell>
          <cell r="AW845">
            <v>0</v>
          </cell>
          <cell r="AX845">
            <v>1560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 t="str">
            <v/>
          </cell>
          <cell r="BJ845" t="str">
            <v/>
          </cell>
          <cell r="BK845" t="str">
            <v/>
          </cell>
          <cell r="BL845" t="str">
            <v/>
          </cell>
          <cell r="BM845" t="str">
            <v/>
          </cell>
          <cell r="BN845" t="str">
            <v>ЖСК Изумрудные холмы-3</v>
          </cell>
          <cell r="BO845" t="str">
            <v/>
          </cell>
          <cell r="BP845" t="str">
            <v/>
          </cell>
          <cell r="BQ845" t="str">
            <v/>
          </cell>
          <cell r="BR845" t="str">
            <v/>
          </cell>
          <cell r="BS845" t="str">
            <v/>
          </cell>
          <cell r="BT845" t="str">
            <v/>
          </cell>
          <cell r="BU845" t="str">
            <v/>
          </cell>
          <cell r="BV845" t="str">
            <v/>
          </cell>
          <cell r="BW845" t="str">
            <v/>
          </cell>
          <cell r="BX845" t="str">
            <v/>
          </cell>
          <cell r="BY845" t="str">
            <v/>
          </cell>
          <cell r="BZ845" t="str">
            <v/>
          </cell>
          <cell r="CA845" t="str">
            <v/>
          </cell>
          <cell r="CB845" t="str">
            <v/>
          </cell>
          <cell r="CC845" t="str">
            <v/>
          </cell>
          <cell r="CD845" t="str">
            <v/>
          </cell>
        </row>
        <row r="846">
          <cell r="A846" t="str">
            <v>843</v>
          </cell>
          <cell r="B846" t="str">
            <v/>
          </cell>
          <cell r="C846">
            <v>0</v>
          </cell>
          <cell r="D846">
            <v>0</v>
          </cell>
          <cell r="E846">
            <v>44.5</v>
          </cell>
          <cell r="F846">
            <v>44.5</v>
          </cell>
          <cell r="G846">
            <v>0</v>
          </cell>
          <cell r="H846">
            <v>2855.99</v>
          </cell>
          <cell r="I846">
            <v>127091.5</v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 t="str">
            <v/>
          </cell>
          <cell r="AL846">
            <v>0</v>
          </cell>
          <cell r="AM846" t="str">
            <v/>
          </cell>
          <cell r="AN846" t="str">
            <v/>
          </cell>
          <cell r="AO846">
            <v>0</v>
          </cell>
          <cell r="AP846" t="str">
            <v/>
          </cell>
          <cell r="AQ846" t="str">
            <v/>
          </cell>
          <cell r="AR846" t="str">
            <v/>
          </cell>
          <cell r="AS846" t="str">
            <v/>
          </cell>
          <cell r="AT846" t="str">
            <v/>
          </cell>
          <cell r="AU846" t="str">
            <v/>
          </cell>
          <cell r="AV846" t="str">
            <v/>
          </cell>
          <cell r="AW846">
            <v>0</v>
          </cell>
          <cell r="AX846">
            <v>792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 t="str">
            <v/>
          </cell>
          <cell r="BJ846" t="str">
            <v/>
          </cell>
          <cell r="BK846" t="str">
            <v/>
          </cell>
          <cell r="BL846" t="str">
            <v/>
          </cell>
          <cell r="BM846" t="str">
            <v/>
          </cell>
          <cell r="BN846" t="str">
            <v>ЖСК Изумрудные холмы-3</v>
          </cell>
          <cell r="BO846" t="str">
            <v/>
          </cell>
          <cell r="BP846" t="str">
            <v/>
          </cell>
          <cell r="BQ846" t="str">
            <v/>
          </cell>
          <cell r="BR846" t="str">
            <v/>
          </cell>
          <cell r="BS846" t="str">
            <v/>
          </cell>
          <cell r="BT846" t="str">
            <v/>
          </cell>
          <cell r="BU846" t="str">
            <v/>
          </cell>
          <cell r="BV846" t="str">
            <v/>
          </cell>
          <cell r="BW846" t="str">
            <v/>
          </cell>
          <cell r="BX846" t="str">
            <v/>
          </cell>
          <cell r="BY846" t="str">
            <v/>
          </cell>
          <cell r="BZ846" t="str">
            <v/>
          </cell>
          <cell r="CA846" t="str">
            <v/>
          </cell>
          <cell r="CB846" t="str">
            <v/>
          </cell>
          <cell r="CC846" t="str">
            <v/>
          </cell>
          <cell r="CD846" t="str">
            <v/>
          </cell>
        </row>
        <row r="847">
          <cell r="A847" t="str">
            <v>841</v>
          </cell>
          <cell r="B847" t="str">
            <v/>
          </cell>
          <cell r="C847">
            <v>0</v>
          </cell>
          <cell r="D847">
            <v>0</v>
          </cell>
          <cell r="E847">
            <v>74.7</v>
          </cell>
          <cell r="F847">
            <v>74.7</v>
          </cell>
          <cell r="G847">
            <v>0</v>
          </cell>
          <cell r="H847">
            <v>2664.01</v>
          </cell>
          <cell r="I847">
            <v>199001.5</v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 t="str">
            <v/>
          </cell>
          <cell r="AL847">
            <v>0</v>
          </cell>
          <cell r="AM847" t="str">
            <v/>
          </cell>
          <cell r="AN847" t="str">
            <v/>
          </cell>
          <cell r="AO847">
            <v>0</v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 t="str">
            <v/>
          </cell>
          <cell r="AV847" t="str">
            <v/>
          </cell>
          <cell r="AW847">
            <v>0</v>
          </cell>
          <cell r="AX847">
            <v>840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 t="str">
            <v/>
          </cell>
          <cell r="BJ847" t="str">
            <v/>
          </cell>
          <cell r="BK847" t="str">
            <v/>
          </cell>
          <cell r="BL847" t="str">
            <v/>
          </cell>
          <cell r="BM847" t="str">
            <v/>
          </cell>
          <cell r="BN847" t="str">
            <v>ЖСК Изумрудные холмы-3</v>
          </cell>
          <cell r="BO847" t="str">
            <v/>
          </cell>
          <cell r="BP847" t="str">
            <v/>
          </cell>
          <cell r="BQ847" t="str">
            <v/>
          </cell>
          <cell r="BR847" t="str">
            <v/>
          </cell>
          <cell r="BS847" t="str">
            <v/>
          </cell>
          <cell r="BT847" t="str">
            <v/>
          </cell>
          <cell r="BU847" t="str">
            <v/>
          </cell>
          <cell r="BV847" t="str">
            <v/>
          </cell>
          <cell r="BW847" t="str">
            <v/>
          </cell>
          <cell r="BX847" t="str">
            <v/>
          </cell>
          <cell r="BY847" t="str">
            <v/>
          </cell>
          <cell r="BZ847" t="str">
            <v/>
          </cell>
          <cell r="CA847" t="str">
            <v/>
          </cell>
          <cell r="CB847" t="str">
            <v/>
          </cell>
          <cell r="CC847" t="str">
            <v/>
          </cell>
          <cell r="CD847" t="str">
            <v/>
          </cell>
        </row>
        <row r="848">
          <cell r="A848" t="str">
            <v>842</v>
          </cell>
          <cell r="B848" t="str">
            <v/>
          </cell>
          <cell r="C848">
            <v>0</v>
          </cell>
          <cell r="D848">
            <v>0</v>
          </cell>
          <cell r="E848">
            <v>67.099999999999994</v>
          </cell>
          <cell r="F848">
            <v>67.099999999999994</v>
          </cell>
          <cell r="G848">
            <v>0</v>
          </cell>
          <cell r="H848">
            <v>2663.96</v>
          </cell>
          <cell r="I848">
            <v>178751.5</v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 t="str">
            <v/>
          </cell>
          <cell r="AL848">
            <v>0</v>
          </cell>
          <cell r="AM848" t="str">
            <v/>
          </cell>
          <cell r="AN848" t="str">
            <v/>
          </cell>
          <cell r="AO848">
            <v>0</v>
          </cell>
          <cell r="AP848" t="str">
            <v/>
          </cell>
          <cell r="AQ848" t="str">
            <v/>
          </cell>
          <cell r="AR848" t="str">
            <v/>
          </cell>
          <cell r="AS848" t="str">
            <v/>
          </cell>
          <cell r="AT848" t="str">
            <v/>
          </cell>
          <cell r="AU848" t="str">
            <v/>
          </cell>
          <cell r="AV848" t="str">
            <v/>
          </cell>
          <cell r="AW848">
            <v>0</v>
          </cell>
          <cell r="AX848">
            <v>792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 t="str">
            <v/>
          </cell>
          <cell r="BJ848" t="str">
            <v/>
          </cell>
          <cell r="BK848" t="str">
            <v/>
          </cell>
          <cell r="BL848" t="str">
            <v/>
          </cell>
          <cell r="BM848" t="str">
            <v/>
          </cell>
          <cell r="BN848" t="str">
            <v>ЖСК Изумрудные холмы-3</v>
          </cell>
          <cell r="BO848" t="str">
            <v/>
          </cell>
          <cell r="BP848" t="str">
            <v/>
          </cell>
          <cell r="BQ848" t="str">
            <v/>
          </cell>
          <cell r="BR848" t="str">
            <v/>
          </cell>
          <cell r="BS848" t="str">
            <v/>
          </cell>
          <cell r="BT848" t="str">
            <v/>
          </cell>
          <cell r="BU848" t="str">
            <v/>
          </cell>
          <cell r="BV848" t="str">
            <v/>
          </cell>
          <cell r="BW848" t="str">
            <v/>
          </cell>
          <cell r="BX848" t="str">
            <v/>
          </cell>
          <cell r="BY848" t="str">
            <v/>
          </cell>
          <cell r="BZ848" t="str">
            <v/>
          </cell>
          <cell r="CA848" t="str">
            <v/>
          </cell>
          <cell r="CB848" t="str">
            <v/>
          </cell>
          <cell r="CC848" t="str">
            <v/>
          </cell>
          <cell r="CD848" t="str">
            <v/>
          </cell>
        </row>
        <row r="849">
          <cell r="A849" t="str">
            <v>844</v>
          </cell>
          <cell r="B849" t="str">
            <v/>
          </cell>
          <cell r="C849">
            <v>0</v>
          </cell>
          <cell r="D849">
            <v>0</v>
          </cell>
          <cell r="E849">
            <v>66.3</v>
          </cell>
          <cell r="F849">
            <v>66.3</v>
          </cell>
          <cell r="G849">
            <v>0</v>
          </cell>
          <cell r="H849">
            <v>2663.97</v>
          </cell>
          <cell r="I849">
            <v>176621.5</v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 t="str">
            <v/>
          </cell>
          <cell r="AL849">
            <v>0</v>
          </cell>
          <cell r="AM849" t="str">
            <v/>
          </cell>
          <cell r="AN849" t="str">
            <v/>
          </cell>
          <cell r="AO849">
            <v>0</v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 t="str">
            <v/>
          </cell>
          <cell r="AV849" t="str">
            <v/>
          </cell>
          <cell r="AW849">
            <v>0</v>
          </cell>
          <cell r="AX849">
            <v>792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 t="str">
            <v/>
          </cell>
          <cell r="BJ849" t="str">
            <v/>
          </cell>
          <cell r="BK849" t="str">
            <v/>
          </cell>
          <cell r="BL849" t="str">
            <v/>
          </cell>
          <cell r="BM849" t="str">
            <v/>
          </cell>
          <cell r="BN849" t="str">
            <v>ЖСК Изумрудные холмы-3</v>
          </cell>
          <cell r="BO849" t="str">
            <v/>
          </cell>
          <cell r="BP849" t="str">
            <v/>
          </cell>
          <cell r="BQ849" t="str">
            <v/>
          </cell>
          <cell r="BR849" t="str">
            <v/>
          </cell>
          <cell r="BS849" t="str">
            <v/>
          </cell>
          <cell r="BT849" t="str">
            <v/>
          </cell>
          <cell r="BU849" t="str">
            <v/>
          </cell>
          <cell r="BV849" t="str">
            <v/>
          </cell>
          <cell r="BW849" t="str">
            <v/>
          </cell>
          <cell r="BX849" t="str">
            <v/>
          </cell>
          <cell r="BY849" t="str">
            <v/>
          </cell>
          <cell r="BZ849" t="str">
            <v/>
          </cell>
          <cell r="CA849" t="str">
            <v/>
          </cell>
          <cell r="CB849" t="str">
            <v/>
          </cell>
          <cell r="CC849" t="str">
            <v/>
          </cell>
          <cell r="CD849" t="str">
            <v/>
          </cell>
        </row>
        <row r="850">
          <cell r="A850" t="str">
            <v>845</v>
          </cell>
          <cell r="B850" t="str">
            <v/>
          </cell>
          <cell r="C850">
            <v>0</v>
          </cell>
          <cell r="D850">
            <v>0</v>
          </cell>
          <cell r="E850">
            <v>87.2</v>
          </cell>
          <cell r="F850">
            <v>87.2</v>
          </cell>
          <cell r="G850">
            <v>84.4</v>
          </cell>
          <cell r="H850">
            <v>2543.94</v>
          </cell>
          <cell r="I850">
            <v>0</v>
          </cell>
          <cell r="J850" t="str">
            <v>ДПН</v>
          </cell>
          <cell r="K850" t="str">
            <v>Утвержден</v>
          </cell>
          <cell r="L850" t="str">
            <v>10-КР-11</v>
          </cell>
          <cell r="M850">
            <v>40925</v>
          </cell>
          <cell r="N850" t="str">
            <v>Яковенко Игорь Иванович</v>
          </cell>
          <cell r="O850">
            <v>87.2</v>
          </cell>
          <cell r="P850">
            <v>2275.16</v>
          </cell>
          <cell r="Q850">
            <v>2275.16</v>
          </cell>
          <cell r="R850">
            <v>32</v>
          </cell>
          <cell r="S850">
            <v>198394</v>
          </cell>
          <cell r="T850">
            <v>6348608</v>
          </cell>
          <cell r="U850">
            <v>175830</v>
          </cell>
          <cell r="V850">
            <v>5626560</v>
          </cell>
          <cell r="W850">
            <v>22564</v>
          </cell>
          <cell r="X850">
            <v>722048</v>
          </cell>
          <cell r="Y850">
            <v>0</v>
          </cell>
          <cell r="Z850">
            <v>0</v>
          </cell>
          <cell r="AA850">
            <v>174135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198394</v>
          </cell>
          <cell r="AK850" t="str">
            <v/>
          </cell>
          <cell r="AL850">
            <v>0</v>
          </cell>
          <cell r="AM850" t="str">
            <v/>
          </cell>
          <cell r="AN850" t="str">
            <v/>
          </cell>
          <cell r="AO850">
            <v>0</v>
          </cell>
          <cell r="AP850" t="str">
            <v/>
          </cell>
          <cell r="AQ850" t="str">
            <v/>
          </cell>
          <cell r="AR850" t="str">
            <v/>
          </cell>
          <cell r="AS850" t="str">
            <v/>
          </cell>
          <cell r="AT850" t="str">
            <v>РФ, Московская обл, Красногорск, ул. Бр. Горожанкиных, дом 15, кв. 42</v>
          </cell>
          <cell r="AU850" t="str">
            <v>РФ, Московская обл, Красногорск, ул. Бр. Горожанкиных, дом 15, кв. 42</v>
          </cell>
          <cell r="AV850" t="str">
            <v>8(919) 102-03-78; 8(916) 656-53-11</v>
          </cell>
          <cell r="AW850">
            <v>0</v>
          </cell>
          <cell r="AX850">
            <v>1560</v>
          </cell>
          <cell r="AY850">
            <v>0</v>
          </cell>
          <cell r="AZ850">
            <v>0</v>
          </cell>
          <cell r="BA850">
            <v>0</v>
          </cell>
          <cell r="BB850">
            <v>27008</v>
          </cell>
          <cell r="BC850">
            <v>844</v>
          </cell>
          <cell r="BD850">
            <v>27008</v>
          </cell>
          <cell r="BE850">
            <v>-844</v>
          </cell>
          <cell r="BF850">
            <v>0</v>
          </cell>
          <cell r="BG850">
            <v>0</v>
          </cell>
          <cell r="BH850">
            <v>0</v>
          </cell>
          <cell r="BI850" t="str">
            <v>МСК-Красногорск</v>
          </cell>
          <cell r="BJ850" t="str">
            <v>Тихонова Ю.В.</v>
          </cell>
          <cell r="BK850" t="str">
            <v/>
          </cell>
          <cell r="BL850" t="str">
            <v/>
          </cell>
          <cell r="BM850" t="str">
            <v>ЖСК Изумрудные холмы-3</v>
          </cell>
          <cell r="BN850" t="str">
            <v>ЖСК Изумрудные холмы-3</v>
          </cell>
          <cell r="BO850">
            <v>42355</v>
          </cell>
          <cell r="BP850">
            <v>42355</v>
          </cell>
          <cell r="BQ850">
            <v>40983</v>
          </cell>
          <cell r="BR850" t="str">
            <v>Рассрочка после ГК</v>
          </cell>
          <cell r="BS850" t="str">
            <v/>
          </cell>
          <cell r="BT850" t="str">
            <v xml:space="preserve"> без скидок,ОПВ больше 30%; 12.00% Новогодняя скидка по ИХ(2012) -12% с первого взноса; рассрочка: 1.00% Рассрочка после ГК до 2015-12-17</v>
          </cell>
          <cell r="BU850">
            <v>2543.94</v>
          </cell>
          <cell r="BV850">
            <v>221831.5</v>
          </cell>
          <cell r="BW850" t="str">
            <v>С подготовкой  под чистовую отделку</v>
          </cell>
          <cell r="BX850" t="str">
            <v/>
          </cell>
          <cell r="BY850" t="str">
            <v/>
          </cell>
          <cell r="BZ850" t="str">
            <v/>
          </cell>
          <cell r="CA850" t="str">
            <v/>
          </cell>
          <cell r="CB850" t="str">
            <v/>
          </cell>
          <cell r="CC850" t="str">
            <v/>
          </cell>
          <cell r="CD850" t="str">
            <v/>
          </cell>
        </row>
        <row r="851">
          <cell r="A851" t="str">
            <v>848</v>
          </cell>
          <cell r="B851" t="str">
            <v/>
          </cell>
          <cell r="C851">
            <v>0</v>
          </cell>
          <cell r="D851">
            <v>0</v>
          </cell>
          <cell r="E851">
            <v>44.5</v>
          </cell>
          <cell r="F851">
            <v>44.5</v>
          </cell>
          <cell r="G851">
            <v>0</v>
          </cell>
          <cell r="H851">
            <v>2855.99</v>
          </cell>
          <cell r="I851">
            <v>127091.5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 t="str">
            <v/>
          </cell>
          <cell r="AL851">
            <v>0</v>
          </cell>
          <cell r="AM851" t="str">
            <v/>
          </cell>
          <cell r="AN851" t="str">
            <v/>
          </cell>
          <cell r="AO851">
            <v>0</v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 t="str">
            <v/>
          </cell>
          <cell r="AV851" t="str">
            <v/>
          </cell>
          <cell r="AW851">
            <v>0</v>
          </cell>
          <cell r="AX851">
            <v>792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 t="str">
            <v/>
          </cell>
          <cell r="BJ851" t="str">
            <v/>
          </cell>
          <cell r="BK851" t="str">
            <v/>
          </cell>
          <cell r="BL851" t="str">
            <v/>
          </cell>
          <cell r="BM851" t="str">
            <v/>
          </cell>
          <cell r="BN851" t="str">
            <v>ЖСК Изумрудные холмы-3</v>
          </cell>
          <cell r="BO851" t="str">
            <v/>
          </cell>
          <cell r="BP851" t="str">
            <v/>
          </cell>
          <cell r="BQ851" t="str">
            <v/>
          </cell>
          <cell r="BR851" t="str">
            <v/>
          </cell>
          <cell r="BS851" t="str">
            <v/>
          </cell>
          <cell r="BT851" t="str">
            <v/>
          </cell>
          <cell r="BU851" t="str">
            <v/>
          </cell>
          <cell r="BV851" t="str">
            <v/>
          </cell>
          <cell r="BW851" t="str">
            <v/>
          </cell>
          <cell r="BX851" t="str">
            <v/>
          </cell>
          <cell r="BY851" t="str">
            <v/>
          </cell>
          <cell r="BZ851" t="str">
            <v/>
          </cell>
          <cell r="CA851" t="str">
            <v/>
          </cell>
          <cell r="CB851" t="str">
            <v/>
          </cell>
          <cell r="CC851" t="str">
            <v/>
          </cell>
          <cell r="CD851" t="str">
            <v/>
          </cell>
        </row>
        <row r="852">
          <cell r="A852" t="str">
            <v>846</v>
          </cell>
          <cell r="B852" t="str">
            <v/>
          </cell>
          <cell r="C852">
            <v>0</v>
          </cell>
          <cell r="D852">
            <v>0</v>
          </cell>
          <cell r="E852">
            <v>74.7</v>
          </cell>
          <cell r="F852">
            <v>74.7</v>
          </cell>
          <cell r="G852">
            <v>0</v>
          </cell>
          <cell r="H852">
            <v>2664.01</v>
          </cell>
          <cell r="I852">
            <v>199001.5</v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 t="str">
            <v/>
          </cell>
          <cell r="AL852">
            <v>0</v>
          </cell>
          <cell r="AM852" t="str">
            <v/>
          </cell>
          <cell r="AN852" t="str">
            <v/>
          </cell>
          <cell r="AO852">
            <v>0</v>
          </cell>
          <cell r="AP852" t="str">
            <v/>
          </cell>
          <cell r="AQ852" t="str">
            <v/>
          </cell>
          <cell r="AR852" t="str">
            <v/>
          </cell>
          <cell r="AS852" t="str">
            <v/>
          </cell>
          <cell r="AT852" t="str">
            <v/>
          </cell>
          <cell r="AU852" t="str">
            <v/>
          </cell>
          <cell r="AV852" t="str">
            <v/>
          </cell>
          <cell r="AW852">
            <v>0</v>
          </cell>
          <cell r="AX852">
            <v>840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 t="str">
            <v/>
          </cell>
          <cell r="BJ852" t="str">
            <v/>
          </cell>
          <cell r="BK852" t="str">
            <v/>
          </cell>
          <cell r="BL852" t="str">
            <v/>
          </cell>
          <cell r="BM852" t="str">
            <v/>
          </cell>
          <cell r="BN852" t="str">
            <v>ЖСК Изумрудные холмы-3</v>
          </cell>
          <cell r="BO852" t="str">
            <v/>
          </cell>
          <cell r="BP852" t="str">
            <v/>
          </cell>
          <cell r="BQ852" t="str">
            <v/>
          </cell>
          <cell r="BR852" t="str">
            <v/>
          </cell>
          <cell r="BS852" t="str">
            <v/>
          </cell>
          <cell r="BT852" t="str">
            <v/>
          </cell>
          <cell r="BU852" t="str">
            <v/>
          </cell>
          <cell r="BV852" t="str">
            <v/>
          </cell>
          <cell r="BW852" t="str">
            <v/>
          </cell>
          <cell r="BX852" t="str">
            <v/>
          </cell>
          <cell r="BY852" t="str">
            <v/>
          </cell>
          <cell r="BZ852" t="str">
            <v/>
          </cell>
          <cell r="CA852" t="str">
            <v/>
          </cell>
          <cell r="CB852" t="str">
            <v/>
          </cell>
          <cell r="CC852" t="str">
            <v/>
          </cell>
          <cell r="CD852" t="str">
            <v/>
          </cell>
        </row>
        <row r="853">
          <cell r="A853" t="str">
            <v>847</v>
          </cell>
          <cell r="B853" t="str">
            <v/>
          </cell>
          <cell r="C853">
            <v>0</v>
          </cell>
          <cell r="D853">
            <v>0</v>
          </cell>
          <cell r="E853">
            <v>67.099999999999994</v>
          </cell>
          <cell r="F853">
            <v>67.099999999999994</v>
          </cell>
          <cell r="G853">
            <v>0</v>
          </cell>
          <cell r="H853">
            <v>2663.96</v>
          </cell>
          <cell r="I853">
            <v>178751.5</v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 t="str">
            <v/>
          </cell>
          <cell r="AL853">
            <v>0</v>
          </cell>
          <cell r="AM853" t="str">
            <v/>
          </cell>
          <cell r="AN853" t="str">
            <v/>
          </cell>
          <cell r="AO853">
            <v>0</v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 t="str">
            <v/>
          </cell>
          <cell r="AV853" t="str">
            <v/>
          </cell>
          <cell r="AW853">
            <v>0</v>
          </cell>
          <cell r="AX853">
            <v>792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 t="str">
            <v/>
          </cell>
          <cell r="BJ853" t="str">
            <v/>
          </cell>
          <cell r="BK853" t="str">
            <v/>
          </cell>
          <cell r="BL853" t="str">
            <v/>
          </cell>
          <cell r="BM853" t="str">
            <v/>
          </cell>
          <cell r="BN853" t="str">
            <v>ЖСК Изумрудные холмы-3</v>
          </cell>
          <cell r="BO853" t="str">
            <v/>
          </cell>
          <cell r="BP853" t="str">
            <v/>
          </cell>
          <cell r="BQ853" t="str">
            <v/>
          </cell>
          <cell r="BR853" t="str">
            <v/>
          </cell>
          <cell r="BS853" t="str">
            <v/>
          </cell>
          <cell r="BT853" t="str">
            <v/>
          </cell>
          <cell r="BU853" t="str">
            <v/>
          </cell>
          <cell r="BV853" t="str">
            <v/>
          </cell>
          <cell r="BW853" t="str">
            <v/>
          </cell>
          <cell r="BX853" t="str">
            <v/>
          </cell>
          <cell r="BY853" t="str">
            <v/>
          </cell>
          <cell r="BZ853" t="str">
            <v/>
          </cell>
          <cell r="CA853" t="str">
            <v/>
          </cell>
          <cell r="CB853" t="str">
            <v/>
          </cell>
          <cell r="CC853" t="str">
            <v/>
          </cell>
          <cell r="CD853" t="str">
            <v/>
          </cell>
        </row>
        <row r="854">
          <cell r="A854" t="str">
            <v>849</v>
          </cell>
          <cell r="B854" t="str">
            <v/>
          </cell>
          <cell r="C854">
            <v>0</v>
          </cell>
          <cell r="D854">
            <v>0</v>
          </cell>
          <cell r="E854">
            <v>66.3</v>
          </cell>
          <cell r="F854">
            <v>66.3</v>
          </cell>
          <cell r="G854">
            <v>0</v>
          </cell>
          <cell r="H854">
            <v>2663.97</v>
          </cell>
          <cell r="I854">
            <v>176621.5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 t="str">
            <v/>
          </cell>
          <cell r="AL854">
            <v>0</v>
          </cell>
          <cell r="AM854" t="str">
            <v/>
          </cell>
          <cell r="AN854" t="str">
            <v/>
          </cell>
          <cell r="AO854">
            <v>0</v>
          </cell>
          <cell r="AP854" t="str">
            <v/>
          </cell>
          <cell r="AQ854" t="str">
            <v/>
          </cell>
          <cell r="AR854" t="str">
            <v/>
          </cell>
          <cell r="AS854" t="str">
            <v/>
          </cell>
          <cell r="AT854" t="str">
            <v/>
          </cell>
          <cell r="AU854" t="str">
            <v/>
          </cell>
          <cell r="AV854" t="str">
            <v/>
          </cell>
          <cell r="AW854">
            <v>0</v>
          </cell>
          <cell r="AX854">
            <v>792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 t="str">
            <v/>
          </cell>
          <cell r="BJ854" t="str">
            <v/>
          </cell>
          <cell r="BK854" t="str">
            <v/>
          </cell>
          <cell r="BL854" t="str">
            <v/>
          </cell>
          <cell r="BM854" t="str">
            <v/>
          </cell>
          <cell r="BN854" t="str">
            <v>ЖСК Изумрудные холмы-3</v>
          </cell>
          <cell r="BO854" t="str">
            <v/>
          </cell>
          <cell r="BP854" t="str">
            <v/>
          </cell>
          <cell r="BQ854" t="str">
            <v/>
          </cell>
          <cell r="BR854" t="str">
            <v/>
          </cell>
          <cell r="BS854" t="str">
            <v/>
          </cell>
          <cell r="BT854" t="str">
            <v/>
          </cell>
          <cell r="BU854" t="str">
            <v/>
          </cell>
          <cell r="BV854" t="str">
            <v/>
          </cell>
          <cell r="BW854" t="str">
            <v/>
          </cell>
          <cell r="BX854" t="str">
            <v/>
          </cell>
          <cell r="BY854" t="str">
            <v/>
          </cell>
          <cell r="BZ854" t="str">
            <v/>
          </cell>
          <cell r="CA854" t="str">
            <v/>
          </cell>
          <cell r="CB854" t="str">
            <v/>
          </cell>
          <cell r="CC854" t="str">
            <v/>
          </cell>
          <cell r="CD854" t="str">
            <v/>
          </cell>
        </row>
        <row r="855">
          <cell r="A855" t="str">
            <v>850</v>
          </cell>
          <cell r="B855" t="str">
            <v/>
          </cell>
          <cell r="C855">
            <v>0</v>
          </cell>
          <cell r="D855">
            <v>0</v>
          </cell>
          <cell r="E855">
            <v>87.2</v>
          </cell>
          <cell r="F855">
            <v>87.2</v>
          </cell>
          <cell r="G855">
            <v>0</v>
          </cell>
          <cell r="H855">
            <v>2543.94</v>
          </cell>
          <cell r="I855">
            <v>221831.5</v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 t="str">
            <v/>
          </cell>
          <cell r="AL855">
            <v>0</v>
          </cell>
          <cell r="AM855" t="str">
            <v/>
          </cell>
          <cell r="AN855" t="str">
            <v/>
          </cell>
          <cell r="AO855">
            <v>0</v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>
            <v>0</v>
          </cell>
          <cell r="AX855">
            <v>1560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 t="str">
            <v/>
          </cell>
          <cell r="BJ855" t="str">
            <v/>
          </cell>
          <cell r="BK855" t="str">
            <v/>
          </cell>
          <cell r="BL855" t="str">
            <v/>
          </cell>
          <cell r="BM855" t="str">
            <v/>
          </cell>
          <cell r="BN855" t="str">
            <v>ЖСК Изумрудные холмы-3</v>
          </cell>
          <cell r="BO855" t="str">
            <v/>
          </cell>
          <cell r="BP855" t="str">
            <v/>
          </cell>
          <cell r="BQ855" t="str">
            <v/>
          </cell>
          <cell r="BR855" t="str">
            <v/>
          </cell>
          <cell r="BS855" t="str">
            <v/>
          </cell>
          <cell r="BT855" t="str">
            <v/>
          </cell>
          <cell r="BU855" t="str">
            <v/>
          </cell>
          <cell r="BV855" t="str">
            <v/>
          </cell>
          <cell r="BW855" t="str">
            <v/>
          </cell>
          <cell r="BX855" t="str">
            <v/>
          </cell>
          <cell r="BY855" t="str">
            <v/>
          </cell>
          <cell r="BZ855" t="str">
            <v/>
          </cell>
          <cell r="CA855" t="str">
            <v/>
          </cell>
          <cell r="CB855" t="str">
            <v/>
          </cell>
          <cell r="CC855" t="str">
            <v/>
          </cell>
          <cell r="CD855" t="str">
            <v/>
          </cell>
        </row>
        <row r="856">
          <cell r="A856" t="str">
            <v>853</v>
          </cell>
          <cell r="B856" t="str">
            <v/>
          </cell>
          <cell r="C856">
            <v>0</v>
          </cell>
          <cell r="D856">
            <v>0</v>
          </cell>
          <cell r="E856">
            <v>44.5</v>
          </cell>
          <cell r="F856">
            <v>44.5</v>
          </cell>
          <cell r="G856">
            <v>0</v>
          </cell>
          <cell r="H856">
            <v>2855.99</v>
          </cell>
          <cell r="I856">
            <v>127091.5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 t="str">
            <v/>
          </cell>
          <cell r="AL856">
            <v>0</v>
          </cell>
          <cell r="AM856" t="str">
            <v/>
          </cell>
          <cell r="AN856" t="str">
            <v/>
          </cell>
          <cell r="AO856">
            <v>0</v>
          </cell>
          <cell r="AP856" t="str">
            <v/>
          </cell>
          <cell r="AQ856" t="str">
            <v/>
          </cell>
          <cell r="AR856" t="str">
            <v/>
          </cell>
          <cell r="AS856" t="str">
            <v/>
          </cell>
          <cell r="AT856" t="str">
            <v/>
          </cell>
          <cell r="AU856" t="str">
            <v/>
          </cell>
          <cell r="AV856" t="str">
            <v/>
          </cell>
          <cell r="AW856">
            <v>0</v>
          </cell>
          <cell r="AX856">
            <v>792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 t="str">
            <v/>
          </cell>
          <cell r="BJ856" t="str">
            <v/>
          </cell>
          <cell r="BK856" t="str">
            <v/>
          </cell>
          <cell r="BL856" t="str">
            <v/>
          </cell>
          <cell r="BM856" t="str">
            <v/>
          </cell>
          <cell r="BN856" t="str">
            <v>ЖСК Изумрудные холмы-3</v>
          </cell>
          <cell r="BO856" t="str">
            <v/>
          </cell>
          <cell r="BP856" t="str">
            <v/>
          </cell>
          <cell r="BQ856" t="str">
            <v/>
          </cell>
          <cell r="BR856" t="str">
            <v/>
          </cell>
          <cell r="BS856" t="str">
            <v/>
          </cell>
          <cell r="BT856" t="str">
            <v/>
          </cell>
          <cell r="BU856" t="str">
            <v/>
          </cell>
          <cell r="BV856" t="str">
            <v/>
          </cell>
          <cell r="BW856" t="str">
            <v/>
          </cell>
          <cell r="BX856" t="str">
            <v/>
          </cell>
          <cell r="BY856" t="str">
            <v/>
          </cell>
          <cell r="BZ856" t="str">
            <v/>
          </cell>
          <cell r="CA856" t="str">
            <v/>
          </cell>
          <cell r="CB856" t="str">
            <v/>
          </cell>
          <cell r="CC856" t="str">
            <v/>
          </cell>
          <cell r="CD856" t="str">
            <v/>
          </cell>
        </row>
        <row r="857">
          <cell r="A857" t="str">
            <v>851</v>
          </cell>
          <cell r="B857" t="str">
            <v/>
          </cell>
          <cell r="C857">
            <v>0</v>
          </cell>
          <cell r="D857">
            <v>0</v>
          </cell>
          <cell r="E857">
            <v>74.7</v>
          </cell>
          <cell r="F857">
            <v>74.7</v>
          </cell>
          <cell r="G857">
            <v>0</v>
          </cell>
          <cell r="H857">
            <v>2664.01</v>
          </cell>
          <cell r="I857">
            <v>199001.5</v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 t="str">
            <v/>
          </cell>
          <cell r="AL857">
            <v>0</v>
          </cell>
          <cell r="AM857" t="str">
            <v/>
          </cell>
          <cell r="AN857" t="str">
            <v/>
          </cell>
          <cell r="AO857">
            <v>0</v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>
            <v>0</v>
          </cell>
          <cell r="AX857">
            <v>840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 t="str">
            <v/>
          </cell>
          <cell r="BJ857" t="str">
            <v/>
          </cell>
          <cell r="BK857" t="str">
            <v/>
          </cell>
          <cell r="BL857" t="str">
            <v/>
          </cell>
          <cell r="BM857" t="str">
            <v/>
          </cell>
          <cell r="BN857" t="str">
            <v>ЖСК Изумрудные холмы-3</v>
          </cell>
          <cell r="BO857" t="str">
            <v/>
          </cell>
          <cell r="BP857" t="str">
            <v/>
          </cell>
          <cell r="BQ857" t="str">
            <v/>
          </cell>
          <cell r="BR857" t="str">
            <v/>
          </cell>
          <cell r="BS857" t="str">
            <v/>
          </cell>
          <cell r="BT857" t="str">
            <v/>
          </cell>
          <cell r="BU857" t="str">
            <v/>
          </cell>
          <cell r="BV857" t="str">
            <v/>
          </cell>
          <cell r="BW857" t="str">
            <v/>
          </cell>
          <cell r="BX857" t="str">
            <v/>
          </cell>
          <cell r="BY857" t="str">
            <v/>
          </cell>
          <cell r="BZ857" t="str">
            <v/>
          </cell>
          <cell r="CA857" t="str">
            <v/>
          </cell>
          <cell r="CB857" t="str">
            <v/>
          </cell>
          <cell r="CC857" t="str">
            <v/>
          </cell>
          <cell r="CD857" t="str">
            <v/>
          </cell>
        </row>
        <row r="858">
          <cell r="A858" t="str">
            <v>852</v>
          </cell>
          <cell r="B858" t="str">
            <v/>
          </cell>
          <cell r="C858">
            <v>0</v>
          </cell>
          <cell r="D858">
            <v>0</v>
          </cell>
          <cell r="E858">
            <v>67.099999999999994</v>
          </cell>
          <cell r="F858">
            <v>67.099999999999994</v>
          </cell>
          <cell r="G858">
            <v>0</v>
          </cell>
          <cell r="H858">
            <v>2663.96</v>
          </cell>
          <cell r="I858">
            <v>178751.5</v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 t="str">
            <v/>
          </cell>
          <cell r="AL858">
            <v>0</v>
          </cell>
          <cell r="AM858" t="str">
            <v/>
          </cell>
          <cell r="AN858" t="str">
            <v/>
          </cell>
          <cell r="AO858">
            <v>0</v>
          </cell>
          <cell r="AP858" t="str">
            <v/>
          </cell>
          <cell r="AQ858" t="str">
            <v/>
          </cell>
          <cell r="AR858" t="str">
            <v/>
          </cell>
          <cell r="AS858" t="str">
            <v/>
          </cell>
          <cell r="AT858" t="str">
            <v/>
          </cell>
          <cell r="AU858" t="str">
            <v/>
          </cell>
          <cell r="AV858" t="str">
            <v/>
          </cell>
          <cell r="AW858">
            <v>0</v>
          </cell>
          <cell r="AX858">
            <v>792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 t="str">
            <v/>
          </cell>
          <cell r="BJ858" t="str">
            <v/>
          </cell>
          <cell r="BK858" t="str">
            <v/>
          </cell>
          <cell r="BL858" t="str">
            <v/>
          </cell>
          <cell r="BM858" t="str">
            <v/>
          </cell>
          <cell r="BN858" t="str">
            <v>ЖСК Изумрудные холмы-3</v>
          </cell>
          <cell r="BO858" t="str">
            <v/>
          </cell>
          <cell r="BP858" t="str">
            <v/>
          </cell>
          <cell r="BQ858" t="str">
            <v/>
          </cell>
          <cell r="BR858" t="str">
            <v/>
          </cell>
          <cell r="BS858" t="str">
            <v/>
          </cell>
          <cell r="BT858" t="str">
            <v/>
          </cell>
          <cell r="BU858" t="str">
            <v/>
          </cell>
          <cell r="BV858" t="str">
            <v/>
          </cell>
          <cell r="BW858" t="str">
            <v/>
          </cell>
          <cell r="BX858" t="str">
            <v/>
          </cell>
          <cell r="BY858" t="str">
            <v/>
          </cell>
          <cell r="BZ858" t="str">
            <v/>
          </cell>
          <cell r="CA858" t="str">
            <v/>
          </cell>
          <cell r="CB858" t="str">
            <v/>
          </cell>
          <cell r="CC858" t="str">
            <v/>
          </cell>
          <cell r="CD858" t="str">
            <v/>
          </cell>
        </row>
        <row r="859">
          <cell r="A859" t="str">
            <v>854</v>
          </cell>
          <cell r="B859" t="str">
            <v/>
          </cell>
          <cell r="C859">
            <v>0</v>
          </cell>
          <cell r="D859">
            <v>0</v>
          </cell>
          <cell r="E859">
            <v>66.3</v>
          </cell>
          <cell r="F859">
            <v>66.3</v>
          </cell>
          <cell r="G859">
            <v>0</v>
          </cell>
          <cell r="H859">
            <v>2663.97</v>
          </cell>
          <cell r="I859">
            <v>176621.5</v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 t="str">
            <v/>
          </cell>
          <cell r="AL859">
            <v>0</v>
          </cell>
          <cell r="AM859" t="str">
            <v/>
          </cell>
          <cell r="AN859" t="str">
            <v/>
          </cell>
          <cell r="AO859">
            <v>0</v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>
            <v>0</v>
          </cell>
          <cell r="AX859">
            <v>792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 t="str">
            <v/>
          </cell>
          <cell r="BJ859" t="str">
            <v/>
          </cell>
          <cell r="BK859" t="str">
            <v/>
          </cell>
          <cell r="BL859" t="str">
            <v/>
          </cell>
          <cell r="BM859" t="str">
            <v/>
          </cell>
          <cell r="BN859" t="str">
            <v>ЖСК Изумрудные холмы-3</v>
          </cell>
          <cell r="BO859" t="str">
            <v/>
          </cell>
          <cell r="BP859" t="str">
            <v/>
          </cell>
          <cell r="BQ859" t="str">
            <v/>
          </cell>
          <cell r="BR859" t="str">
            <v/>
          </cell>
          <cell r="BS859" t="str">
            <v/>
          </cell>
          <cell r="BT859" t="str">
            <v/>
          </cell>
          <cell r="BU859" t="str">
            <v/>
          </cell>
          <cell r="BV859" t="str">
            <v/>
          </cell>
          <cell r="BW859" t="str">
            <v/>
          </cell>
          <cell r="BX859" t="str">
            <v/>
          </cell>
          <cell r="BY859" t="str">
            <v/>
          </cell>
          <cell r="BZ859" t="str">
            <v/>
          </cell>
          <cell r="CA859" t="str">
            <v/>
          </cell>
          <cell r="CB859" t="str">
            <v/>
          </cell>
          <cell r="CC859" t="str">
            <v/>
          </cell>
          <cell r="CD859" t="str">
            <v/>
          </cell>
        </row>
        <row r="860">
          <cell r="A860" t="str">
            <v>855</v>
          </cell>
          <cell r="B860" t="str">
            <v/>
          </cell>
          <cell r="C860">
            <v>0</v>
          </cell>
          <cell r="D860">
            <v>0</v>
          </cell>
          <cell r="E860">
            <v>87.2</v>
          </cell>
          <cell r="F860">
            <v>87.2</v>
          </cell>
          <cell r="G860">
            <v>0</v>
          </cell>
          <cell r="H860">
            <v>2543.94</v>
          </cell>
          <cell r="I860">
            <v>221831.5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 t="str">
            <v/>
          </cell>
          <cell r="AL860">
            <v>0</v>
          </cell>
          <cell r="AM860" t="str">
            <v/>
          </cell>
          <cell r="AN860" t="str">
            <v/>
          </cell>
          <cell r="AO860">
            <v>0</v>
          </cell>
          <cell r="AP860" t="str">
            <v/>
          </cell>
          <cell r="AQ860" t="str">
            <v/>
          </cell>
          <cell r="AR860" t="str">
            <v/>
          </cell>
          <cell r="AS860" t="str">
            <v/>
          </cell>
          <cell r="AT860" t="str">
            <v/>
          </cell>
          <cell r="AU860" t="str">
            <v/>
          </cell>
          <cell r="AV860" t="str">
            <v/>
          </cell>
          <cell r="AW860">
            <v>0</v>
          </cell>
          <cell r="AX860">
            <v>1560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 t="str">
            <v/>
          </cell>
          <cell r="BJ860" t="str">
            <v/>
          </cell>
          <cell r="BK860" t="str">
            <v/>
          </cell>
          <cell r="BL860" t="str">
            <v/>
          </cell>
          <cell r="BM860" t="str">
            <v/>
          </cell>
          <cell r="BN860" t="str">
            <v>ЖСК Изумрудные холмы-3</v>
          </cell>
          <cell r="BO860" t="str">
            <v/>
          </cell>
          <cell r="BP860" t="str">
            <v/>
          </cell>
          <cell r="BQ860" t="str">
            <v/>
          </cell>
          <cell r="BR860" t="str">
            <v/>
          </cell>
          <cell r="BS860" t="str">
            <v/>
          </cell>
          <cell r="BT860" t="str">
            <v/>
          </cell>
          <cell r="BU860" t="str">
            <v/>
          </cell>
          <cell r="BV860" t="str">
            <v/>
          </cell>
          <cell r="BW860" t="str">
            <v/>
          </cell>
          <cell r="BX860" t="str">
            <v/>
          </cell>
          <cell r="BY860" t="str">
            <v/>
          </cell>
          <cell r="BZ860" t="str">
            <v/>
          </cell>
          <cell r="CA860" t="str">
            <v/>
          </cell>
          <cell r="CB860" t="str">
            <v/>
          </cell>
          <cell r="CC860" t="str">
            <v/>
          </cell>
          <cell r="CD860" t="str">
            <v/>
          </cell>
        </row>
        <row r="861">
          <cell r="A861" t="str">
            <v>858</v>
          </cell>
          <cell r="B861" t="str">
            <v/>
          </cell>
          <cell r="C861">
            <v>0</v>
          </cell>
          <cell r="D861">
            <v>0</v>
          </cell>
          <cell r="E861">
            <v>44.5</v>
          </cell>
          <cell r="F861">
            <v>44.5</v>
          </cell>
          <cell r="G861">
            <v>0</v>
          </cell>
          <cell r="H861">
            <v>2855.99</v>
          </cell>
          <cell r="I861">
            <v>127091.5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 t="str">
            <v/>
          </cell>
          <cell r="AL861">
            <v>0</v>
          </cell>
          <cell r="AM861" t="str">
            <v/>
          </cell>
          <cell r="AN861" t="str">
            <v/>
          </cell>
          <cell r="AO861">
            <v>0</v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>
            <v>0</v>
          </cell>
          <cell r="AX861">
            <v>1416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 t="str">
            <v/>
          </cell>
          <cell r="BJ861" t="str">
            <v/>
          </cell>
          <cell r="BK861" t="str">
            <v/>
          </cell>
          <cell r="BL861" t="str">
            <v/>
          </cell>
          <cell r="BM861" t="str">
            <v/>
          </cell>
          <cell r="BN861" t="str">
            <v>ЖСК Изумрудные холмы-3</v>
          </cell>
          <cell r="BO861" t="str">
            <v/>
          </cell>
          <cell r="BP861" t="str">
            <v/>
          </cell>
          <cell r="BQ861" t="str">
            <v/>
          </cell>
          <cell r="BR861" t="str">
            <v/>
          </cell>
          <cell r="BS861" t="str">
            <v/>
          </cell>
          <cell r="BT861" t="str">
            <v/>
          </cell>
          <cell r="BU861" t="str">
            <v/>
          </cell>
          <cell r="BV861" t="str">
            <v/>
          </cell>
          <cell r="BW861" t="str">
            <v/>
          </cell>
          <cell r="BX861" t="str">
            <v/>
          </cell>
          <cell r="BY861" t="str">
            <v/>
          </cell>
          <cell r="BZ861" t="str">
            <v/>
          </cell>
          <cell r="CA861" t="str">
            <v/>
          </cell>
          <cell r="CB861" t="str">
            <v/>
          </cell>
          <cell r="CC861" t="str">
            <v/>
          </cell>
          <cell r="CD861" t="str">
            <v/>
          </cell>
        </row>
        <row r="862">
          <cell r="A862" t="str">
            <v>856</v>
          </cell>
          <cell r="B862" t="str">
            <v/>
          </cell>
          <cell r="C862">
            <v>0</v>
          </cell>
          <cell r="D862">
            <v>0</v>
          </cell>
          <cell r="E862">
            <v>74.7</v>
          </cell>
          <cell r="F862">
            <v>74.7</v>
          </cell>
          <cell r="G862">
            <v>0</v>
          </cell>
          <cell r="H862">
            <v>2664.01</v>
          </cell>
          <cell r="I862">
            <v>199001.5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 t="str">
            <v/>
          </cell>
          <cell r="AL862">
            <v>0</v>
          </cell>
          <cell r="AM862" t="str">
            <v/>
          </cell>
          <cell r="AN862" t="str">
            <v/>
          </cell>
          <cell r="AO862">
            <v>0</v>
          </cell>
          <cell r="AP862" t="str">
            <v/>
          </cell>
          <cell r="AQ862" t="str">
            <v/>
          </cell>
          <cell r="AR862" t="str">
            <v/>
          </cell>
          <cell r="AS862" t="str">
            <v/>
          </cell>
          <cell r="AT862" t="str">
            <v/>
          </cell>
          <cell r="AU862" t="str">
            <v/>
          </cell>
          <cell r="AV862" t="str">
            <v/>
          </cell>
          <cell r="AW862">
            <v>0</v>
          </cell>
          <cell r="AX862">
            <v>1476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 t="str">
            <v/>
          </cell>
          <cell r="BJ862" t="str">
            <v/>
          </cell>
          <cell r="BK862" t="str">
            <v/>
          </cell>
          <cell r="BL862" t="str">
            <v/>
          </cell>
          <cell r="BM862" t="str">
            <v/>
          </cell>
          <cell r="BN862" t="str">
            <v>ЖСК Изумрудные холмы-3</v>
          </cell>
          <cell r="BO862" t="str">
            <v/>
          </cell>
          <cell r="BP862" t="str">
            <v/>
          </cell>
          <cell r="BQ862" t="str">
            <v/>
          </cell>
          <cell r="BR862" t="str">
            <v/>
          </cell>
          <cell r="BS862" t="str">
            <v/>
          </cell>
          <cell r="BT862" t="str">
            <v/>
          </cell>
          <cell r="BU862" t="str">
            <v/>
          </cell>
          <cell r="BV862" t="str">
            <v/>
          </cell>
          <cell r="BW862" t="str">
            <v/>
          </cell>
          <cell r="BX862" t="str">
            <v/>
          </cell>
          <cell r="BY862" t="str">
            <v/>
          </cell>
          <cell r="BZ862" t="str">
            <v/>
          </cell>
          <cell r="CA862" t="str">
            <v/>
          </cell>
          <cell r="CB862" t="str">
            <v/>
          </cell>
          <cell r="CC862" t="str">
            <v/>
          </cell>
          <cell r="CD862" t="str">
            <v/>
          </cell>
        </row>
        <row r="863">
          <cell r="A863" t="str">
            <v>857</v>
          </cell>
          <cell r="B863" t="str">
            <v/>
          </cell>
          <cell r="C863">
            <v>0</v>
          </cell>
          <cell r="D863">
            <v>0</v>
          </cell>
          <cell r="E863">
            <v>67.099999999999994</v>
          </cell>
          <cell r="F863">
            <v>67.099999999999994</v>
          </cell>
          <cell r="G863">
            <v>0</v>
          </cell>
          <cell r="H863">
            <v>2663.96</v>
          </cell>
          <cell r="I863">
            <v>178751.5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 t="str">
            <v/>
          </cell>
          <cell r="AL863">
            <v>0</v>
          </cell>
          <cell r="AM863" t="str">
            <v/>
          </cell>
          <cell r="AN863" t="str">
            <v/>
          </cell>
          <cell r="AO863">
            <v>0</v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>
            <v>0</v>
          </cell>
          <cell r="AX863">
            <v>1416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 t="str">
            <v/>
          </cell>
          <cell r="BJ863" t="str">
            <v/>
          </cell>
          <cell r="BK863" t="str">
            <v/>
          </cell>
          <cell r="BL863" t="str">
            <v/>
          </cell>
          <cell r="BM863" t="str">
            <v/>
          </cell>
          <cell r="BN863" t="str">
            <v>ЖСК Изумрудные холмы-3</v>
          </cell>
          <cell r="BO863" t="str">
            <v/>
          </cell>
          <cell r="BP863" t="str">
            <v/>
          </cell>
          <cell r="BQ863" t="str">
            <v/>
          </cell>
          <cell r="BR863" t="str">
            <v/>
          </cell>
          <cell r="BS863" t="str">
            <v/>
          </cell>
          <cell r="BT863" t="str">
            <v/>
          </cell>
          <cell r="BU863" t="str">
            <v/>
          </cell>
          <cell r="BV863" t="str">
            <v/>
          </cell>
          <cell r="BW863" t="str">
            <v/>
          </cell>
          <cell r="BX863" t="str">
            <v/>
          </cell>
          <cell r="BY863" t="str">
            <v/>
          </cell>
          <cell r="BZ863" t="str">
            <v/>
          </cell>
          <cell r="CA863" t="str">
            <v/>
          </cell>
          <cell r="CB863" t="str">
            <v/>
          </cell>
          <cell r="CC863" t="str">
            <v/>
          </cell>
          <cell r="CD863" t="str">
            <v/>
          </cell>
        </row>
        <row r="864">
          <cell r="A864" t="str">
            <v>859</v>
          </cell>
          <cell r="B864" t="str">
            <v/>
          </cell>
          <cell r="C864">
            <v>0</v>
          </cell>
          <cell r="D864">
            <v>0</v>
          </cell>
          <cell r="E864">
            <v>66.3</v>
          </cell>
          <cell r="F864">
            <v>66.3</v>
          </cell>
          <cell r="G864">
            <v>0</v>
          </cell>
          <cell r="H864">
            <v>2663.97</v>
          </cell>
          <cell r="I864">
            <v>176621.5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 t="str">
            <v/>
          </cell>
          <cell r="AL864">
            <v>0</v>
          </cell>
          <cell r="AM864" t="str">
            <v/>
          </cell>
          <cell r="AN864" t="str">
            <v/>
          </cell>
          <cell r="AO864">
            <v>0</v>
          </cell>
          <cell r="AP864" t="str">
            <v/>
          </cell>
          <cell r="AQ864" t="str">
            <v/>
          </cell>
          <cell r="AR864" t="str">
            <v/>
          </cell>
          <cell r="AS864" t="str">
            <v/>
          </cell>
          <cell r="AT864" t="str">
            <v/>
          </cell>
          <cell r="AU864" t="str">
            <v/>
          </cell>
          <cell r="AV864" t="str">
            <v/>
          </cell>
          <cell r="AW864">
            <v>0</v>
          </cell>
          <cell r="AX864">
            <v>1416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 t="str">
            <v/>
          </cell>
          <cell r="BJ864" t="str">
            <v/>
          </cell>
          <cell r="BK864" t="str">
            <v/>
          </cell>
          <cell r="BL864" t="str">
            <v/>
          </cell>
          <cell r="BM864" t="str">
            <v/>
          </cell>
          <cell r="BN864" t="str">
            <v>ЖСК Изумрудные холмы-3</v>
          </cell>
          <cell r="BO864" t="str">
            <v/>
          </cell>
          <cell r="BP864" t="str">
            <v/>
          </cell>
          <cell r="BQ864" t="str">
            <v/>
          </cell>
          <cell r="BR864" t="str">
            <v/>
          </cell>
          <cell r="BS864" t="str">
            <v/>
          </cell>
          <cell r="BT864" t="str">
            <v/>
          </cell>
          <cell r="BU864" t="str">
            <v/>
          </cell>
          <cell r="BV864" t="str">
            <v/>
          </cell>
          <cell r="BW864" t="str">
            <v/>
          </cell>
          <cell r="BX864" t="str">
            <v/>
          </cell>
          <cell r="BY864" t="str">
            <v/>
          </cell>
          <cell r="BZ864" t="str">
            <v/>
          </cell>
          <cell r="CA864" t="str">
            <v/>
          </cell>
          <cell r="CB864" t="str">
            <v/>
          </cell>
          <cell r="CC864" t="str">
            <v/>
          </cell>
          <cell r="CD864" t="str">
            <v/>
          </cell>
        </row>
        <row r="865">
          <cell r="A865" t="str">
            <v>860</v>
          </cell>
          <cell r="B865" t="str">
            <v/>
          </cell>
          <cell r="C865">
            <v>0</v>
          </cell>
          <cell r="D865">
            <v>0</v>
          </cell>
          <cell r="E865">
            <v>87.2</v>
          </cell>
          <cell r="F865">
            <v>87.2</v>
          </cell>
          <cell r="G865">
            <v>0</v>
          </cell>
          <cell r="H865">
            <v>2543.94</v>
          </cell>
          <cell r="I865">
            <v>221831.5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 t="str">
            <v/>
          </cell>
          <cell r="AL865">
            <v>0</v>
          </cell>
          <cell r="AM865" t="str">
            <v/>
          </cell>
          <cell r="AN865" t="str">
            <v/>
          </cell>
          <cell r="AO865">
            <v>0</v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>
            <v>0</v>
          </cell>
          <cell r="AX865">
            <v>2760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 t="str">
            <v/>
          </cell>
          <cell r="BJ865" t="str">
            <v/>
          </cell>
          <cell r="BK865" t="str">
            <v/>
          </cell>
          <cell r="BL865" t="str">
            <v/>
          </cell>
          <cell r="BM865" t="str">
            <v/>
          </cell>
          <cell r="BN865" t="str">
            <v>ЖСК Изумрудные холмы-3</v>
          </cell>
          <cell r="BO865" t="str">
            <v/>
          </cell>
          <cell r="BP865" t="str">
            <v/>
          </cell>
          <cell r="BQ865" t="str">
            <v/>
          </cell>
          <cell r="BR865" t="str">
            <v/>
          </cell>
          <cell r="BS865" t="str">
            <v/>
          </cell>
          <cell r="BT865" t="str">
            <v/>
          </cell>
          <cell r="BU865" t="str">
            <v/>
          </cell>
          <cell r="BV865" t="str">
            <v/>
          </cell>
          <cell r="BW865" t="str">
            <v/>
          </cell>
          <cell r="BX865" t="str">
            <v/>
          </cell>
          <cell r="BY865" t="str">
            <v/>
          </cell>
          <cell r="BZ865" t="str">
            <v/>
          </cell>
          <cell r="CA865" t="str">
            <v/>
          </cell>
          <cell r="CB865" t="str">
            <v/>
          </cell>
          <cell r="CC865" t="str">
            <v/>
          </cell>
          <cell r="CD865" t="str">
            <v/>
          </cell>
        </row>
        <row r="866">
          <cell r="A866" t="str">
            <v>863</v>
          </cell>
          <cell r="B866" t="str">
            <v/>
          </cell>
          <cell r="C866">
            <v>0</v>
          </cell>
          <cell r="D866">
            <v>0</v>
          </cell>
          <cell r="E866">
            <v>44.5</v>
          </cell>
          <cell r="F866">
            <v>44.5</v>
          </cell>
          <cell r="G866">
            <v>0</v>
          </cell>
          <cell r="H866">
            <v>2855.99</v>
          </cell>
          <cell r="I866">
            <v>127091.5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 t="str">
            <v/>
          </cell>
          <cell r="AL866">
            <v>0</v>
          </cell>
          <cell r="AM866" t="str">
            <v/>
          </cell>
          <cell r="AN866" t="str">
            <v/>
          </cell>
          <cell r="AO866">
            <v>0</v>
          </cell>
          <cell r="AP866" t="str">
            <v/>
          </cell>
          <cell r="AQ866" t="str">
            <v/>
          </cell>
          <cell r="AR866" t="str">
            <v/>
          </cell>
          <cell r="AS866" t="str">
            <v/>
          </cell>
          <cell r="AT866" t="str">
            <v/>
          </cell>
          <cell r="AU866" t="str">
            <v/>
          </cell>
          <cell r="AV866" t="str">
            <v/>
          </cell>
          <cell r="AW866">
            <v>0</v>
          </cell>
          <cell r="AX866">
            <v>1416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 t="str">
            <v/>
          </cell>
          <cell r="BJ866" t="str">
            <v/>
          </cell>
          <cell r="BK866" t="str">
            <v/>
          </cell>
          <cell r="BL866" t="str">
            <v/>
          </cell>
          <cell r="BM866" t="str">
            <v/>
          </cell>
          <cell r="BN866" t="str">
            <v>ЖСК Изумрудные холмы-3</v>
          </cell>
          <cell r="BO866" t="str">
            <v/>
          </cell>
          <cell r="BP866" t="str">
            <v/>
          </cell>
          <cell r="BQ866" t="str">
            <v/>
          </cell>
          <cell r="BR866" t="str">
            <v/>
          </cell>
          <cell r="BS866" t="str">
            <v/>
          </cell>
          <cell r="BT866" t="str">
            <v/>
          </cell>
          <cell r="BU866" t="str">
            <v/>
          </cell>
          <cell r="BV866" t="str">
            <v/>
          </cell>
          <cell r="BW866" t="str">
            <v/>
          </cell>
          <cell r="BX866" t="str">
            <v/>
          </cell>
          <cell r="BY866" t="str">
            <v/>
          </cell>
          <cell r="BZ866" t="str">
            <v/>
          </cell>
          <cell r="CA866" t="str">
            <v/>
          </cell>
          <cell r="CB866" t="str">
            <v/>
          </cell>
          <cell r="CC866" t="str">
            <v/>
          </cell>
          <cell r="CD866" t="str">
            <v/>
          </cell>
        </row>
        <row r="867">
          <cell r="A867" t="str">
            <v>861</v>
          </cell>
          <cell r="B867" t="str">
            <v/>
          </cell>
          <cell r="C867">
            <v>0</v>
          </cell>
          <cell r="D867">
            <v>0</v>
          </cell>
          <cell r="E867">
            <v>74.7</v>
          </cell>
          <cell r="F867">
            <v>74.7</v>
          </cell>
          <cell r="G867">
            <v>0</v>
          </cell>
          <cell r="H867">
            <v>2664.01</v>
          </cell>
          <cell r="I867">
            <v>199001.5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 t="str">
            <v/>
          </cell>
          <cell r="AL867">
            <v>0</v>
          </cell>
          <cell r="AM867" t="str">
            <v/>
          </cell>
          <cell r="AN867" t="str">
            <v/>
          </cell>
          <cell r="AO867">
            <v>0</v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>
            <v>0</v>
          </cell>
          <cell r="AX867">
            <v>1476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 t="str">
            <v/>
          </cell>
          <cell r="BJ867" t="str">
            <v/>
          </cell>
          <cell r="BK867" t="str">
            <v/>
          </cell>
          <cell r="BL867" t="str">
            <v/>
          </cell>
          <cell r="BM867" t="str">
            <v/>
          </cell>
          <cell r="BN867" t="str">
            <v>ЖСК Изумрудные холмы-3</v>
          </cell>
          <cell r="BO867" t="str">
            <v/>
          </cell>
          <cell r="BP867" t="str">
            <v/>
          </cell>
          <cell r="BQ867" t="str">
            <v/>
          </cell>
          <cell r="BR867" t="str">
            <v/>
          </cell>
          <cell r="BS867" t="str">
            <v/>
          </cell>
          <cell r="BT867" t="str">
            <v/>
          </cell>
          <cell r="BU867" t="str">
            <v/>
          </cell>
          <cell r="BV867" t="str">
            <v/>
          </cell>
          <cell r="BW867" t="str">
            <v/>
          </cell>
          <cell r="BX867" t="str">
            <v/>
          </cell>
          <cell r="BY867" t="str">
            <v/>
          </cell>
          <cell r="BZ867" t="str">
            <v/>
          </cell>
          <cell r="CA867" t="str">
            <v/>
          </cell>
          <cell r="CB867" t="str">
            <v/>
          </cell>
          <cell r="CC867" t="str">
            <v/>
          </cell>
          <cell r="CD867" t="str">
            <v/>
          </cell>
        </row>
        <row r="868">
          <cell r="A868" t="str">
            <v>862</v>
          </cell>
          <cell r="B868" t="str">
            <v/>
          </cell>
          <cell r="C868">
            <v>0</v>
          </cell>
          <cell r="D868">
            <v>0</v>
          </cell>
          <cell r="E868">
            <v>67.099999999999994</v>
          </cell>
          <cell r="F868">
            <v>67.099999999999994</v>
          </cell>
          <cell r="G868">
            <v>0</v>
          </cell>
          <cell r="H868">
            <v>2663.96</v>
          </cell>
          <cell r="I868">
            <v>178751.5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 t="str">
            <v/>
          </cell>
          <cell r="AL868">
            <v>0</v>
          </cell>
          <cell r="AM868" t="str">
            <v/>
          </cell>
          <cell r="AN868" t="str">
            <v/>
          </cell>
          <cell r="AO868">
            <v>0</v>
          </cell>
          <cell r="AP868" t="str">
            <v/>
          </cell>
          <cell r="AQ868" t="str">
            <v/>
          </cell>
          <cell r="AR868" t="str">
            <v/>
          </cell>
          <cell r="AS868" t="str">
            <v/>
          </cell>
          <cell r="AT868" t="str">
            <v/>
          </cell>
          <cell r="AU868" t="str">
            <v/>
          </cell>
          <cell r="AV868" t="str">
            <v/>
          </cell>
          <cell r="AW868">
            <v>0</v>
          </cell>
          <cell r="AX868">
            <v>1416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 t="str">
            <v/>
          </cell>
          <cell r="BJ868" t="str">
            <v/>
          </cell>
          <cell r="BK868" t="str">
            <v/>
          </cell>
          <cell r="BL868" t="str">
            <v/>
          </cell>
          <cell r="BM868" t="str">
            <v/>
          </cell>
          <cell r="BN868" t="str">
            <v>ЖСК Изумрудные холмы-3</v>
          </cell>
          <cell r="BO868" t="str">
            <v/>
          </cell>
          <cell r="BP868" t="str">
            <v/>
          </cell>
          <cell r="BQ868" t="str">
            <v/>
          </cell>
          <cell r="BR868" t="str">
            <v/>
          </cell>
          <cell r="BS868" t="str">
            <v/>
          </cell>
          <cell r="BT868" t="str">
            <v/>
          </cell>
          <cell r="BU868" t="str">
            <v/>
          </cell>
          <cell r="BV868" t="str">
            <v/>
          </cell>
          <cell r="BW868" t="str">
            <v/>
          </cell>
          <cell r="BX868" t="str">
            <v/>
          </cell>
          <cell r="BY868" t="str">
            <v/>
          </cell>
          <cell r="BZ868" t="str">
            <v/>
          </cell>
          <cell r="CA868" t="str">
            <v/>
          </cell>
          <cell r="CB868" t="str">
            <v/>
          </cell>
          <cell r="CC868" t="str">
            <v/>
          </cell>
          <cell r="CD868" t="str">
            <v/>
          </cell>
        </row>
        <row r="869">
          <cell r="A869" t="str">
            <v>864</v>
          </cell>
          <cell r="B869" t="str">
            <v/>
          </cell>
          <cell r="C869">
            <v>0</v>
          </cell>
          <cell r="D869">
            <v>0</v>
          </cell>
          <cell r="E869">
            <v>66.3</v>
          </cell>
          <cell r="F869">
            <v>66.3</v>
          </cell>
          <cell r="G869">
            <v>0</v>
          </cell>
          <cell r="H869">
            <v>2663.97</v>
          </cell>
          <cell r="I869">
            <v>176621.5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 t="str">
            <v/>
          </cell>
          <cell r="AL869">
            <v>0</v>
          </cell>
          <cell r="AM869" t="str">
            <v/>
          </cell>
          <cell r="AN869" t="str">
            <v/>
          </cell>
          <cell r="AO869">
            <v>0</v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>
            <v>0</v>
          </cell>
          <cell r="AX869">
            <v>1416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 t="str">
            <v/>
          </cell>
          <cell r="BJ869" t="str">
            <v/>
          </cell>
          <cell r="BK869" t="str">
            <v/>
          </cell>
          <cell r="BL869" t="str">
            <v/>
          </cell>
          <cell r="BM869" t="str">
            <v/>
          </cell>
          <cell r="BN869" t="str">
            <v>ЖСК Изумрудные холмы-3</v>
          </cell>
          <cell r="BO869" t="str">
            <v/>
          </cell>
          <cell r="BP869" t="str">
            <v/>
          </cell>
          <cell r="BQ869" t="str">
            <v/>
          </cell>
          <cell r="BR869" t="str">
            <v/>
          </cell>
          <cell r="BS869" t="str">
            <v/>
          </cell>
          <cell r="BT869" t="str">
            <v/>
          </cell>
          <cell r="BU869" t="str">
            <v/>
          </cell>
          <cell r="BV869" t="str">
            <v/>
          </cell>
          <cell r="BW869" t="str">
            <v/>
          </cell>
          <cell r="BX869" t="str">
            <v/>
          </cell>
          <cell r="BY869" t="str">
            <v/>
          </cell>
          <cell r="BZ869" t="str">
            <v/>
          </cell>
          <cell r="CA869" t="str">
            <v/>
          </cell>
          <cell r="CB869" t="str">
            <v/>
          </cell>
          <cell r="CC869" t="str">
            <v/>
          </cell>
          <cell r="CD869" t="str">
            <v/>
          </cell>
        </row>
        <row r="870">
          <cell r="A870" t="str">
            <v>865</v>
          </cell>
          <cell r="B870" t="str">
            <v/>
          </cell>
          <cell r="C870">
            <v>0</v>
          </cell>
          <cell r="D870">
            <v>0</v>
          </cell>
          <cell r="E870">
            <v>87.2</v>
          </cell>
          <cell r="F870">
            <v>87.2</v>
          </cell>
          <cell r="G870">
            <v>0</v>
          </cell>
          <cell r="H870">
            <v>2543.94</v>
          </cell>
          <cell r="I870">
            <v>221831.5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 t="str">
            <v/>
          </cell>
          <cell r="AL870">
            <v>0</v>
          </cell>
          <cell r="AM870" t="str">
            <v/>
          </cell>
          <cell r="AN870" t="str">
            <v/>
          </cell>
          <cell r="AO870">
            <v>0</v>
          </cell>
          <cell r="AP870" t="str">
            <v/>
          </cell>
          <cell r="AQ870" t="str">
            <v/>
          </cell>
          <cell r="AR870" t="str">
            <v/>
          </cell>
          <cell r="AS870" t="str">
            <v/>
          </cell>
          <cell r="AT870" t="str">
            <v/>
          </cell>
          <cell r="AU870" t="str">
            <v/>
          </cell>
          <cell r="AV870" t="str">
            <v/>
          </cell>
          <cell r="AW870">
            <v>0</v>
          </cell>
          <cell r="AX870">
            <v>2760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 t="str">
            <v/>
          </cell>
          <cell r="BJ870" t="str">
            <v/>
          </cell>
          <cell r="BK870" t="str">
            <v/>
          </cell>
          <cell r="BL870" t="str">
            <v/>
          </cell>
          <cell r="BM870" t="str">
            <v/>
          </cell>
          <cell r="BN870" t="str">
            <v>ЖСК Изумрудные холмы-3</v>
          </cell>
          <cell r="BO870" t="str">
            <v/>
          </cell>
          <cell r="BP870" t="str">
            <v/>
          </cell>
          <cell r="BQ870" t="str">
            <v/>
          </cell>
          <cell r="BR870" t="str">
            <v/>
          </cell>
          <cell r="BS870" t="str">
            <v/>
          </cell>
          <cell r="BT870" t="str">
            <v/>
          </cell>
          <cell r="BU870" t="str">
            <v/>
          </cell>
          <cell r="BV870" t="str">
            <v/>
          </cell>
          <cell r="BW870" t="str">
            <v/>
          </cell>
          <cell r="BX870" t="str">
            <v/>
          </cell>
          <cell r="BY870" t="str">
            <v/>
          </cell>
          <cell r="BZ870" t="str">
            <v/>
          </cell>
          <cell r="CA870" t="str">
            <v/>
          </cell>
          <cell r="CB870" t="str">
            <v/>
          </cell>
          <cell r="CC870" t="str">
            <v/>
          </cell>
          <cell r="CD870" t="str">
            <v/>
          </cell>
        </row>
        <row r="871">
          <cell r="A871" t="str">
            <v>868</v>
          </cell>
          <cell r="B871" t="str">
            <v/>
          </cell>
          <cell r="C871">
            <v>0</v>
          </cell>
          <cell r="D871">
            <v>0</v>
          </cell>
          <cell r="E871">
            <v>44.5</v>
          </cell>
          <cell r="F871">
            <v>44.5</v>
          </cell>
          <cell r="G871">
            <v>0</v>
          </cell>
          <cell r="H871">
            <v>2855.99</v>
          </cell>
          <cell r="I871">
            <v>127091.5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 t="str">
            <v/>
          </cell>
          <cell r="AL871">
            <v>0</v>
          </cell>
          <cell r="AM871" t="str">
            <v/>
          </cell>
          <cell r="AN871" t="str">
            <v/>
          </cell>
          <cell r="AO871">
            <v>0</v>
          </cell>
          <cell r="AP871" t="str">
            <v/>
          </cell>
          <cell r="AQ871" t="str">
            <v/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>
            <v>0</v>
          </cell>
          <cell r="AX871">
            <v>1416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 t="str">
            <v/>
          </cell>
          <cell r="BJ871" t="str">
            <v/>
          </cell>
          <cell r="BK871" t="str">
            <v/>
          </cell>
          <cell r="BL871" t="str">
            <v/>
          </cell>
          <cell r="BM871" t="str">
            <v/>
          </cell>
          <cell r="BN871" t="str">
            <v>ЖСК Изумрудные холмы-3</v>
          </cell>
          <cell r="BO871" t="str">
            <v/>
          </cell>
          <cell r="BP871" t="str">
            <v/>
          </cell>
          <cell r="BQ871" t="str">
            <v/>
          </cell>
          <cell r="BR871" t="str">
            <v/>
          </cell>
          <cell r="BS871" t="str">
            <v/>
          </cell>
          <cell r="BT871" t="str">
            <v/>
          </cell>
          <cell r="BU871" t="str">
            <v/>
          </cell>
          <cell r="BV871" t="str">
            <v/>
          </cell>
          <cell r="BW871" t="str">
            <v/>
          </cell>
          <cell r="BX871" t="str">
            <v/>
          </cell>
          <cell r="BY871" t="str">
            <v/>
          </cell>
          <cell r="BZ871" t="str">
            <v/>
          </cell>
          <cell r="CA871" t="str">
            <v/>
          </cell>
          <cell r="CB871" t="str">
            <v/>
          </cell>
          <cell r="CC871" t="str">
            <v/>
          </cell>
          <cell r="CD871" t="str">
            <v/>
          </cell>
        </row>
        <row r="872">
          <cell r="A872" t="str">
            <v>866</v>
          </cell>
          <cell r="B872" t="str">
            <v/>
          </cell>
          <cell r="C872">
            <v>0</v>
          </cell>
          <cell r="D872">
            <v>0</v>
          </cell>
          <cell r="E872">
            <v>74.7</v>
          </cell>
          <cell r="F872">
            <v>74.7</v>
          </cell>
          <cell r="G872">
            <v>0</v>
          </cell>
          <cell r="H872">
            <v>2664.01</v>
          </cell>
          <cell r="I872">
            <v>199001.5</v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 t="str">
            <v/>
          </cell>
          <cell r="AL872">
            <v>0</v>
          </cell>
          <cell r="AM872" t="str">
            <v/>
          </cell>
          <cell r="AN872" t="str">
            <v/>
          </cell>
          <cell r="AO872">
            <v>0</v>
          </cell>
          <cell r="AP872" t="str">
            <v/>
          </cell>
          <cell r="AQ872" t="str">
            <v/>
          </cell>
          <cell r="AR872" t="str">
            <v/>
          </cell>
          <cell r="AS872" t="str">
            <v/>
          </cell>
          <cell r="AT872" t="str">
            <v/>
          </cell>
          <cell r="AU872" t="str">
            <v/>
          </cell>
          <cell r="AV872" t="str">
            <v/>
          </cell>
          <cell r="AW872">
            <v>0</v>
          </cell>
          <cell r="AX872">
            <v>1476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 t="str">
            <v/>
          </cell>
          <cell r="BJ872" t="str">
            <v/>
          </cell>
          <cell r="BK872" t="str">
            <v/>
          </cell>
          <cell r="BL872" t="str">
            <v/>
          </cell>
          <cell r="BM872" t="str">
            <v/>
          </cell>
          <cell r="BN872" t="str">
            <v>ЖСК Изумрудные холмы-3</v>
          </cell>
          <cell r="BO872" t="str">
            <v/>
          </cell>
          <cell r="BP872" t="str">
            <v/>
          </cell>
          <cell r="BQ872" t="str">
            <v/>
          </cell>
          <cell r="BR872" t="str">
            <v/>
          </cell>
          <cell r="BS872" t="str">
            <v/>
          </cell>
          <cell r="BT872" t="str">
            <v/>
          </cell>
          <cell r="BU872" t="str">
            <v/>
          </cell>
          <cell r="BV872" t="str">
            <v/>
          </cell>
          <cell r="BW872" t="str">
            <v/>
          </cell>
          <cell r="BX872" t="str">
            <v/>
          </cell>
          <cell r="BY872" t="str">
            <v/>
          </cell>
          <cell r="BZ872" t="str">
            <v/>
          </cell>
          <cell r="CA872" t="str">
            <v/>
          </cell>
          <cell r="CB872" t="str">
            <v/>
          </cell>
          <cell r="CC872" t="str">
            <v/>
          </cell>
          <cell r="CD872" t="str">
            <v/>
          </cell>
        </row>
        <row r="873">
          <cell r="A873" t="str">
            <v>867</v>
          </cell>
          <cell r="B873" t="str">
            <v/>
          </cell>
          <cell r="C873">
            <v>0</v>
          </cell>
          <cell r="D873">
            <v>0</v>
          </cell>
          <cell r="E873">
            <v>67.099999999999994</v>
          </cell>
          <cell r="F873">
            <v>67.099999999999994</v>
          </cell>
          <cell r="G873">
            <v>0</v>
          </cell>
          <cell r="H873">
            <v>2663.96</v>
          </cell>
          <cell r="I873">
            <v>178751.5</v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 t="str">
            <v/>
          </cell>
          <cell r="AL873">
            <v>0</v>
          </cell>
          <cell r="AM873" t="str">
            <v/>
          </cell>
          <cell r="AN873" t="str">
            <v/>
          </cell>
          <cell r="AO873">
            <v>0</v>
          </cell>
          <cell r="AP873" t="str">
            <v/>
          </cell>
          <cell r="AQ873" t="str">
            <v/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>
            <v>0</v>
          </cell>
          <cell r="AX873">
            <v>1416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 t="str">
            <v/>
          </cell>
          <cell r="BJ873" t="str">
            <v/>
          </cell>
          <cell r="BK873" t="str">
            <v/>
          </cell>
          <cell r="BL873" t="str">
            <v/>
          </cell>
          <cell r="BM873" t="str">
            <v/>
          </cell>
          <cell r="BN873" t="str">
            <v>ЖСК Изумрудные холмы-3</v>
          </cell>
          <cell r="BO873" t="str">
            <v/>
          </cell>
          <cell r="BP873" t="str">
            <v/>
          </cell>
          <cell r="BQ873" t="str">
            <v/>
          </cell>
          <cell r="BR873" t="str">
            <v/>
          </cell>
          <cell r="BS873" t="str">
            <v/>
          </cell>
          <cell r="BT873" t="str">
            <v/>
          </cell>
          <cell r="BU873" t="str">
            <v/>
          </cell>
          <cell r="BV873" t="str">
            <v/>
          </cell>
          <cell r="BW873" t="str">
            <v/>
          </cell>
          <cell r="BX873" t="str">
            <v/>
          </cell>
          <cell r="BY873" t="str">
            <v/>
          </cell>
          <cell r="BZ873" t="str">
            <v/>
          </cell>
          <cell r="CA873" t="str">
            <v/>
          </cell>
          <cell r="CB873" t="str">
            <v/>
          </cell>
          <cell r="CC873" t="str">
            <v/>
          </cell>
          <cell r="CD873" t="str">
            <v/>
          </cell>
        </row>
        <row r="874">
          <cell r="A874" t="str">
            <v>869</v>
          </cell>
          <cell r="B874" t="str">
            <v/>
          </cell>
          <cell r="C874">
            <v>0</v>
          </cell>
          <cell r="D874">
            <v>0</v>
          </cell>
          <cell r="E874">
            <v>66.3</v>
          </cell>
          <cell r="F874">
            <v>66.3</v>
          </cell>
          <cell r="G874">
            <v>0</v>
          </cell>
          <cell r="H874">
            <v>2663.97</v>
          </cell>
          <cell r="I874">
            <v>176621.5</v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 t="str">
            <v/>
          </cell>
          <cell r="AL874">
            <v>0</v>
          </cell>
          <cell r="AM874" t="str">
            <v/>
          </cell>
          <cell r="AN874" t="str">
            <v/>
          </cell>
          <cell r="AO874">
            <v>0</v>
          </cell>
          <cell r="AP874" t="str">
            <v/>
          </cell>
          <cell r="AQ874" t="str">
            <v/>
          </cell>
          <cell r="AR874" t="str">
            <v/>
          </cell>
          <cell r="AS874" t="str">
            <v/>
          </cell>
          <cell r="AT874" t="str">
            <v/>
          </cell>
          <cell r="AU874" t="str">
            <v/>
          </cell>
          <cell r="AV874" t="str">
            <v/>
          </cell>
          <cell r="AW874">
            <v>0</v>
          </cell>
          <cell r="AX874">
            <v>1416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 t="str">
            <v/>
          </cell>
          <cell r="BJ874" t="str">
            <v/>
          </cell>
          <cell r="BK874" t="str">
            <v/>
          </cell>
          <cell r="BL874" t="str">
            <v/>
          </cell>
          <cell r="BM874" t="str">
            <v/>
          </cell>
          <cell r="BN874" t="str">
            <v>ЖСК Изумрудные холмы-3</v>
          </cell>
          <cell r="BO874" t="str">
            <v/>
          </cell>
          <cell r="BP874" t="str">
            <v/>
          </cell>
          <cell r="BQ874" t="str">
            <v/>
          </cell>
          <cell r="BR874" t="str">
            <v/>
          </cell>
          <cell r="BS874" t="str">
            <v/>
          </cell>
          <cell r="BT874" t="str">
            <v/>
          </cell>
          <cell r="BU874" t="str">
            <v/>
          </cell>
          <cell r="BV874" t="str">
            <v/>
          </cell>
          <cell r="BW874" t="str">
            <v/>
          </cell>
          <cell r="BX874" t="str">
            <v/>
          </cell>
          <cell r="BY874" t="str">
            <v/>
          </cell>
          <cell r="BZ874" t="str">
            <v/>
          </cell>
          <cell r="CA874" t="str">
            <v/>
          </cell>
          <cell r="CB874" t="str">
            <v/>
          </cell>
          <cell r="CC874" t="str">
            <v/>
          </cell>
          <cell r="CD874" t="str">
            <v/>
          </cell>
        </row>
        <row r="875">
          <cell r="A875" t="str">
            <v>870</v>
          </cell>
          <cell r="B875" t="str">
            <v/>
          </cell>
          <cell r="C875">
            <v>0</v>
          </cell>
          <cell r="D875">
            <v>0</v>
          </cell>
          <cell r="E875">
            <v>87.2</v>
          </cell>
          <cell r="F875">
            <v>87.2</v>
          </cell>
          <cell r="G875">
            <v>0</v>
          </cell>
          <cell r="H875">
            <v>2543.94</v>
          </cell>
          <cell r="I875">
            <v>221831.5</v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 t="str">
            <v/>
          </cell>
          <cell r="AL875">
            <v>0</v>
          </cell>
          <cell r="AM875" t="str">
            <v/>
          </cell>
          <cell r="AN875" t="str">
            <v/>
          </cell>
          <cell r="AO875">
            <v>0</v>
          </cell>
          <cell r="AP875" t="str">
            <v/>
          </cell>
          <cell r="AQ875" t="str">
            <v/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>
            <v>0</v>
          </cell>
          <cell r="AX875">
            <v>2760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 t="str">
            <v/>
          </cell>
          <cell r="BJ875" t="str">
            <v/>
          </cell>
          <cell r="BK875" t="str">
            <v/>
          </cell>
          <cell r="BL875" t="str">
            <v/>
          </cell>
          <cell r="BM875" t="str">
            <v/>
          </cell>
          <cell r="BN875" t="str">
            <v>ЖСК Изумрудные холмы-3</v>
          </cell>
          <cell r="BO875" t="str">
            <v/>
          </cell>
          <cell r="BP875" t="str">
            <v/>
          </cell>
          <cell r="BQ875" t="str">
            <v/>
          </cell>
          <cell r="BR875" t="str">
            <v/>
          </cell>
          <cell r="BS875" t="str">
            <v/>
          </cell>
          <cell r="BT875" t="str">
            <v/>
          </cell>
          <cell r="BU875" t="str">
            <v/>
          </cell>
          <cell r="BV875" t="str">
            <v/>
          </cell>
          <cell r="BW875" t="str">
            <v/>
          </cell>
          <cell r="BX875" t="str">
            <v/>
          </cell>
          <cell r="BY875" t="str">
            <v/>
          </cell>
          <cell r="BZ875" t="str">
            <v/>
          </cell>
          <cell r="CA875" t="str">
            <v/>
          </cell>
          <cell r="CB875" t="str">
            <v/>
          </cell>
          <cell r="CC875" t="str">
            <v/>
          </cell>
          <cell r="CD875" t="str">
            <v/>
          </cell>
        </row>
        <row r="876">
          <cell r="A876" t="str">
            <v>873</v>
          </cell>
          <cell r="B876" t="str">
            <v/>
          </cell>
          <cell r="C876">
            <v>0</v>
          </cell>
          <cell r="D876">
            <v>0</v>
          </cell>
          <cell r="E876">
            <v>44.4</v>
          </cell>
          <cell r="F876">
            <v>44.4</v>
          </cell>
          <cell r="G876">
            <v>0</v>
          </cell>
          <cell r="H876">
            <v>2832.02</v>
          </cell>
          <cell r="I876">
            <v>125741.5</v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 t="str">
            <v/>
          </cell>
          <cell r="AL876">
            <v>0</v>
          </cell>
          <cell r="AM876" t="str">
            <v/>
          </cell>
          <cell r="AN876" t="str">
            <v/>
          </cell>
          <cell r="AO876">
            <v>0</v>
          </cell>
          <cell r="AP876" t="str">
            <v/>
          </cell>
          <cell r="AQ876" t="str">
            <v/>
          </cell>
          <cell r="AR876" t="str">
            <v/>
          </cell>
          <cell r="AS876" t="str">
            <v/>
          </cell>
          <cell r="AT876" t="str">
            <v/>
          </cell>
          <cell r="AU876" t="str">
            <v/>
          </cell>
          <cell r="AV876" t="str">
            <v/>
          </cell>
          <cell r="AW876">
            <v>0</v>
          </cell>
          <cell r="AX876">
            <v>1416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 t="str">
            <v/>
          </cell>
          <cell r="BJ876" t="str">
            <v/>
          </cell>
          <cell r="BK876" t="str">
            <v/>
          </cell>
          <cell r="BL876" t="str">
            <v/>
          </cell>
          <cell r="BM876" t="str">
            <v/>
          </cell>
          <cell r="BN876" t="str">
            <v>ЖСК Изумрудные холмы-3</v>
          </cell>
          <cell r="BO876" t="str">
            <v/>
          </cell>
          <cell r="BP876" t="str">
            <v/>
          </cell>
          <cell r="BQ876" t="str">
            <v/>
          </cell>
          <cell r="BR876" t="str">
            <v/>
          </cell>
          <cell r="BS876" t="str">
            <v/>
          </cell>
          <cell r="BT876" t="str">
            <v/>
          </cell>
          <cell r="BU876" t="str">
            <v/>
          </cell>
          <cell r="BV876" t="str">
            <v/>
          </cell>
          <cell r="BW876" t="str">
            <v/>
          </cell>
          <cell r="BX876" t="str">
            <v/>
          </cell>
          <cell r="BY876" t="str">
            <v/>
          </cell>
          <cell r="BZ876" t="str">
            <v/>
          </cell>
          <cell r="CA876" t="str">
            <v/>
          </cell>
          <cell r="CB876" t="str">
            <v/>
          </cell>
          <cell r="CC876" t="str">
            <v/>
          </cell>
          <cell r="CD876" t="str">
            <v/>
          </cell>
        </row>
        <row r="877">
          <cell r="A877" t="str">
            <v>871</v>
          </cell>
          <cell r="B877" t="str">
            <v/>
          </cell>
          <cell r="C877">
            <v>0</v>
          </cell>
          <cell r="D877">
            <v>0</v>
          </cell>
          <cell r="E877">
            <v>74.599999999999994</v>
          </cell>
          <cell r="F877">
            <v>74.599999999999994</v>
          </cell>
          <cell r="G877">
            <v>0</v>
          </cell>
          <cell r="H877">
            <v>2639.97</v>
          </cell>
          <cell r="I877">
            <v>196941.5</v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 t="str">
            <v/>
          </cell>
          <cell r="AL877">
            <v>0</v>
          </cell>
          <cell r="AM877" t="str">
            <v/>
          </cell>
          <cell r="AN877" t="str">
            <v/>
          </cell>
          <cell r="AO877">
            <v>0</v>
          </cell>
          <cell r="AP877" t="str">
            <v/>
          </cell>
          <cell r="AQ877" t="str">
            <v/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>
            <v>0</v>
          </cell>
          <cell r="AX877">
            <v>1476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 t="str">
            <v/>
          </cell>
          <cell r="BJ877" t="str">
            <v/>
          </cell>
          <cell r="BK877" t="str">
            <v/>
          </cell>
          <cell r="BL877" t="str">
            <v/>
          </cell>
          <cell r="BM877" t="str">
            <v/>
          </cell>
          <cell r="BN877" t="str">
            <v>ЖСК Изумрудные холмы-3</v>
          </cell>
          <cell r="BO877" t="str">
            <v/>
          </cell>
          <cell r="BP877" t="str">
            <v/>
          </cell>
          <cell r="BQ877" t="str">
            <v/>
          </cell>
          <cell r="BR877" t="str">
            <v/>
          </cell>
          <cell r="BS877" t="str">
            <v/>
          </cell>
          <cell r="BT877" t="str">
            <v/>
          </cell>
          <cell r="BU877" t="str">
            <v/>
          </cell>
          <cell r="BV877" t="str">
            <v/>
          </cell>
          <cell r="BW877" t="str">
            <v/>
          </cell>
          <cell r="BX877" t="str">
            <v/>
          </cell>
          <cell r="BY877" t="str">
            <v/>
          </cell>
          <cell r="BZ877" t="str">
            <v/>
          </cell>
          <cell r="CA877" t="str">
            <v/>
          </cell>
          <cell r="CB877" t="str">
            <v/>
          </cell>
          <cell r="CC877" t="str">
            <v/>
          </cell>
          <cell r="CD877" t="str">
            <v/>
          </cell>
        </row>
        <row r="878">
          <cell r="A878" t="str">
            <v>872</v>
          </cell>
          <cell r="B878" t="str">
            <v/>
          </cell>
          <cell r="C878">
            <v>0</v>
          </cell>
          <cell r="D878">
            <v>0</v>
          </cell>
          <cell r="E878">
            <v>67</v>
          </cell>
          <cell r="F878">
            <v>67</v>
          </cell>
          <cell r="G878">
            <v>0</v>
          </cell>
          <cell r="H878">
            <v>2640.02</v>
          </cell>
          <cell r="I878">
            <v>176881.5</v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 t="str">
            <v/>
          </cell>
          <cell r="AL878">
            <v>0</v>
          </cell>
          <cell r="AM878" t="str">
            <v/>
          </cell>
          <cell r="AN878" t="str">
            <v/>
          </cell>
          <cell r="AO878">
            <v>0</v>
          </cell>
          <cell r="AP878" t="str">
            <v/>
          </cell>
          <cell r="AQ878" t="str">
            <v/>
          </cell>
          <cell r="AR878" t="str">
            <v/>
          </cell>
          <cell r="AS878" t="str">
            <v/>
          </cell>
          <cell r="AT878" t="str">
            <v/>
          </cell>
          <cell r="AU878" t="str">
            <v/>
          </cell>
          <cell r="AV878" t="str">
            <v/>
          </cell>
          <cell r="AW878">
            <v>0</v>
          </cell>
          <cell r="AX878">
            <v>1416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 t="str">
            <v/>
          </cell>
          <cell r="BJ878" t="str">
            <v/>
          </cell>
          <cell r="BK878" t="str">
            <v/>
          </cell>
          <cell r="BL878" t="str">
            <v/>
          </cell>
          <cell r="BM878" t="str">
            <v/>
          </cell>
          <cell r="BN878" t="str">
            <v>ЖСК Изумрудные холмы-3</v>
          </cell>
          <cell r="BO878" t="str">
            <v/>
          </cell>
          <cell r="BP878" t="str">
            <v/>
          </cell>
          <cell r="BQ878" t="str">
            <v/>
          </cell>
          <cell r="BR878" t="str">
            <v/>
          </cell>
          <cell r="BS878" t="str">
            <v/>
          </cell>
          <cell r="BT878" t="str">
            <v/>
          </cell>
          <cell r="BU878" t="str">
            <v/>
          </cell>
          <cell r="BV878" t="str">
            <v/>
          </cell>
          <cell r="BW878" t="str">
            <v/>
          </cell>
          <cell r="BX878" t="str">
            <v/>
          </cell>
          <cell r="BY878" t="str">
            <v/>
          </cell>
          <cell r="BZ878" t="str">
            <v/>
          </cell>
          <cell r="CA878" t="str">
            <v/>
          </cell>
          <cell r="CB878" t="str">
            <v/>
          </cell>
          <cell r="CC878" t="str">
            <v/>
          </cell>
          <cell r="CD878" t="str">
            <v/>
          </cell>
        </row>
        <row r="879">
          <cell r="A879" t="str">
            <v>874</v>
          </cell>
          <cell r="B879" t="str">
            <v/>
          </cell>
          <cell r="C879">
            <v>0</v>
          </cell>
          <cell r="D879">
            <v>0</v>
          </cell>
          <cell r="E879">
            <v>66.2</v>
          </cell>
          <cell r="F879">
            <v>66.2</v>
          </cell>
          <cell r="G879">
            <v>0</v>
          </cell>
          <cell r="H879">
            <v>2639.9</v>
          </cell>
          <cell r="I879">
            <v>174761.5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 t="str">
            <v/>
          </cell>
          <cell r="AL879">
            <v>0</v>
          </cell>
          <cell r="AM879" t="str">
            <v/>
          </cell>
          <cell r="AN879" t="str">
            <v/>
          </cell>
          <cell r="AO879">
            <v>0</v>
          </cell>
          <cell r="AP879" t="str">
            <v/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>
            <v>0</v>
          </cell>
          <cell r="AX879">
            <v>1416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 t="str">
            <v/>
          </cell>
          <cell r="BJ879" t="str">
            <v/>
          </cell>
          <cell r="BK879" t="str">
            <v/>
          </cell>
          <cell r="BL879" t="str">
            <v/>
          </cell>
          <cell r="BM879" t="str">
            <v/>
          </cell>
          <cell r="BN879" t="str">
            <v>ЖСК Изумрудные холмы-3</v>
          </cell>
          <cell r="BO879" t="str">
            <v/>
          </cell>
          <cell r="BP879" t="str">
            <v/>
          </cell>
          <cell r="BQ879" t="str">
            <v/>
          </cell>
          <cell r="BR879" t="str">
            <v/>
          </cell>
          <cell r="BS879" t="str">
            <v/>
          </cell>
          <cell r="BT879" t="str">
            <v/>
          </cell>
          <cell r="BU879" t="str">
            <v/>
          </cell>
          <cell r="BV879" t="str">
            <v/>
          </cell>
          <cell r="BW879" t="str">
            <v/>
          </cell>
          <cell r="BX879" t="str">
            <v/>
          </cell>
          <cell r="BY879" t="str">
            <v/>
          </cell>
          <cell r="BZ879" t="str">
            <v/>
          </cell>
          <cell r="CA879" t="str">
            <v/>
          </cell>
          <cell r="CB879" t="str">
            <v/>
          </cell>
          <cell r="CC879" t="str">
            <v/>
          </cell>
          <cell r="CD879" t="str">
            <v/>
          </cell>
        </row>
        <row r="880">
          <cell r="A880" t="str">
            <v>875</v>
          </cell>
          <cell r="B880" t="str">
            <v/>
          </cell>
          <cell r="C880">
            <v>0</v>
          </cell>
          <cell r="D880">
            <v>0</v>
          </cell>
          <cell r="E880">
            <v>87.7</v>
          </cell>
          <cell r="F880">
            <v>87.7</v>
          </cell>
          <cell r="G880">
            <v>0</v>
          </cell>
          <cell r="H880">
            <v>2519.9699999999998</v>
          </cell>
          <cell r="I880">
            <v>221001.5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 t="str">
            <v/>
          </cell>
          <cell r="AL880">
            <v>0</v>
          </cell>
          <cell r="AM880" t="str">
            <v/>
          </cell>
          <cell r="AN880" t="str">
            <v/>
          </cell>
          <cell r="AO880">
            <v>0</v>
          </cell>
          <cell r="AP880" t="str">
            <v/>
          </cell>
          <cell r="AQ880" t="str">
            <v/>
          </cell>
          <cell r="AR880" t="str">
            <v/>
          </cell>
          <cell r="AS880" t="str">
            <v/>
          </cell>
          <cell r="AT880" t="str">
            <v/>
          </cell>
          <cell r="AU880" t="str">
            <v/>
          </cell>
          <cell r="AV880" t="str">
            <v/>
          </cell>
          <cell r="AW880">
            <v>0</v>
          </cell>
          <cell r="AX880">
            <v>2760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 t="str">
            <v/>
          </cell>
          <cell r="BJ880" t="str">
            <v/>
          </cell>
          <cell r="BK880" t="str">
            <v/>
          </cell>
          <cell r="BL880" t="str">
            <v/>
          </cell>
          <cell r="BM880" t="str">
            <v/>
          </cell>
          <cell r="BN880" t="str">
            <v>ЖСК Изумрудные холмы-3</v>
          </cell>
          <cell r="BO880" t="str">
            <v/>
          </cell>
          <cell r="BP880" t="str">
            <v/>
          </cell>
          <cell r="BQ880" t="str">
            <v/>
          </cell>
          <cell r="BR880" t="str">
            <v/>
          </cell>
          <cell r="BS880" t="str">
            <v/>
          </cell>
          <cell r="BT880" t="str">
            <v/>
          </cell>
          <cell r="BU880" t="str">
            <v/>
          </cell>
          <cell r="BV880" t="str">
            <v/>
          </cell>
          <cell r="BW880" t="str">
            <v/>
          </cell>
          <cell r="BX880" t="str">
            <v/>
          </cell>
          <cell r="BY880" t="str">
            <v/>
          </cell>
          <cell r="BZ880" t="str">
            <v/>
          </cell>
          <cell r="CA880" t="str">
            <v/>
          </cell>
          <cell r="CB880" t="str">
            <v/>
          </cell>
          <cell r="CC880" t="str">
            <v/>
          </cell>
          <cell r="CD880" t="str">
            <v/>
          </cell>
        </row>
        <row r="881">
          <cell r="A881" t="str">
            <v>878</v>
          </cell>
          <cell r="B881" t="str">
            <v/>
          </cell>
          <cell r="C881">
            <v>0</v>
          </cell>
          <cell r="D881">
            <v>0</v>
          </cell>
          <cell r="E881">
            <v>36.200000000000003</v>
          </cell>
          <cell r="F881">
            <v>36.200000000000003</v>
          </cell>
          <cell r="G881">
            <v>35</v>
          </cell>
          <cell r="H881">
            <v>2831.81</v>
          </cell>
          <cell r="I881">
            <v>0</v>
          </cell>
          <cell r="J881" t="str">
            <v>Передача</v>
          </cell>
          <cell r="K881" t="str">
            <v>Утвержден</v>
          </cell>
          <cell r="L881" t="str">
            <v>51-КР-11</v>
          </cell>
          <cell r="M881">
            <v>40989</v>
          </cell>
          <cell r="N881" t="str">
            <v>Администрация городского поселения Красногорск Красногорского муниципального р-на Московской обл.</v>
          </cell>
          <cell r="O881">
            <v>36.200000000000003</v>
          </cell>
          <cell r="P881">
            <v>0</v>
          </cell>
          <cell r="Q881">
            <v>0</v>
          </cell>
          <cell r="R881">
            <v>32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 t="str">
            <v/>
          </cell>
          <cell r="AL881">
            <v>0</v>
          </cell>
          <cell r="AM881" t="str">
            <v/>
          </cell>
          <cell r="AN881" t="str">
            <v/>
          </cell>
          <cell r="AO881">
            <v>0</v>
          </cell>
          <cell r="AP881" t="str">
            <v/>
          </cell>
          <cell r="AQ881" t="str">
            <v/>
          </cell>
          <cell r="AR881" t="str">
            <v/>
          </cell>
          <cell r="AS881" t="str">
            <v/>
          </cell>
          <cell r="AT881" t="str">
            <v>РФ, Московская обл, Красногорск,</v>
          </cell>
          <cell r="AU881" t="str">
            <v>РФ, Московская обл, Красногорск,</v>
          </cell>
          <cell r="AV881" t="str">
            <v/>
          </cell>
          <cell r="AW881">
            <v>0</v>
          </cell>
          <cell r="AX881">
            <v>1164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 t="str">
            <v>МСК-Красногорск</v>
          </cell>
          <cell r="BJ881" t="str">
            <v>Кузнецова Т.М.</v>
          </cell>
          <cell r="BK881" t="str">
            <v/>
          </cell>
          <cell r="BL881" t="str">
            <v/>
          </cell>
          <cell r="BM881" t="str">
            <v>ЖСК Изумрудные холмы-3</v>
          </cell>
          <cell r="BN881" t="str">
            <v>ЖСК Изумрудные холмы-3</v>
          </cell>
          <cell r="BO881">
            <v>41820</v>
          </cell>
          <cell r="BP881">
            <v>41051</v>
          </cell>
          <cell r="BQ881" t="str">
            <v/>
          </cell>
          <cell r="BR881" t="str">
            <v>Рассрочка до ГК</v>
          </cell>
          <cell r="BS881" t="str">
            <v/>
          </cell>
          <cell r="BT881" t="str">
            <v xml:space="preserve"> без скидок - 100% ОПВ</v>
          </cell>
          <cell r="BU881">
            <v>2831.81</v>
          </cell>
          <cell r="BV881">
            <v>102511.5</v>
          </cell>
          <cell r="BW881" t="str">
            <v xml:space="preserve"> Без выполнения отделочных работ</v>
          </cell>
          <cell r="BX881" t="str">
            <v/>
          </cell>
          <cell r="BY881" t="str">
            <v/>
          </cell>
          <cell r="BZ881" t="str">
            <v/>
          </cell>
          <cell r="CA881" t="str">
            <v/>
          </cell>
          <cell r="CB881" t="str">
            <v/>
          </cell>
          <cell r="CC881" t="str">
            <v/>
          </cell>
          <cell r="CD881" t="str">
            <v/>
          </cell>
        </row>
        <row r="882">
          <cell r="A882" t="str">
            <v>879</v>
          </cell>
          <cell r="B882" t="str">
            <v/>
          </cell>
          <cell r="C882">
            <v>0</v>
          </cell>
          <cell r="D882">
            <v>0</v>
          </cell>
          <cell r="E882">
            <v>36.200000000000003</v>
          </cell>
          <cell r="F882">
            <v>36.200000000000003</v>
          </cell>
          <cell r="G882">
            <v>34.9</v>
          </cell>
          <cell r="H882">
            <v>2831.81</v>
          </cell>
          <cell r="I882">
            <v>0</v>
          </cell>
          <cell r="J882" t="str">
            <v>Передача</v>
          </cell>
          <cell r="K882" t="str">
            <v>Утвержден</v>
          </cell>
          <cell r="L882" t="str">
            <v>52-КР-11</v>
          </cell>
          <cell r="M882">
            <v>40989</v>
          </cell>
          <cell r="N882" t="str">
            <v>Администрация городского поселения Красногорск Красногорского муниципального р-на Московской обл.</v>
          </cell>
          <cell r="O882">
            <v>36.200000000000003</v>
          </cell>
          <cell r="P882">
            <v>0</v>
          </cell>
          <cell r="Q882">
            <v>0</v>
          </cell>
          <cell r="R882">
            <v>32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 t="str">
            <v/>
          </cell>
          <cell r="AL882">
            <v>0</v>
          </cell>
          <cell r="AM882" t="str">
            <v/>
          </cell>
          <cell r="AN882" t="str">
            <v/>
          </cell>
          <cell r="AO882">
            <v>0</v>
          </cell>
          <cell r="AP882" t="str">
            <v/>
          </cell>
          <cell r="AQ882" t="str">
            <v/>
          </cell>
          <cell r="AR882" t="str">
            <v/>
          </cell>
          <cell r="AS882" t="str">
            <v/>
          </cell>
          <cell r="AT882" t="str">
            <v>РФ, Московская обл, Красногорск,</v>
          </cell>
          <cell r="AU882" t="str">
            <v>РФ, Московская обл, Красногорск,</v>
          </cell>
          <cell r="AV882" t="str">
            <v/>
          </cell>
          <cell r="AW882">
            <v>0</v>
          </cell>
          <cell r="AX882">
            <v>1188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 t="str">
            <v>МСК-Красногорск</v>
          </cell>
          <cell r="BJ882" t="str">
            <v>Кузнецова Т.М.</v>
          </cell>
          <cell r="BK882" t="str">
            <v/>
          </cell>
          <cell r="BL882" t="str">
            <v/>
          </cell>
          <cell r="BM882" t="str">
            <v>ЖСК Изумрудные холмы-3</v>
          </cell>
          <cell r="BN882" t="str">
            <v>ЖСК Изумрудные холмы-3</v>
          </cell>
          <cell r="BO882">
            <v>41820</v>
          </cell>
          <cell r="BP882">
            <v>41051</v>
          </cell>
          <cell r="BQ882" t="str">
            <v/>
          </cell>
          <cell r="BR882" t="str">
            <v>Рассрочка до ГК</v>
          </cell>
          <cell r="BS882" t="str">
            <v/>
          </cell>
          <cell r="BT882" t="str">
            <v xml:space="preserve"> без скидок - 100% ОПВ</v>
          </cell>
          <cell r="BU882">
            <v>2831.81</v>
          </cell>
          <cell r="BV882">
            <v>102511.5</v>
          </cell>
          <cell r="BW882" t="str">
            <v xml:space="preserve"> Без выполнения отделочных работ</v>
          </cell>
          <cell r="BX882" t="str">
            <v/>
          </cell>
          <cell r="BY882" t="str">
            <v/>
          </cell>
          <cell r="BZ882" t="str">
            <v/>
          </cell>
          <cell r="CA882" t="str">
            <v/>
          </cell>
          <cell r="CB882" t="str">
            <v/>
          </cell>
          <cell r="CC882" t="str">
            <v/>
          </cell>
          <cell r="CD882" t="str">
            <v/>
          </cell>
        </row>
        <row r="883">
          <cell r="A883" t="str">
            <v>876</v>
          </cell>
          <cell r="B883" t="str">
            <v/>
          </cell>
          <cell r="C883">
            <v>0</v>
          </cell>
          <cell r="D883">
            <v>0</v>
          </cell>
          <cell r="E883">
            <v>69.2</v>
          </cell>
          <cell r="F883">
            <v>69.2</v>
          </cell>
          <cell r="G883">
            <v>67.099999999999994</v>
          </cell>
          <cell r="H883">
            <v>2639.91</v>
          </cell>
          <cell r="I883">
            <v>0</v>
          </cell>
          <cell r="J883" t="str">
            <v>Передача</v>
          </cell>
          <cell r="K883" t="str">
            <v>Утвержден</v>
          </cell>
          <cell r="L883" t="str">
            <v>53-КР-11</v>
          </cell>
          <cell r="M883">
            <v>40989</v>
          </cell>
          <cell r="N883" t="str">
            <v>Администрация городского поселения Красногорск Красногорского муниципального р-на Московской обл.</v>
          </cell>
          <cell r="O883">
            <v>69.2</v>
          </cell>
          <cell r="P883">
            <v>0</v>
          </cell>
          <cell r="Q883">
            <v>0</v>
          </cell>
          <cell r="R883">
            <v>32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 t="str">
            <v/>
          </cell>
          <cell r="AL883">
            <v>0</v>
          </cell>
          <cell r="AM883" t="str">
            <v/>
          </cell>
          <cell r="AN883" t="str">
            <v/>
          </cell>
          <cell r="AO883">
            <v>0</v>
          </cell>
          <cell r="AP883" t="str">
            <v/>
          </cell>
          <cell r="AQ883" t="str">
            <v/>
          </cell>
          <cell r="AR883" t="str">
            <v/>
          </cell>
          <cell r="AS883" t="str">
            <v/>
          </cell>
          <cell r="AT883" t="str">
            <v>РФ, Московская обл, Красногорск,</v>
          </cell>
          <cell r="AU883" t="str">
            <v>РФ, Московская обл, Красногорск,</v>
          </cell>
          <cell r="AV883" t="str">
            <v/>
          </cell>
          <cell r="AW883">
            <v>0</v>
          </cell>
          <cell r="AX883">
            <v>1320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 t="str">
            <v>МСК-Красногорск</v>
          </cell>
          <cell r="BJ883" t="str">
            <v>Кузнецова Т.М.</v>
          </cell>
          <cell r="BK883" t="str">
            <v/>
          </cell>
          <cell r="BL883" t="str">
            <v/>
          </cell>
          <cell r="BM883" t="str">
            <v>ЖСК Изумрудные холмы-3</v>
          </cell>
          <cell r="BN883" t="str">
            <v>ЖСК Изумрудные холмы-3</v>
          </cell>
          <cell r="BO883">
            <v>41820</v>
          </cell>
          <cell r="BP883">
            <v>41051</v>
          </cell>
          <cell r="BQ883" t="str">
            <v/>
          </cell>
          <cell r="BR883" t="str">
            <v>Рассрочка до ГК</v>
          </cell>
          <cell r="BS883" t="str">
            <v/>
          </cell>
          <cell r="BT883" t="str">
            <v xml:space="preserve"> без скидок - 100% ОПВ</v>
          </cell>
          <cell r="BU883">
            <v>2639.91</v>
          </cell>
          <cell r="BV883">
            <v>182681.5</v>
          </cell>
          <cell r="BW883" t="str">
            <v xml:space="preserve"> Без выполнения отделочных работ</v>
          </cell>
          <cell r="BX883" t="str">
            <v/>
          </cell>
          <cell r="BY883" t="str">
            <v/>
          </cell>
          <cell r="BZ883" t="str">
            <v/>
          </cell>
          <cell r="CA883" t="str">
            <v/>
          </cell>
          <cell r="CB883" t="str">
            <v/>
          </cell>
          <cell r="CC883" t="str">
            <v/>
          </cell>
          <cell r="CD883" t="str">
            <v/>
          </cell>
        </row>
        <row r="884">
          <cell r="A884" t="str">
            <v>877</v>
          </cell>
          <cell r="B884" t="str">
            <v/>
          </cell>
          <cell r="C884">
            <v>0</v>
          </cell>
          <cell r="D884">
            <v>0</v>
          </cell>
          <cell r="E884">
            <v>51.8</v>
          </cell>
          <cell r="F884">
            <v>51.8</v>
          </cell>
          <cell r="G884">
            <v>49</v>
          </cell>
          <cell r="H884">
            <v>2639.99</v>
          </cell>
          <cell r="I884">
            <v>0</v>
          </cell>
          <cell r="J884" t="str">
            <v>Передача</v>
          </cell>
          <cell r="K884" t="str">
            <v>Утвержден</v>
          </cell>
          <cell r="L884" t="str">
            <v>54-КР-11</v>
          </cell>
          <cell r="M884">
            <v>40989</v>
          </cell>
          <cell r="N884" t="str">
            <v>Администрация городского поселения Красногорск Красногорского муниципального р-на Московской обл.</v>
          </cell>
          <cell r="O884">
            <v>51.8</v>
          </cell>
          <cell r="P884">
            <v>0</v>
          </cell>
          <cell r="Q884">
            <v>0</v>
          </cell>
          <cell r="R884">
            <v>32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 t="str">
            <v/>
          </cell>
          <cell r="AL884">
            <v>0</v>
          </cell>
          <cell r="AM884" t="str">
            <v/>
          </cell>
          <cell r="AN884" t="str">
            <v/>
          </cell>
          <cell r="AO884">
            <v>0</v>
          </cell>
          <cell r="AP884" t="str">
            <v/>
          </cell>
          <cell r="AQ884" t="str">
            <v/>
          </cell>
          <cell r="AR884" t="str">
            <v/>
          </cell>
          <cell r="AS884" t="str">
            <v/>
          </cell>
          <cell r="AT884" t="str">
            <v>РФ, Московская обл, Красногорск,</v>
          </cell>
          <cell r="AU884" t="str">
            <v>РФ, Московская обл, Красногорск,</v>
          </cell>
          <cell r="AV884" t="str">
            <v/>
          </cell>
          <cell r="AW884">
            <v>0</v>
          </cell>
          <cell r="AX884">
            <v>2340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 t="str">
            <v>МСК-Красногорск</v>
          </cell>
          <cell r="BJ884" t="str">
            <v>Кузнецова Т.М.</v>
          </cell>
          <cell r="BK884" t="str">
            <v/>
          </cell>
          <cell r="BL884" t="str">
            <v/>
          </cell>
          <cell r="BM884" t="str">
            <v>ЖСК Изумрудные холмы-3</v>
          </cell>
          <cell r="BN884" t="str">
            <v>ЖСК Изумрудные холмы-3</v>
          </cell>
          <cell r="BO884">
            <v>41820</v>
          </cell>
          <cell r="BP884">
            <v>41051</v>
          </cell>
          <cell r="BQ884" t="str">
            <v/>
          </cell>
          <cell r="BR884" t="str">
            <v>Рассрочка до ГК</v>
          </cell>
          <cell r="BS884" t="str">
            <v/>
          </cell>
          <cell r="BT884" t="str">
            <v xml:space="preserve"> без скидок - 100% ОПВ</v>
          </cell>
          <cell r="BU884">
            <v>2639.99</v>
          </cell>
          <cell r="BV884">
            <v>136751.5</v>
          </cell>
          <cell r="BW884" t="str">
            <v xml:space="preserve"> Без выполнения отделочных работ</v>
          </cell>
          <cell r="BX884" t="str">
            <v/>
          </cell>
          <cell r="BY884" t="str">
            <v/>
          </cell>
          <cell r="BZ884" t="str">
            <v/>
          </cell>
          <cell r="CA884" t="str">
            <v/>
          </cell>
          <cell r="CB884" t="str">
            <v/>
          </cell>
          <cell r="CC884" t="str">
            <v/>
          </cell>
          <cell r="CD884" t="str">
            <v/>
          </cell>
        </row>
        <row r="885">
          <cell r="A885" t="str">
            <v>880</v>
          </cell>
          <cell r="B885" t="str">
            <v/>
          </cell>
          <cell r="C885">
            <v>0</v>
          </cell>
          <cell r="D885">
            <v>0</v>
          </cell>
          <cell r="E885">
            <v>55.8</v>
          </cell>
          <cell r="F885">
            <v>55.8</v>
          </cell>
          <cell r="G885">
            <v>54.6</v>
          </cell>
          <cell r="H885">
            <v>2639.99</v>
          </cell>
          <cell r="I885">
            <v>0</v>
          </cell>
          <cell r="J885" t="str">
            <v>Передача</v>
          </cell>
          <cell r="K885" t="str">
            <v>Утвержден</v>
          </cell>
          <cell r="L885" t="str">
            <v>55-КР-11</v>
          </cell>
          <cell r="M885">
            <v>40989</v>
          </cell>
          <cell r="N885" t="str">
            <v>Администрация городского поселения Красногорск Красногорского муниципального р-на Московской обл.</v>
          </cell>
          <cell r="O885">
            <v>55.8</v>
          </cell>
          <cell r="P885">
            <v>0</v>
          </cell>
          <cell r="Q885">
            <v>0</v>
          </cell>
          <cell r="R885">
            <v>32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 t="str">
            <v/>
          </cell>
          <cell r="AL885">
            <v>0</v>
          </cell>
          <cell r="AM885" t="str">
            <v/>
          </cell>
          <cell r="AN885" t="str">
            <v/>
          </cell>
          <cell r="AO885">
            <v>0</v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>РФ, Московская обл, Красногорск,</v>
          </cell>
          <cell r="AU885" t="str">
            <v>РФ, Московская обл, Красногорск,</v>
          </cell>
          <cell r="AV885" t="str">
            <v/>
          </cell>
          <cell r="AW885">
            <v>0</v>
          </cell>
          <cell r="AX885">
            <v>1152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 t="str">
            <v>МСК-Красногорск</v>
          </cell>
          <cell r="BJ885" t="str">
            <v>Кузнецова Т.М.</v>
          </cell>
          <cell r="BK885" t="str">
            <v/>
          </cell>
          <cell r="BL885" t="str">
            <v/>
          </cell>
          <cell r="BM885" t="str">
            <v>ЖСК Изумрудные холмы-3</v>
          </cell>
          <cell r="BN885" t="str">
            <v>ЖСК Изумрудные холмы-3</v>
          </cell>
          <cell r="BO885">
            <v>41820</v>
          </cell>
          <cell r="BP885">
            <v>41051</v>
          </cell>
          <cell r="BQ885" t="str">
            <v/>
          </cell>
          <cell r="BR885" t="str">
            <v>Рассрочка до ГК</v>
          </cell>
          <cell r="BS885" t="str">
            <v/>
          </cell>
          <cell r="BT885" t="str">
            <v xml:space="preserve"> без скидок - 100% ОПВ</v>
          </cell>
          <cell r="BU885">
            <v>2639.99</v>
          </cell>
          <cell r="BV885">
            <v>147311.5</v>
          </cell>
          <cell r="BW885" t="str">
            <v xml:space="preserve"> Без выполнения отделочных работ</v>
          </cell>
          <cell r="BX885" t="str">
            <v/>
          </cell>
          <cell r="BY885" t="str">
            <v/>
          </cell>
          <cell r="BZ885" t="str">
            <v/>
          </cell>
          <cell r="CA885" t="str">
            <v/>
          </cell>
          <cell r="CB885" t="str">
            <v/>
          </cell>
          <cell r="CC885" t="str">
            <v/>
          </cell>
          <cell r="CD885" t="str">
            <v/>
          </cell>
        </row>
        <row r="886">
          <cell r="A886" t="str">
            <v>881</v>
          </cell>
          <cell r="B886" t="str">
            <v/>
          </cell>
          <cell r="C886">
            <v>0</v>
          </cell>
          <cell r="D886">
            <v>0</v>
          </cell>
          <cell r="E886">
            <v>67</v>
          </cell>
          <cell r="F886">
            <v>67</v>
          </cell>
          <cell r="G886">
            <v>63</v>
          </cell>
          <cell r="H886">
            <v>2640.02</v>
          </cell>
          <cell r="I886">
            <v>0</v>
          </cell>
          <cell r="J886" t="str">
            <v>Передача</v>
          </cell>
          <cell r="K886" t="str">
            <v>Утвержден</v>
          </cell>
          <cell r="L886" t="str">
            <v>56-КР-11</v>
          </cell>
          <cell r="M886">
            <v>40989</v>
          </cell>
          <cell r="N886" t="str">
            <v>Администрация городского поселения Красногорск Красногорского муниципального р-на Московской обл.</v>
          </cell>
          <cell r="O886">
            <v>67</v>
          </cell>
          <cell r="P886">
            <v>0</v>
          </cell>
          <cell r="Q886">
            <v>0</v>
          </cell>
          <cell r="R886">
            <v>32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 t="str">
            <v/>
          </cell>
          <cell r="AL886">
            <v>0</v>
          </cell>
          <cell r="AM886" t="str">
            <v/>
          </cell>
          <cell r="AN886" t="str">
            <v/>
          </cell>
          <cell r="AO886">
            <v>0</v>
          </cell>
          <cell r="AP886" t="str">
            <v/>
          </cell>
          <cell r="AQ886" t="str">
            <v/>
          </cell>
          <cell r="AR886" t="str">
            <v/>
          </cell>
          <cell r="AS886" t="str">
            <v/>
          </cell>
          <cell r="AT886" t="str">
            <v>РФ, Московская обл, Красногорск,</v>
          </cell>
          <cell r="AU886" t="str">
            <v>РФ, Московская обл, Красногорск,</v>
          </cell>
          <cell r="AV886" t="str">
            <v/>
          </cell>
          <cell r="AW886">
            <v>0</v>
          </cell>
          <cell r="AX886">
            <v>4440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 t="str">
            <v>МСК-Красногорск</v>
          </cell>
          <cell r="BJ886" t="str">
            <v>Кузнецова Т.М.</v>
          </cell>
          <cell r="BK886" t="str">
            <v/>
          </cell>
          <cell r="BL886" t="str">
            <v/>
          </cell>
          <cell r="BM886" t="str">
            <v>ЖСК Изумрудные холмы-3</v>
          </cell>
          <cell r="BN886" t="str">
            <v>ЖСК Изумрудные холмы-3</v>
          </cell>
          <cell r="BO886">
            <v>41820</v>
          </cell>
          <cell r="BP886">
            <v>41051</v>
          </cell>
          <cell r="BQ886" t="str">
            <v/>
          </cell>
          <cell r="BR886" t="str">
            <v>Рассрочка до ГК</v>
          </cell>
          <cell r="BS886" t="str">
            <v/>
          </cell>
          <cell r="BT886" t="str">
            <v xml:space="preserve"> без скидок - 100% ОПВ</v>
          </cell>
          <cell r="BU886">
            <v>2640.02</v>
          </cell>
          <cell r="BV886">
            <v>176881.5</v>
          </cell>
          <cell r="BW886" t="str">
            <v xml:space="preserve"> Без выполнения отделочных работ</v>
          </cell>
          <cell r="BX886" t="str">
            <v/>
          </cell>
          <cell r="BY886" t="str">
            <v/>
          </cell>
          <cell r="BZ886" t="str">
            <v/>
          </cell>
          <cell r="CA886" t="str">
            <v/>
          </cell>
          <cell r="CB886" t="str">
            <v/>
          </cell>
          <cell r="CC886" t="str">
            <v/>
          </cell>
          <cell r="CD886" t="str">
            <v/>
          </cell>
        </row>
        <row r="887">
          <cell r="A887" t="str">
            <v>884</v>
          </cell>
          <cell r="B887" t="str">
            <v/>
          </cell>
          <cell r="C887">
            <v>0</v>
          </cell>
          <cell r="D887">
            <v>0</v>
          </cell>
          <cell r="E887">
            <v>35.1</v>
          </cell>
          <cell r="F887">
            <v>35.1</v>
          </cell>
          <cell r="G887">
            <v>0</v>
          </cell>
          <cell r="H887">
            <v>2831.95</v>
          </cell>
          <cell r="I887">
            <v>99401.5</v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 t="str">
            <v/>
          </cell>
          <cell r="AL887">
            <v>0</v>
          </cell>
          <cell r="AM887" t="str">
            <v/>
          </cell>
          <cell r="AN887" t="str">
            <v/>
          </cell>
          <cell r="AO887">
            <v>0</v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>
            <v>0</v>
          </cell>
          <cell r="AX887">
            <v>660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 t="str">
            <v/>
          </cell>
          <cell r="BJ887" t="str">
            <v/>
          </cell>
          <cell r="BK887" t="str">
            <v/>
          </cell>
          <cell r="BL887" t="str">
            <v/>
          </cell>
          <cell r="BM887" t="str">
            <v/>
          </cell>
          <cell r="BN887" t="str">
            <v>ЖСК Изумрудные холмы-3</v>
          </cell>
          <cell r="BO887" t="str">
            <v/>
          </cell>
          <cell r="BP887" t="str">
            <v/>
          </cell>
          <cell r="BQ887" t="str">
            <v/>
          </cell>
          <cell r="BR887" t="str">
            <v/>
          </cell>
          <cell r="BS887" t="str">
            <v/>
          </cell>
          <cell r="BT887" t="str">
            <v/>
          </cell>
          <cell r="BU887" t="str">
            <v/>
          </cell>
          <cell r="BV887" t="str">
            <v/>
          </cell>
          <cell r="BW887" t="str">
            <v/>
          </cell>
          <cell r="BX887" t="str">
            <v/>
          </cell>
          <cell r="BY887" t="str">
            <v/>
          </cell>
          <cell r="BZ887" t="str">
            <v/>
          </cell>
          <cell r="CA887" t="str">
            <v/>
          </cell>
          <cell r="CB887" t="str">
            <v/>
          </cell>
          <cell r="CC887" t="str">
            <v/>
          </cell>
          <cell r="CD887" t="str">
            <v/>
          </cell>
        </row>
        <row r="888">
          <cell r="A888" t="str">
            <v>885</v>
          </cell>
          <cell r="B888" t="str">
            <v/>
          </cell>
          <cell r="C888">
            <v>0</v>
          </cell>
          <cell r="D888">
            <v>0</v>
          </cell>
          <cell r="E888">
            <v>35.200000000000003</v>
          </cell>
          <cell r="F888">
            <v>35.200000000000003</v>
          </cell>
          <cell r="G888">
            <v>0</v>
          </cell>
          <cell r="H888">
            <v>2831.86</v>
          </cell>
          <cell r="I888">
            <v>99681.5</v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 t="str">
            <v/>
          </cell>
          <cell r="AL888">
            <v>0</v>
          </cell>
          <cell r="AM888" t="str">
            <v/>
          </cell>
          <cell r="AN888" t="str">
            <v/>
          </cell>
          <cell r="AO888">
            <v>0</v>
          </cell>
          <cell r="AP888" t="str">
            <v/>
          </cell>
          <cell r="AQ888" t="str">
            <v/>
          </cell>
          <cell r="AR888" t="str">
            <v/>
          </cell>
          <cell r="AS888" t="str">
            <v/>
          </cell>
          <cell r="AT888" t="str">
            <v/>
          </cell>
          <cell r="AU888" t="str">
            <v/>
          </cell>
          <cell r="AV888" t="str">
            <v/>
          </cell>
          <cell r="AW888">
            <v>0</v>
          </cell>
          <cell r="AX888">
            <v>672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 t="str">
            <v/>
          </cell>
          <cell r="BJ888" t="str">
            <v/>
          </cell>
          <cell r="BK888" t="str">
            <v/>
          </cell>
          <cell r="BL888" t="str">
            <v/>
          </cell>
          <cell r="BM888" t="str">
            <v/>
          </cell>
          <cell r="BN888" t="str">
            <v>ЖСК Изумрудные холмы-3</v>
          </cell>
          <cell r="BO888" t="str">
            <v/>
          </cell>
          <cell r="BP888" t="str">
            <v/>
          </cell>
          <cell r="BQ888" t="str">
            <v/>
          </cell>
          <cell r="BR888" t="str">
            <v/>
          </cell>
          <cell r="BS888" t="str">
            <v/>
          </cell>
          <cell r="BT888" t="str">
            <v/>
          </cell>
          <cell r="BU888" t="str">
            <v/>
          </cell>
          <cell r="BV888" t="str">
            <v/>
          </cell>
          <cell r="BW888" t="str">
            <v/>
          </cell>
          <cell r="BX888" t="str">
            <v/>
          </cell>
          <cell r="BY888" t="str">
            <v/>
          </cell>
          <cell r="BZ888" t="str">
            <v/>
          </cell>
          <cell r="CA888" t="str">
            <v/>
          </cell>
          <cell r="CB888" t="str">
            <v/>
          </cell>
          <cell r="CC888" t="str">
            <v/>
          </cell>
          <cell r="CD888" t="str">
            <v/>
          </cell>
        </row>
        <row r="889">
          <cell r="A889" t="str">
            <v>882</v>
          </cell>
          <cell r="B889" t="str">
            <v/>
          </cell>
          <cell r="C889">
            <v>0</v>
          </cell>
          <cell r="D889">
            <v>0</v>
          </cell>
          <cell r="E889">
            <v>67.599999999999994</v>
          </cell>
          <cell r="F889">
            <v>67.599999999999994</v>
          </cell>
          <cell r="G889">
            <v>0</v>
          </cell>
          <cell r="H889">
            <v>2639.96</v>
          </cell>
          <cell r="I889">
            <v>178461.5</v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 t="str">
            <v/>
          </cell>
          <cell r="AL889">
            <v>0</v>
          </cell>
          <cell r="AM889" t="str">
            <v/>
          </cell>
          <cell r="AN889" t="str">
            <v/>
          </cell>
          <cell r="AO889">
            <v>0</v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>
            <v>0</v>
          </cell>
          <cell r="AX889">
            <v>744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 t="str">
            <v/>
          </cell>
          <cell r="BJ889" t="str">
            <v/>
          </cell>
          <cell r="BK889" t="str">
            <v/>
          </cell>
          <cell r="BL889" t="str">
            <v/>
          </cell>
          <cell r="BM889" t="str">
            <v/>
          </cell>
          <cell r="BN889" t="str">
            <v>ЖСК Изумрудные холмы-3</v>
          </cell>
          <cell r="BO889" t="str">
            <v/>
          </cell>
          <cell r="BP889" t="str">
            <v/>
          </cell>
          <cell r="BQ889" t="str">
            <v/>
          </cell>
          <cell r="BR889" t="str">
            <v/>
          </cell>
          <cell r="BS889" t="str">
            <v/>
          </cell>
          <cell r="BT889" t="str">
            <v/>
          </cell>
          <cell r="BU889" t="str">
            <v/>
          </cell>
          <cell r="BV889" t="str">
            <v/>
          </cell>
          <cell r="BW889" t="str">
            <v/>
          </cell>
          <cell r="BX889" t="str">
            <v/>
          </cell>
          <cell r="BY889" t="str">
            <v/>
          </cell>
          <cell r="BZ889" t="str">
            <v/>
          </cell>
          <cell r="CA889" t="str">
            <v/>
          </cell>
          <cell r="CB889" t="str">
            <v/>
          </cell>
          <cell r="CC889" t="str">
            <v/>
          </cell>
          <cell r="CD889" t="str">
            <v/>
          </cell>
        </row>
        <row r="890">
          <cell r="A890" t="str">
            <v>883</v>
          </cell>
          <cell r="B890" t="str">
            <v/>
          </cell>
          <cell r="C890">
            <v>0</v>
          </cell>
          <cell r="D890">
            <v>0</v>
          </cell>
          <cell r="E890">
            <v>51.2</v>
          </cell>
          <cell r="F890">
            <v>51.2</v>
          </cell>
          <cell r="G890">
            <v>0</v>
          </cell>
          <cell r="H890">
            <v>2639.87</v>
          </cell>
          <cell r="I890">
            <v>135161.5</v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 t="str">
            <v/>
          </cell>
          <cell r="AL890">
            <v>0</v>
          </cell>
          <cell r="AM890" t="str">
            <v/>
          </cell>
          <cell r="AN890" t="str">
            <v/>
          </cell>
          <cell r="AO890">
            <v>0</v>
          </cell>
          <cell r="AP890" t="str">
            <v/>
          </cell>
          <cell r="AQ890" t="str">
            <v/>
          </cell>
          <cell r="AR890" t="str">
            <v/>
          </cell>
          <cell r="AS890" t="str">
            <v/>
          </cell>
          <cell r="AT890" t="str">
            <v/>
          </cell>
          <cell r="AU890" t="str">
            <v/>
          </cell>
          <cell r="AV890" t="str">
            <v/>
          </cell>
          <cell r="AW890">
            <v>0</v>
          </cell>
          <cell r="AX890">
            <v>1320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 t="str">
            <v/>
          </cell>
          <cell r="BJ890" t="str">
            <v/>
          </cell>
          <cell r="BK890" t="str">
            <v/>
          </cell>
          <cell r="BL890" t="str">
            <v/>
          </cell>
          <cell r="BM890" t="str">
            <v/>
          </cell>
          <cell r="BN890" t="str">
            <v>ЖСК Изумрудные холмы-3</v>
          </cell>
          <cell r="BO890" t="str">
            <v/>
          </cell>
          <cell r="BP890" t="str">
            <v/>
          </cell>
          <cell r="BQ890" t="str">
            <v/>
          </cell>
          <cell r="BR890" t="str">
            <v/>
          </cell>
          <cell r="BS890" t="str">
            <v/>
          </cell>
          <cell r="BT890" t="str">
            <v/>
          </cell>
          <cell r="BU890" t="str">
            <v/>
          </cell>
          <cell r="BV890" t="str">
            <v/>
          </cell>
          <cell r="BW890" t="str">
            <v/>
          </cell>
          <cell r="BX890" t="str">
            <v/>
          </cell>
          <cell r="BY890" t="str">
            <v/>
          </cell>
          <cell r="BZ890" t="str">
            <v/>
          </cell>
          <cell r="CA890" t="str">
            <v/>
          </cell>
          <cell r="CB890" t="str">
            <v/>
          </cell>
          <cell r="CC890" t="str">
            <v/>
          </cell>
          <cell r="CD890" t="str">
            <v/>
          </cell>
        </row>
        <row r="891">
          <cell r="A891" t="str">
            <v>886</v>
          </cell>
          <cell r="B891" t="str">
            <v/>
          </cell>
          <cell r="C891">
            <v>0</v>
          </cell>
          <cell r="D891">
            <v>0</v>
          </cell>
          <cell r="E891">
            <v>54.6</v>
          </cell>
          <cell r="F891">
            <v>54.6</v>
          </cell>
          <cell r="G891">
            <v>0</v>
          </cell>
          <cell r="H891">
            <v>2639.95</v>
          </cell>
          <cell r="I891">
            <v>144141.5</v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 t="str">
            <v/>
          </cell>
          <cell r="AL891">
            <v>0</v>
          </cell>
          <cell r="AM891" t="str">
            <v/>
          </cell>
          <cell r="AN891" t="str">
            <v/>
          </cell>
          <cell r="AO891">
            <v>0</v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>
            <v>0</v>
          </cell>
          <cell r="AX891">
            <v>648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 t="str">
            <v/>
          </cell>
          <cell r="BJ891" t="str">
            <v/>
          </cell>
          <cell r="BK891" t="str">
            <v/>
          </cell>
          <cell r="BL891" t="str">
            <v/>
          </cell>
          <cell r="BM891" t="str">
            <v/>
          </cell>
          <cell r="BN891" t="str">
            <v>ЖСК Изумрудные холмы-3</v>
          </cell>
          <cell r="BO891" t="str">
            <v/>
          </cell>
          <cell r="BP891" t="str">
            <v/>
          </cell>
          <cell r="BQ891" t="str">
            <v/>
          </cell>
          <cell r="BR891" t="str">
            <v/>
          </cell>
          <cell r="BS891" t="str">
            <v/>
          </cell>
          <cell r="BT891" t="str">
            <v/>
          </cell>
          <cell r="BU891" t="str">
            <v/>
          </cell>
          <cell r="BV891" t="str">
            <v/>
          </cell>
          <cell r="BW891" t="str">
            <v/>
          </cell>
          <cell r="BX891" t="str">
            <v/>
          </cell>
          <cell r="BY891" t="str">
            <v/>
          </cell>
          <cell r="BZ891" t="str">
            <v/>
          </cell>
          <cell r="CA891" t="str">
            <v/>
          </cell>
          <cell r="CB891" t="str">
            <v/>
          </cell>
          <cell r="CC891" t="str">
            <v/>
          </cell>
          <cell r="CD891" t="str">
            <v/>
          </cell>
        </row>
        <row r="892">
          <cell r="A892" t="str">
            <v>887</v>
          </cell>
          <cell r="B892" t="str">
            <v/>
          </cell>
          <cell r="C892">
            <v>0</v>
          </cell>
          <cell r="D892">
            <v>0</v>
          </cell>
          <cell r="E892">
            <v>65.2</v>
          </cell>
          <cell r="F892">
            <v>65.2</v>
          </cell>
          <cell r="G892">
            <v>0</v>
          </cell>
          <cell r="H892">
            <v>2639.9</v>
          </cell>
          <cell r="I892">
            <v>172121.5</v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 t="str">
            <v/>
          </cell>
          <cell r="AL892">
            <v>0</v>
          </cell>
          <cell r="AM892" t="str">
            <v/>
          </cell>
          <cell r="AN892" t="str">
            <v/>
          </cell>
          <cell r="AO892">
            <v>0</v>
          </cell>
          <cell r="AP892" t="str">
            <v/>
          </cell>
          <cell r="AQ892" t="str">
            <v/>
          </cell>
          <cell r="AR892" t="str">
            <v/>
          </cell>
          <cell r="AS892" t="str">
            <v/>
          </cell>
          <cell r="AT892" t="str">
            <v/>
          </cell>
          <cell r="AU892" t="str">
            <v/>
          </cell>
          <cell r="AV892" t="str">
            <v/>
          </cell>
          <cell r="AW892">
            <v>0</v>
          </cell>
          <cell r="AX892">
            <v>2508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 t="str">
            <v/>
          </cell>
          <cell r="BJ892" t="str">
            <v/>
          </cell>
          <cell r="BK892" t="str">
            <v/>
          </cell>
          <cell r="BL892" t="str">
            <v/>
          </cell>
          <cell r="BM892" t="str">
            <v/>
          </cell>
          <cell r="BN892" t="str">
            <v>ЖСК Изумрудные холмы-3</v>
          </cell>
          <cell r="BO892" t="str">
            <v/>
          </cell>
          <cell r="BP892" t="str">
            <v/>
          </cell>
          <cell r="BQ892" t="str">
            <v/>
          </cell>
          <cell r="BR892" t="str">
            <v/>
          </cell>
          <cell r="BS892" t="str">
            <v/>
          </cell>
          <cell r="BT892" t="str">
            <v/>
          </cell>
          <cell r="BU892" t="str">
            <v/>
          </cell>
          <cell r="BV892" t="str">
            <v/>
          </cell>
          <cell r="BW892" t="str">
            <v/>
          </cell>
          <cell r="BX892" t="str">
            <v/>
          </cell>
          <cell r="BY892" t="str">
            <v/>
          </cell>
          <cell r="BZ892" t="str">
            <v/>
          </cell>
          <cell r="CA892" t="str">
            <v/>
          </cell>
          <cell r="CB892" t="str">
            <v/>
          </cell>
          <cell r="CC892" t="str">
            <v/>
          </cell>
          <cell r="CD892" t="str">
            <v/>
          </cell>
        </row>
        <row r="893">
          <cell r="A893" t="str">
            <v>890</v>
          </cell>
          <cell r="B893" t="str">
            <v/>
          </cell>
          <cell r="C893">
            <v>0</v>
          </cell>
          <cell r="D893">
            <v>0</v>
          </cell>
          <cell r="E893">
            <v>35.1</v>
          </cell>
          <cell r="F893">
            <v>35.1</v>
          </cell>
          <cell r="G893">
            <v>0</v>
          </cell>
          <cell r="H893">
            <v>2831.95</v>
          </cell>
          <cell r="I893">
            <v>99401.5</v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 t="str">
            <v/>
          </cell>
          <cell r="AL893">
            <v>0</v>
          </cell>
          <cell r="AM893" t="str">
            <v/>
          </cell>
          <cell r="AN893" t="str">
            <v/>
          </cell>
          <cell r="AO893">
            <v>0</v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>
            <v>0</v>
          </cell>
          <cell r="AX893">
            <v>660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 t="str">
            <v/>
          </cell>
          <cell r="BJ893" t="str">
            <v/>
          </cell>
          <cell r="BK893" t="str">
            <v/>
          </cell>
          <cell r="BL893" t="str">
            <v/>
          </cell>
          <cell r="BM893" t="str">
            <v/>
          </cell>
          <cell r="BN893" t="str">
            <v>ЖСК Изумрудные холмы-3</v>
          </cell>
          <cell r="BO893" t="str">
            <v/>
          </cell>
          <cell r="BP893" t="str">
            <v/>
          </cell>
          <cell r="BQ893" t="str">
            <v/>
          </cell>
          <cell r="BR893" t="str">
            <v/>
          </cell>
          <cell r="BS893" t="str">
            <v/>
          </cell>
          <cell r="BT893" t="str">
            <v/>
          </cell>
          <cell r="BU893" t="str">
            <v/>
          </cell>
          <cell r="BV893" t="str">
            <v/>
          </cell>
          <cell r="BW893" t="str">
            <v/>
          </cell>
          <cell r="BX893" t="str">
            <v/>
          </cell>
          <cell r="BY893" t="str">
            <v/>
          </cell>
          <cell r="BZ893" t="str">
            <v/>
          </cell>
          <cell r="CA893" t="str">
            <v/>
          </cell>
          <cell r="CB893" t="str">
            <v/>
          </cell>
          <cell r="CC893" t="str">
            <v/>
          </cell>
          <cell r="CD893" t="str">
            <v/>
          </cell>
        </row>
        <row r="894">
          <cell r="A894" t="str">
            <v>891</v>
          </cell>
          <cell r="B894" t="str">
            <v/>
          </cell>
          <cell r="C894">
            <v>0</v>
          </cell>
          <cell r="D894">
            <v>0</v>
          </cell>
          <cell r="E894">
            <v>35.200000000000003</v>
          </cell>
          <cell r="F894">
            <v>35.200000000000003</v>
          </cell>
          <cell r="G894">
            <v>0</v>
          </cell>
          <cell r="H894">
            <v>2831.86</v>
          </cell>
          <cell r="I894">
            <v>99681.5</v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 t="str">
            <v/>
          </cell>
          <cell r="AL894">
            <v>0</v>
          </cell>
          <cell r="AM894" t="str">
            <v/>
          </cell>
          <cell r="AN894" t="str">
            <v/>
          </cell>
          <cell r="AO894">
            <v>0</v>
          </cell>
          <cell r="AP894" t="str">
            <v/>
          </cell>
          <cell r="AQ894" t="str">
            <v/>
          </cell>
          <cell r="AR894" t="str">
            <v/>
          </cell>
          <cell r="AS894" t="str">
            <v/>
          </cell>
          <cell r="AT894" t="str">
            <v/>
          </cell>
          <cell r="AU894" t="str">
            <v/>
          </cell>
          <cell r="AV894" t="str">
            <v/>
          </cell>
          <cell r="AW894">
            <v>0</v>
          </cell>
          <cell r="AX894">
            <v>672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 t="str">
            <v/>
          </cell>
          <cell r="BJ894" t="str">
            <v/>
          </cell>
          <cell r="BK894" t="str">
            <v/>
          </cell>
          <cell r="BL894" t="str">
            <v/>
          </cell>
          <cell r="BM894" t="str">
            <v/>
          </cell>
          <cell r="BN894" t="str">
            <v>ЖСК Изумрудные холмы-3</v>
          </cell>
          <cell r="BO894" t="str">
            <v/>
          </cell>
          <cell r="BP894" t="str">
            <v/>
          </cell>
          <cell r="BQ894" t="str">
            <v/>
          </cell>
          <cell r="BR894" t="str">
            <v/>
          </cell>
          <cell r="BS894" t="str">
            <v/>
          </cell>
          <cell r="BT894" t="str">
            <v/>
          </cell>
          <cell r="BU894" t="str">
            <v/>
          </cell>
          <cell r="BV894" t="str">
            <v/>
          </cell>
          <cell r="BW894" t="str">
            <v/>
          </cell>
          <cell r="BX894" t="str">
            <v/>
          </cell>
          <cell r="BY894" t="str">
            <v/>
          </cell>
          <cell r="BZ894" t="str">
            <v/>
          </cell>
          <cell r="CA894" t="str">
            <v/>
          </cell>
          <cell r="CB894" t="str">
            <v/>
          </cell>
          <cell r="CC894" t="str">
            <v/>
          </cell>
          <cell r="CD894" t="str">
            <v/>
          </cell>
        </row>
        <row r="895">
          <cell r="A895" t="str">
            <v>888</v>
          </cell>
          <cell r="B895" t="str">
            <v/>
          </cell>
          <cell r="C895">
            <v>0</v>
          </cell>
          <cell r="D895">
            <v>0</v>
          </cell>
          <cell r="E895">
            <v>67.599999999999994</v>
          </cell>
          <cell r="F895">
            <v>67.599999999999994</v>
          </cell>
          <cell r="G895">
            <v>0</v>
          </cell>
          <cell r="H895">
            <v>2639.96</v>
          </cell>
          <cell r="I895">
            <v>178461.5</v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 t="str">
            <v/>
          </cell>
          <cell r="AL895">
            <v>0</v>
          </cell>
          <cell r="AM895" t="str">
            <v/>
          </cell>
          <cell r="AN895" t="str">
            <v/>
          </cell>
          <cell r="AO895">
            <v>0</v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>
            <v>0</v>
          </cell>
          <cell r="AX895">
            <v>744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 t="str">
            <v/>
          </cell>
          <cell r="BJ895" t="str">
            <v/>
          </cell>
          <cell r="BK895" t="str">
            <v/>
          </cell>
          <cell r="BL895" t="str">
            <v/>
          </cell>
          <cell r="BM895" t="str">
            <v/>
          </cell>
          <cell r="BN895" t="str">
            <v>ЖСК Изумрудные холмы-3</v>
          </cell>
          <cell r="BO895" t="str">
            <v/>
          </cell>
          <cell r="BP895" t="str">
            <v/>
          </cell>
          <cell r="BQ895" t="str">
            <v/>
          </cell>
          <cell r="BR895" t="str">
            <v/>
          </cell>
          <cell r="BS895" t="str">
            <v/>
          </cell>
          <cell r="BT895" t="str">
            <v/>
          </cell>
          <cell r="BU895" t="str">
            <v/>
          </cell>
          <cell r="BV895" t="str">
            <v/>
          </cell>
          <cell r="BW895" t="str">
            <v/>
          </cell>
          <cell r="BX895" t="str">
            <v/>
          </cell>
          <cell r="BY895" t="str">
            <v/>
          </cell>
          <cell r="BZ895" t="str">
            <v/>
          </cell>
          <cell r="CA895" t="str">
            <v/>
          </cell>
          <cell r="CB895" t="str">
            <v/>
          </cell>
          <cell r="CC895" t="str">
            <v/>
          </cell>
          <cell r="CD895" t="str">
            <v/>
          </cell>
        </row>
        <row r="896">
          <cell r="A896" t="str">
            <v>889</v>
          </cell>
          <cell r="B896" t="str">
            <v/>
          </cell>
          <cell r="C896">
            <v>0</v>
          </cell>
          <cell r="D896">
            <v>0</v>
          </cell>
          <cell r="E896">
            <v>51.2</v>
          </cell>
          <cell r="F896">
            <v>51.2</v>
          </cell>
          <cell r="G896">
            <v>0</v>
          </cell>
          <cell r="H896">
            <v>2639.87</v>
          </cell>
          <cell r="I896">
            <v>135161.5</v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 t="str">
            <v/>
          </cell>
          <cell r="AL896">
            <v>0</v>
          </cell>
          <cell r="AM896" t="str">
            <v/>
          </cell>
          <cell r="AN896" t="str">
            <v/>
          </cell>
          <cell r="AO896">
            <v>0</v>
          </cell>
          <cell r="AP896" t="str">
            <v/>
          </cell>
          <cell r="AQ896" t="str">
            <v/>
          </cell>
          <cell r="AR896" t="str">
            <v/>
          </cell>
          <cell r="AS896" t="str">
            <v/>
          </cell>
          <cell r="AT896" t="str">
            <v/>
          </cell>
          <cell r="AU896" t="str">
            <v/>
          </cell>
          <cell r="AV896" t="str">
            <v/>
          </cell>
          <cell r="AW896">
            <v>0</v>
          </cell>
          <cell r="AX896">
            <v>1320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 t="str">
            <v/>
          </cell>
          <cell r="BJ896" t="str">
            <v/>
          </cell>
          <cell r="BK896" t="str">
            <v/>
          </cell>
          <cell r="BL896" t="str">
            <v/>
          </cell>
          <cell r="BM896" t="str">
            <v/>
          </cell>
          <cell r="BN896" t="str">
            <v>ЖСК Изумрудные холмы-3</v>
          </cell>
          <cell r="BO896" t="str">
            <v/>
          </cell>
          <cell r="BP896" t="str">
            <v/>
          </cell>
          <cell r="BQ896" t="str">
            <v/>
          </cell>
          <cell r="BR896" t="str">
            <v/>
          </cell>
          <cell r="BS896" t="str">
            <v/>
          </cell>
          <cell r="BT896" t="str">
            <v/>
          </cell>
          <cell r="BU896" t="str">
            <v/>
          </cell>
          <cell r="BV896" t="str">
            <v/>
          </cell>
          <cell r="BW896" t="str">
            <v/>
          </cell>
          <cell r="BX896" t="str">
            <v/>
          </cell>
          <cell r="BY896" t="str">
            <v/>
          </cell>
          <cell r="BZ896" t="str">
            <v/>
          </cell>
          <cell r="CA896" t="str">
            <v/>
          </cell>
          <cell r="CB896" t="str">
            <v/>
          </cell>
          <cell r="CC896" t="str">
            <v/>
          </cell>
          <cell r="CD896" t="str">
            <v/>
          </cell>
        </row>
        <row r="897">
          <cell r="A897" t="str">
            <v>892</v>
          </cell>
          <cell r="B897" t="str">
            <v/>
          </cell>
          <cell r="C897">
            <v>0</v>
          </cell>
          <cell r="D897">
            <v>0</v>
          </cell>
          <cell r="E897">
            <v>54.6</v>
          </cell>
          <cell r="F897">
            <v>54.6</v>
          </cell>
          <cell r="G897">
            <v>0</v>
          </cell>
          <cell r="H897">
            <v>2639.95</v>
          </cell>
          <cell r="I897">
            <v>144141.5</v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 t="str">
            <v/>
          </cell>
          <cell r="AL897">
            <v>0</v>
          </cell>
          <cell r="AM897" t="str">
            <v/>
          </cell>
          <cell r="AN897" t="str">
            <v/>
          </cell>
          <cell r="AO897">
            <v>0</v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>
            <v>0</v>
          </cell>
          <cell r="AX897">
            <v>648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 t="str">
            <v/>
          </cell>
          <cell r="BJ897" t="str">
            <v/>
          </cell>
          <cell r="BK897" t="str">
            <v/>
          </cell>
          <cell r="BL897" t="str">
            <v/>
          </cell>
          <cell r="BM897" t="str">
            <v/>
          </cell>
          <cell r="BN897" t="str">
            <v>ЖСК Изумрудные холмы-3</v>
          </cell>
          <cell r="BO897" t="str">
            <v/>
          </cell>
          <cell r="BP897" t="str">
            <v/>
          </cell>
          <cell r="BQ897" t="str">
            <v/>
          </cell>
          <cell r="BR897" t="str">
            <v/>
          </cell>
          <cell r="BS897" t="str">
            <v/>
          </cell>
          <cell r="BT897" t="str">
            <v/>
          </cell>
          <cell r="BU897" t="str">
            <v/>
          </cell>
          <cell r="BV897" t="str">
            <v/>
          </cell>
          <cell r="BW897" t="str">
            <v/>
          </cell>
          <cell r="BX897" t="str">
            <v/>
          </cell>
          <cell r="BY897" t="str">
            <v/>
          </cell>
          <cell r="BZ897" t="str">
            <v/>
          </cell>
          <cell r="CA897" t="str">
            <v/>
          </cell>
          <cell r="CB897" t="str">
            <v/>
          </cell>
          <cell r="CC897" t="str">
            <v/>
          </cell>
          <cell r="CD897" t="str">
            <v/>
          </cell>
        </row>
        <row r="898">
          <cell r="A898" t="str">
            <v>893</v>
          </cell>
          <cell r="B898" t="str">
            <v/>
          </cell>
          <cell r="C898">
            <v>0</v>
          </cell>
          <cell r="D898">
            <v>0</v>
          </cell>
          <cell r="E898">
            <v>65.2</v>
          </cell>
          <cell r="F898">
            <v>65.2</v>
          </cell>
          <cell r="G898">
            <v>0</v>
          </cell>
          <cell r="H898">
            <v>2639.9</v>
          </cell>
          <cell r="I898">
            <v>172121.5</v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 t="str">
            <v/>
          </cell>
          <cell r="AL898">
            <v>0</v>
          </cell>
          <cell r="AM898" t="str">
            <v/>
          </cell>
          <cell r="AN898" t="str">
            <v/>
          </cell>
          <cell r="AO898">
            <v>0</v>
          </cell>
          <cell r="AP898" t="str">
            <v/>
          </cell>
          <cell r="AQ898" t="str">
            <v/>
          </cell>
          <cell r="AR898" t="str">
            <v/>
          </cell>
          <cell r="AS898" t="str">
            <v/>
          </cell>
          <cell r="AT898" t="str">
            <v/>
          </cell>
          <cell r="AU898" t="str">
            <v/>
          </cell>
          <cell r="AV898" t="str">
            <v/>
          </cell>
          <cell r="AW898">
            <v>0</v>
          </cell>
          <cell r="AX898">
            <v>2508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 t="str">
            <v/>
          </cell>
          <cell r="BJ898" t="str">
            <v/>
          </cell>
          <cell r="BK898" t="str">
            <v/>
          </cell>
          <cell r="BL898" t="str">
            <v/>
          </cell>
          <cell r="BM898" t="str">
            <v/>
          </cell>
          <cell r="BN898" t="str">
            <v>ЖСК Изумрудные холмы-3</v>
          </cell>
          <cell r="BO898" t="str">
            <v/>
          </cell>
          <cell r="BP898" t="str">
            <v/>
          </cell>
          <cell r="BQ898" t="str">
            <v/>
          </cell>
          <cell r="BR898" t="str">
            <v/>
          </cell>
          <cell r="BS898" t="str">
            <v/>
          </cell>
          <cell r="BT898" t="str">
            <v/>
          </cell>
          <cell r="BU898" t="str">
            <v/>
          </cell>
          <cell r="BV898" t="str">
            <v/>
          </cell>
          <cell r="BW898" t="str">
            <v/>
          </cell>
          <cell r="BX898" t="str">
            <v/>
          </cell>
          <cell r="BY898" t="str">
            <v/>
          </cell>
          <cell r="BZ898" t="str">
            <v/>
          </cell>
          <cell r="CA898" t="str">
            <v/>
          </cell>
          <cell r="CB898" t="str">
            <v/>
          </cell>
          <cell r="CC898" t="str">
            <v/>
          </cell>
          <cell r="CD898" t="str">
            <v/>
          </cell>
        </row>
        <row r="899">
          <cell r="A899" t="str">
            <v>896</v>
          </cell>
          <cell r="B899" t="str">
            <v/>
          </cell>
          <cell r="C899">
            <v>0</v>
          </cell>
          <cell r="D899">
            <v>0</v>
          </cell>
          <cell r="E899">
            <v>35.1</v>
          </cell>
          <cell r="F899">
            <v>35.1</v>
          </cell>
          <cell r="G899">
            <v>0</v>
          </cell>
          <cell r="H899">
            <v>2831.95</v>
          </cell>
          <cell r="I899">
            <v>99401.5</v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 t="str">
            <v/>
          </cell>
          <cell r="AL899">
            <v>0</v>
          </cell>
          <cell r="AM899" t="str">
            <v/>
          </cell>
          <cell r="AN899" t="str">
            <v/>
          </cell>
          <cell r="AO899">
            <v>0</v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>
            <v>0</v>
          </cell>
          <cell r="AX899">
            <v>660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 t="str">
            <v/>
          </cell>
          <cell r="BJ899" t="str">
            <v/>
          </cell>
          <cell r="BK899" t="str">
            <v/>
          </cell>
          <cell r="BL899" t="str">
            <v/>
          </cell>
          <cell r="BM899" t="str">
            <v/>
          </cell>
          <cell r="BN899" t="str">
            <v>ЖСК Изумрудные холмы-3</v>
          </cell>
          <cell r="BO899" t="str">
            <v/>
          </cell>
          <cell r="BP899" t="str">
            <v/>
          </cell>
          <cell r="BQ899" t="str">
            <v/>
          </cell>
          <cell r="BR899" t="str">
            <v/>
          </cell>
          <cell r="BS899" t="str">
            <v/>
          </cell>
          <cell r="BT899" t="str">
            <v/>
          </cell>
          <cell r="BU899" t="str">
            <v/>
          </cell>
          <cell r="BV899" t="str">
            <v/>
          </cell>
          <cell r="BW899" t="str">
            <v/>
          </cell>
          <cell r="BX899" t="str">
            <v/>
          </cell>
          <cell r="BY899" t="str">
            <v/>
          </cell>
          <cell r="BZ899" t="str">
            <v/>
          </cell>
          <cell r="CA899" t="str">
            <v/>
          </cell>
          <cell r="CB899" t="str">
            <v/>
          </cell>
          <cell r="CC899" t="str">
            <v/>
          </cell>
          <cell r="CD899" t="str">
            <v/>
          </cell>
        </row>
        <row r="900">
          <cell r="A900" t="str">
            <v>897</v>
          </cell>
          <cell r="B900" t="str">
            <v/>
          </cell>
          <cell r="C900">
            <v>0</v>
          </cell>
          <cell r="D900">
            <v>0</v>
          </cell>
          <cell r="E900">
            <v>35.200000000000003</v>
          </cell>
          <cell r="F900">
            <v>35.200000000000003</v>
          </cell>
          <cell r="G900">
            <v>0</v>
          </cell>
          <cell r="H900">
            <v>2831.86</v>
          </cell>
          <cell r="I900">
            <v>99681.5</v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 t="str">
            <v/>
          </cell>
          <cell r="AL900">
            <v>0</v>
          </cell>
          <cell r="AM900" t="str">
            <v/>
          </cell>
          <cell r="AN900" t="str">
            <v/>
          </cell>
          <cell r="AO900">
            <v>0</v>
          </cell>
          <cell r="AP900" t="str">
            <v/>
          </cell>
          <cell r="AQ900" t="str">
            <v/>
          </cell>
          <cell r="AR900" t="str">
            <v/>
          </cell>
          <cell r="AS900" t="str">
            <v/>
          </cell>
          <cell r="AT900" t="str">
            <v/>
          </cell>
          <cell r="AU900" t="str">
            <v/>
          </cell>
          <cell r="AV900" t="str">
            <v/>
          </cell>
          <cell r="AW900">
            <v>0</v>
          </cell>
          <cell r="AX900">
            <v>672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 t="str">
            <v/>
          </cell>
          <cell r="BJ900" t="str">
            <v/>
          </cell>
          <cell r="BK900" t="str">
            <v/>
          </cell>
          <cell r="BL900" t="str">
            <v/>
          </cell>
          <cell r="BM900" t="str">
            <v/>
          </cell>
          <cell r="BN900" t="str">
            <v>ЖСК Изумрудные холмы-3</v>
          </cell>
          <cell r="BO900" t="str">
            <v/>
          </cell>
          <cell r="BP900" t="str">
            <v/>
          </cell>
          <cell r="BQ900" t="str">
            <v/>
          </cell>
          <cell r="BR900" t="str">
            <v/>
          </cell>
          <cell r="BS900" t="str">
            <v/>
          </cell>
          <cell r="BT900" t="str">
            <v/>
          </cell>
          <cell r="BU900" t="str">
            <v/>
          </cell>
          <cell r="BV900" t="str">
            <v/>
          </cell>
          <cell r="BW900" t="str">
            <v/>
          </cell>
          <cell r="BX900" t="str">
            <v/>
          </cell>
          <cell r="BY900" t="str">
            <v/>
          </cell>
          <cell r="BZ900" t="str">
            <v/>
          </cell>
          <cell r="CA900" t="str">
            <v/>
          </cell>
          <cell r="CB900" t="str">
            <v/>
          </cell>
          <cell r="CC900" t="str">
            <v/>
          </cell>
          <cell r="CD900" t="str">
            <v/>
          </cell>
        </row>
        <row r="901">
          <cell r="A901" t="str">
            <v>894</v>
          </cell>
          <cell r="B901" t="str">
            <v/>
          </cell>
          <cell r="C901">
            <v>0</v>
          </cell>
          <cell r="D901">
            <v>0</v>
          </cell>
          <cell r="E901">
            <v>67.599999999999994</v>
          </cell>
          <cell r="F901">
            <v>67.599999999999994</v>
          </cell>
          <cell r="G901">
            <v>0</v>
          </cell>
          <cell r="H901">
            <v>2639.96</v>
          </cell>
          <cell r="I901">
            <v>178461.5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 t="str">
            <v/>
          </cell>
          <cell r="AL901">
            <v>0</v>
          </cell>
          <cell r="AM901" t="str">
            <v/>
          </cell>
          <cell r="AN901" t="str">
            <v/>
          </cell>
          <cell r="AO901">
            <v>0</v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>
            <v>0</v>
          </cell>
          <cell r="AX901">
            <v>744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 t="str">
            <v/>
          </cell>
          <cell r="BJ901" t="str">
            <v/>
          </cell>
          <cell r="BK901" t="str">
            <v/>
          </cell>
          <cell r="BL901" t="str">
            <v/>
          </cell>
          <cell r="BM901" t="str">
            <v/>
          </cell>
          <cell r="BN901" t="str">
            <v>ЖСК Изумрудные холмы-3</v>
          </cell>
          <cell r="BO901" t="str">
            <v/>
          </cell>
          <cell r="BP901" t="str">
            <v/>
          </cell>
          <cell r="BQ901" t="str">
            <v/>
          </cell>
          <cell r="BR901" t="str">
            <v/>
          </cell>
          <cell r="BS901" t="str">
            <v/>
          </cell>
          <cell r="BT901" t="str">
            <v/>
          </cell>
          <cell r="BU901" t="str">
            <v/>
          </cell>
          <cell r="BV901" t="str">
            <v/>
          </cell>
          <cell r="BW901" t="str">
            <v/>
          </cell>
          <cell r="BX901" t="str">
            <v/>
          </cell>
          <cell r="BY901" t="str">
            <v/>
          </cell>
          <cell r="BZ901" t="str">
            <v/>
          </cell>
          <cell r="CA901" t="str">
            <v/>
          </cell>
          <cell r="CB901" t="str">
            <v/>
          </cell>
          <cell r="CC901" t="str">
            <v/>
          </cell>
          <cell r="CD901" t="str">
            <v/>
          </cell>
        </row>
        <row r="902">
          <cell r="A902" t="str">
            <v>895</v>
          </cell>
          <cell r="B902" t="str">
            <v/>
          </cell>
          <cell r="C902">
            <v>0</v>
          </cell>
          <cell r="D902">
            <v>0</v>
          </cell>
          <cell r="E902">
            <v>51.2</v>
          </cell>
          <cell r="F902">
            <v>51.2</v>
          </cell>
          <cell r="G902">
            <v>0</v>
          </cell>
          <cell r="H902">
            <v>2639.87</v>
          </cell>
          <cell r="I902">
            <v>135161.5</v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 t="str">
            <v/>
          </cell>
          <cell r="AL902">
            <v>0</v>
          </cell>
          <cell r="AM902" t="str">
            <v/>
          </cell>
          <cell r="AN902" t="str">
            <v/>
          </cell>
          <cell r="AO902">
            <v>0</v>
          </cell>
          <cell r="AP902" t="str">
            <v/>
          </cell>
          <cell r="AQ902" t="str">
            <v/>
          </cell>
          <cell r="AR902" t="str">
            <v/>
          </cell>
          <cell r="AS902" t="str">
            <v/>
          </cell>
          <cell r="AT902" t="str">
            <v/>
          </cell>
          <cell r="AU902" t="str">
            <v/>
          </cell>
          <cell r="AV902" t="str">
            <v/>
          </cell>
          <cell r="AW902">
            <v>0</v>
          </cell>
          <cell r="AX902">
            <v>1320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 t="str">
            <v/>
          </cell>
          <cell r="BJ902" t="str">
            <v/>
          </cell>
          <cell r="BK902" t="str">
            <v/>
          </cell>
          <cell r="BL902" t="str">
            <v/>
          </cell>
          <cell r="BM902" t="str">
            <v/>
          </cell>
          <cell r="BN902" t="str">
            <v>ЖСК Изумрудные холмы-3</v>
          </cell>
          <cell r="BO902" t="str">
            <v/>
          </cell>
          <cell r="BP902" t="str">
            <v/>
          </cell>
          <cell r="BQ902" t="str">
            <v/>
          </cell>
          <cell r="BR902" t="str">
            <v/>
          </cell>
          <cell r="BS902" t="str">
            <v/>
          </cell>
          <cell r="BT902" t="str">
            <v/>
          </cell>
          <cell r="BU902" t="str">
            <v/>
          </cell>
          <cell r="BV902" t="str">
            <v/>
          </cell>
          <cell r="BW902" t="str">
            <v/>
          </cell>
          <cell r="BX902" t="str">
            <v/>
          </cell>
          <cell r="BY902" t="str">
            <v/>
          </cell>
          <cell r="BZ902" t="str">
            <v/>
          </cell>
          <cell r="CA902" t="str">
            <v/>
          </cell>
          <cell r="CB902" t="str">
            <v/>
          </cell>
          <cell r="CC902" t="str">
            <v/>
          </cell>
          <cell r="CD902" t="str">
            <v/>
          </cell>
        </row>
        <row r="903">
          <cell r="A903" t="str">
            <v>898</v>
          </cell>
          <cell r="B903" t="str">
            <v/>
          </cell>
          <cell r="C903">
            <v>0</v>
          </cell>
          <cell r="D903">
            <v>0</v>
          </cell>
          <cell r="E903">
            <v>54.6</v>
          </cell>
          <cell r="F903">
            <v>54.6</v>
          </cell>
          <cell r="G903">
            <v>0</v>
          </cell>
          <cell r="H903">
            <v>2639.95</v>
          </cell>
          <cell r="I903">
            <v>144141.5</v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 t="str">
            <v/>
          </cell>
          <cell r="AL903">
            <v>0</v>
          </cell>
          <cell r="AM903" t="str">
            <v/>
          </cell>
          <cell r="AN903" t="str">
            <v/>
          </cell>
          <cell r="AO903">
            <v>0</v>
          </cell>
          <cell r="AP903" t="str">
            <v/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>
            <v>0</v>
          </cell>
          <cell r="AX903">
            <v>648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 t="str">
            <v/>
          </cell>
          <cell r="BJ903" t="str">
            <v/>
          </cell>
          <cell r="BK903" t="str">
            <v/>
          </cell>
          <cell r="BL903" t="str">
            <v/>
          </cell>
          <cell r="BM903" t="str">
            <v/>
          </cell>
          <cell r="BN903" t="str">
            <v>ЖСК Изумрудные холмы-3</v>
          </cell>
          <cell r="BO903" t="str">
            <v/>
          </cell>
          <cell r="BP903" t="str">
            <v/>
          </cell>
          <cell r="BQ903" t="str">
            <v/>
          </cell>
          <cell r="BR903" t="str">
            <v/>
          </cell>
          <cell r="BS903" t="str">
            <v/>
          </cell>
          <cell r="BT903" t="str">
            <v/>
          </cell>
          <cell r="BU903" t="str">
            <v/>
          </cell>
          <cell r="BV903" t="str">
            <v/>
          </cell>
          <cell r="BW903" t="str">
            <v/>
          </cell>
          <cell r="BX903" t="str">
            <v/>
          </cell>
          <cell r="BY903" t="str">
            <v/>
          </cell>
          <cell r="BZ903" t="str">
            <v/>
          </cell>
          <cell r="CA903" t="str">
            <v/>
          </cell>
          <cell r="CB903" t="str">
            <v/>
          </cell>
          <cell r="CC903" t="str">
            <v/>
          </cell>
          <cell r="CD903" t="str">
            <v/>
          </cell>
        </row>
        <row r="904">
          <cell r="A904" t="str">
            <v>899</v>
          </cell>
          <cell r="B904" t="str">
            <v/>
          </cell>
          <cell r="C904">
            <v>0</v>
          </cell>
          <cell r="D904">
            <v>0</v>
          </cell>
          <cell r="E904">
            <v>65.2</v>
          </cell>
          <cell r="F904">
            <v>65.2</v>
          </cell>
          <cell r="G904">
            <v>0</v>
          </cell>
          <cell r="H904">
            <v>2639.9</v>
          </cell>
          <cell r="I904">
            <v>172121.5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 t="str">
            <v/>
          </cell>
          <cell r="AL904">
            <v>0</v>
          </cell>
          <cell r="AM904" t="str">
            <v/>
          </cell>
          <cell r="AN904" t="str">
            <v/>
          </cell>
          <cell r="AO904">
            <v>0</v>
          </cell>
          <cell r="AP904" t="str">
            <v/>
          </cell>
          <cell r="AQ904" t="str">
            <v/>
          </cell>
          <cell r="AR904" t="str">
            <v/>
          </cell>
          <cell r="AS904" t="str">
            <v/>
          </cell>
          <cell r="AT904" t="str">
            <v/>
          </cell>
          <cell r="AU904" t="str">
            <v/>
          </cell>
          <cell r="AV904" t="str">
            <v/>
          </cell>
          <cell r="AW904">
            <v>0</v>
          </cell>
          <cell r="AX904">
            <v>2508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 t="str">
            <v/>
          </cell>
          <cell r="BJ904" t="str">
            <v/>
          </cell>
          <cell r="BK904" t="str">
            <v/>
          </cell>
          <cell r="BL904" t="str">
            <v/>
          </cell>
          <cell r="BM904" t="str">
            <v/>
          </cell>
          <cell r="BN904" t="str">
            <v>ЖСК Изумрудные холмы-3</v>
          </cell>
          <cell r="BO904" t="str">
            <v/>
          </cell>
          <cell r="BP904" t="str">
            <v/>
          </cell>
          <cell r="BQ904" t="str">
            <v/>
          </cell>
          <cell r="BR904" t="str">
            <v/>
          </cell>
          <cell r="BS904" t="str">
            <v/>
          </cell>
          <cell r="BT904" t="str">
            <v/>
          </cell>
          <cell r="BU904" t="str">
            <v/>
          </cell>
          <cell r="BV904" t="str">
            <v/>
          </cell>
          <cell r="BW904" t="str">
            <v/>
          </cell>
          <cell r="BX904" t="str">
            <v/>
          </cell>
          <cell r="BY904" t="str">
            <v/>
          </cell>
          <cell r="BZ904" t="str">
            <v/>
          </cell>
          <cell r="CA904" t="str">
            <v/>
          </cell>
          <cell r="CB904" t="str">
            <v/>
          </cell>
          <cell r="CC904" t="str">
            <v/>
          </cell>
          <cell r="CD904" t="str">
            <v/>
          </cell>
        </row>
        <row r="905">
          <cell r="A905" t="str">
            <v>902</v>
          </cell>
          <cell r="B905" t="str">
            <v/>
          </cell>
          <cell r="C905">
            <v>0</v>
          </cell>
          <cell r="D905">
            <v>0</v>
          </cell>
          <cell r="E905">
            <v>35.1</v>
          </cell>
          <cell r="F905">
            <v>35.1</v>
          </cell>
          <cell r="G905">
            <v>0</v>
          </cell>
          <cell r="H905">
            <v>2831.95</v>
          </cell>
          <cell r="I905">
            <v>99401.5</v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 t="str">
            <v/>
          </cell>
          <cell r="AL905">
            <v>0</v>
          </cell>
          <cell r="AM905" t="str">
            <v/>
          </cell>
          <cell r="AN905" t="str">
            <v/>
          </cell>
          <cell r="AO905">
            <v>0</v>
          </cell>
          <cell r="AP905" t="str">
            <v/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>
            <v>0</v>
          </cell>
          <cell r="AX905">
            <v>660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 t="str">
            <v/>
          </cell>
          <cell r="BJ905" t="str">
            <v/>
          </cell>
          <cell r="BK905" t="str">
            <v/>
          </cell>
          <cell r="BL905" t="str">
            <v/>
          </cell>
          <cell r="BM905" t="str">
            <v/>
          </cell>
          <cell r="BN905" t="str">
            <v>ЖСК Изумрудные холмы-3</v>
          </cell>
          <cell r="BO905" t="str">
            <v/>
          </cell>
          <cell r="BP905" t="str">
            <v/>
          </cell>
          <cell r="BQ905" t="str">
            <v/>
          </cell>
          <cell r="BR905" t="str">
            <v/>
          </cell>
          <cell r="BS905" t="str">
            <v/>
          </cell>
          <cell r="BT905" t="str">
            <v/>
          </cell>
          <cell r="BU905" t="str">
            <v/>
          </cell>
          <cell r="BV905" t="str">
            <v/>
          </cell>
          <cell r="BW905" t="str">
            <v/>
          </cell>
          <cell r="BX905" t="str">
            <v/>
          </cell>
          <cell r="BY905" t="str">
            <v/>
          </cell>
          <cell r="BZ905" t="str">
            <v/>
          </cell>
          <cell r="CA905" t="str">
            <v/>
          </cell>
          <cell r="CB905" t="str">
            <v/>
          </cell>
          <cell r="CC905" t="str">
            <v/>
          </cell>
          <cell r="CD905" t="str">
            <v/>
          </cell>
        </row>
        <row r="906">
          <cell r="A906" t="str">
            <v>903</v>
          </cell>
          <cell r="B906" t="str">
            <v/>
          </cell>
          <cell r="C906">
            <v>0</v>
          </cell>
          <cell r="D906">
            <v>0</v>
          </cell>
          <cell r="E906">
            <v>35.200000000000003</v>
          </cell>
          <cell r="F906">
            <v>35.200000000000003</v>
          </cell>
          <cell r="G906">
            <v>0</v>
          </cell>
          <cell r="H906">
            <v>2831.86</v>
          </cell>
          <cell r="I906">
            <v>99681.5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 t="str">
            <v/>
          </cell>
          <cell r="AL906">
            <v>0</v>
          </cell>
          <cell r="AM906" t="str">
            <v/>
          </cell>
          <cell r="AN906" t="str">
            <v/>
          </cell>
          <cell r="AO906">
            <v>0</v>
          </cell>
          <cell r="AP906" t="str">
            <v/>
          </cell>
          <cell r="AQ906" t="str">
            <v/>
          </cell>
          <cell r="AR906" t="str">
            <v/>
          </cell>
          <cell r="AS906" t="str">
            <v/>
          </cell>
          <cell r="AT906" t="str">
            <v/>
          </cell>
          <cell r="AU906" t="str">
            <v/>
          </cell>
          <cell r="AV906" t="str">
            <v/>
          </cell>
          <cell r="AW906">
            <v>0</v>
          </cell>
          <cell r="AX906">
            <v>672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 t="str">
            <v/>
          </cell>
          <cell r="BJ906" t="str">
            <v/>
          </cell>
          <cell r="BK906" t="str">
            <v/>
          </cell>
          <cell r="BL906" t="str">
            <v/>
          </cell>
          <cell r="BM906" t="str">
            <v/>
          </cell>
          <cell r="BN906" t="str">
            <v>ЖСК Изумрудные холмы-3</v>
          </cell>
          <cell r="BO906" t="str">
            <v/>
          </cell>
          <cell r="BP906" t="str">
            <v/>
          </cell>
          <cell r="BQ906" t="str">
            <v/>
          </cell>
          <cell r="BR906" t="str">
            <v/>
          </cell>
          <cell r="BS906" t="str">
            <v/>
          </cell>
          <cell r="BT906" t="str">
            <v/>
          </cell>
          <cell r="BU906" t="str">
            <v/>
          </cell>
          <cell r="BV906" t="str">
            <v/>
          </cell>
          <cell r="BW906" t="str">
            <v/>
          </cell>
          <cell r="BX906" t="str">
            <v/>
          </cell>
          <cell r="BY906" t="str">
            <v/>
          </cell>
          <cell r="BZ906" t="str">
            <v/>
          </cell>
          <cell r="CA906" t="str">
            <v/>
          </cell>
          <cell r="CB906" t="str">
            <v/>
          </cell>
          <cell r="CC906" t="str">
            <v/>
          </cell>
          <cell r="CD906" t="str">
            <v/>
          </cell>
        </row>
        <row r="907">
          <cell r="A907" t="str">
            <v>900</v>
          </cell>
          <cell r="B907" t="str">
            <v/>
          </cell>
          <cell r="C907">
            <v>0</v>
          </cell>
          <cell r="D907">
            <v>0</v>
          </cell>
          <cell r="E907">
            <v>67.599999999999994</v>
          </cell>
          <cell r="F907">
            <v>67.599999999999994</v>
          </cell>
          <cell r="G907">
            <v>0</v>
          </cell>
          <cell r="H907">
            <v>2639.96</v>
          </cell>
          <cell r="I907">
            <v>178461.5</v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 t="str">
            <v/>
          </cell>
          <cell r="AL907">
            <v>0</v>
          </cell>
          <cell r="AM907" t="str">
            <v/>
          </cell>
          <cell r="AN907" t="str">
            <v/>
          </cell>
          <cell r="AO907">
            <v>0</v>
          </cell>
          <cell r="AP907" t="str">
            <v/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>
            <v>0</v>
          </cell>
          <cell r="AX907">
            <v>744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 t="str">
            <v/>
          </cell>
          <cell r="BJ907" t="str">
            <v/>
          </cell>
          <cell r="BK907" t="str">
            <v/>
          </cell>
          <cell r="BL907" t="str">
            <v/>
          </cell>
          <cell r="BM907" t="str">
            <v/>
          </cell>
          <cell r="BN907" t="str">
            <v>ЖСК Изумрудные холмы-3</v>
          </cell>
          <cell r="BO907" t="str">
            <v/>
          </cell>
          <cell r="BP907" t="str">
            <v/>
          </cell>
          <cell r="BQ907" t="str">
            <v/>
          </cell>
          <cell r="BR907" t="str">
            <v/>
          </cell>
          <cell r="BS907" t="str">
            <v/>
          </cell>
          <cell r="BT907" t="str">
            <v/>
          </cell>
          <cell r="BU907" t="str">
            <v/>
          </cell>
          <cell r="BV907" t="str">
            <v/>
          </cell>
          <cell r="BW907" t="str">
            <v/>
          </cell>
          <cell r="BX907" t="str">
            <v/>
          </cell>
          <cell r="BY907" t="str">
            <v/>
          </cell>
          <cell r="BZ907" t="str">
            <v/>
          </cell>
          <cell r="CA907" t="str">
            <v/>
          </cell>
          <cell r="CB907" t="str">
            <v/>
          </cell>
          <cell r="CC907" t="str">
            <v/>
          </cell>
          <cell r="CD907" t="str">
            <v/>
          </cell>
        </row>
        <row r="908">
          <cell r="A908" t="str">
            <v>901</v>
          </cell>
          <cell r="B908" t="str">
            <v/>
          </cell>
          <cell r="C908">
            <v>0</v>
          </cell>
          <cell r="D908">
            <v>0</v>
          </cell>
          <cell r="E908">
            <v>51.2</v>
          </cell>
          <cell r="F908">
            <v>51.2</v>
          </cell>
          <cell r="G908">
            <v>0</v>
          </cell>
          <cell r="H908">
            <v>2639.87</v>
          </cell>
          <cell r="I908">
            <v>135161.5</v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 t="str">
            <v/>
          </cell>
          <cell r="AL908">
            <v>0</v>
          </cell>
          <cell r="AM908" t="str">
            <v/>
          </cell>
          <cell r="AN908" t="str">
            <v/>
          </cell>
          <cell r="AO908">
            <v>0</v>
          </cell>
          <cell r="AP908" t="str">
            <v/>
          </cell>
          <cell r="AQ908" t="str">
            <v/>
          </cell>
          <cell r="AR908" t="str">
            <v/>
          </cell>
          <cell r="AS908" t="str">
            <v/>
          </cell>
          <cell r="AT908" t="str">
            <v/>
          </cell>
          <cell r="AU908" t="str">
            <v/>
          </cell>
          <cell r="AV908" t="str">
            <v/>
          </cell>
          <cell r="AW908">
            <v>0</v>
          </cell>
          <cell r="AX908">
            <v>1320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 t="str">
            <v/>
          </cell>
          <cell r="BJ908" t="str">
            <v/>
          </cell>
          <cell r="BK908" t="str">
            <v/>
          </cell>
          <cell r="BL908" t="str">
            <v/>
          </cell>
          <cell r="BM908" t="str">
            <v/>
          </cell>
          <cell r="BN908" t="str">
            <v>ЖСК Изумрудные холмы-3</v>
          </cell>
          <cell r="BO908" t="str">
            <v/>
          </cell>
          <cell r="BP908" t="str">
            <v/>
          </cell>
          <cell r="BQ908" t="str">
            <v/>
          </cell>
          <cell r="BR908" t="str">
            <v/>
          </cell>
          <cell r="BS908" t="str">
            <v/>
          </cell>
          <cell r="BT908" t="str">
            <v/>
          </cell>
          <cell r="BU908" t="str">
            <v/>
          </cell>
          <cell r="BV908" t="str">
            <v/>
          </cell>
          <cell r="BW908" t="str">
            <v/>
          </cell>
          <cell r="BX908" t="str">
            <v/>
          </cell>
          <cell r="BY908" t="str">
            <v/>
          </cell>
          <cell r="BZ908" t="str">
            <v/>
          </cell>
          <cell r="CA908" t="str">
            <v/>
          </cell>
          <cell r="CB908" t="str">
            <v/>
          </cell>
          <cell r="CC908" t="str">
            <v/>
          </cell>
          <cell r="CD908" t="str">
            <v/>
          </cell>
        </row>
        <row r="909">
          <cell r="A909" t="str">
            <v>904</v>
          </cell>
          <cell r="B909" t="str">
            <v/>
          </cell>
          <cell r="C909">
            <v>0</v>
          </cell>
          <cell r="D909">
            <v>0</v>
          </cell>
          <cell r="E909">
            <v>54.6</v>
          </cell>
          <cell r="F909">
            <v>54.6</v>
          </cell>
          <cell r="G909">
            <v>0</v>
          </cell>
          <cell r="H909">
            <v>2639.95</v>
          </cell>
          <cell r="I909">
            <v>144141.5</v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 t="str">
            <v/>
          </cell>
          <cell r="AL909">
            <v>0</v>
          </cell>
          <cell r="AM909" t="str">
            <v/>
          </cell>
          <cell r="AN909" t="str">
            <v/>
          </cell>
          <cell r="AO909">
            <v>0</v>
          </cell>
          <cell r="AP909" t="str">
            <v/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>
            <v>0</v>
          </cell>
          <cell r="AX909">
            <v>648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 t="str">
            <v/>
          </cell>
          <cell r="BJ909" t="str">
            <v/>
          </cell>
          <cell r="BK909" t="str">
            <v/>
          </cell>
          <cell r="BL909" t="str">
            <v/>
          </cell>
          <cell r="BM909" t="str">
            <v/>
          </cell>
          <cell r="BN909" t="str">
            <v>ЖСК Изумрудные холмы-3</v>
          </cell>
          <cell r="BO909" t="str">
            <v/>
          </cell>
          <cell r="BP909" t="str">
            <v/>
          </cell>
          <cell r="BQ909" t="str">
            <v/>
          </cell>
          <cell r="BR909" t="str">
            <v/>
          </cell>
          <cell r="BS909" t="str">
            <v/>
          </cell>
          <cell r="BT909" t="str">
            <v/>
          </cell>
          <cell r="BU909" t="str">
            <v/>
          </cell>
          <cell r="BV909" t="str">
            <v/>
          </cell>
          <cell r="BW909" t="str">
            <v/>
          </cell>
          <cell r="BX909" t="str">
            <v/>
          </cell>
          <cell r="BY909" t="str">
            <v/>
          </cell>
          <cell r="BZ909" t="str">
            <v/>
          </cell>
          <cell r="CA909" t="str">
            <v/>
          </cell>
          <cell r="CB909" t="str">
            <v/>
          </cell>
          <cell r="CC909" t="str">
            <v/>
          </cell>
          <cell r="CD909" t="str">
            <v/>
          </cell>
        </row>
        <row r="910">
          <cell r="A910" t="str">
            <v>905</v>
          </cell>
          <cell r="B910" t="str">
            <v/>
          </cell>
          <cell r="C910">
            <v>0</v>
          </cell>
          <cell r="D910">
            <v>0</v>
          </cell>
          <cell r="E910">
            <v>65.2</v>
          </cell>
          <cell r="F910">
            <v>65.2</v>
          </cell>
          <cell r="G910">
            <v>0</v>
          </cell>
          <cell r="H910">
            <v>2639.9</v>
          </cell>
          <cell r="I910">
            <v>172121.5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 t="str">
            <v/>
          </cell>
          <cell r="AL910">
            <v>0</v>
          </cell>
          <cell r="AM910" t="str">
            <v/>
          </cell>
          <cell r="AN910" t="str">
            <v/>
          </cell>
          <cell r="AO910">
            <v>0</v>
          </cell>
          <cell r="AP910" t="str">
            <v/>
          </cell>
          <cell r="AQ910" t="str">
            <v/>
          </cell>
          <cell r="AR910" t="str">
            <v/>
          </cell>
          <cell r="AS910" t="str">
            <v/>
          </cell>
          <cell r="AT910" t="str">
            <v/>
          </cell>
          <cell r="AU910" t="str">
            <v/>
          </cell>
          <cell r="AV910" t="str">
            <v/>
          </cell>
          <cell r="AW910">
            <v>0</v>
          </cell>
          <cell r="AX910">
            <v>2508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 t="str">
            <v/>
          </cell>
          <cell r="BJ910" t="str">
            <v/>
          </cell>
          <cell r="BK910" t="str">
            <v/>
          </cell>
          <cell r="BL910" t="str">
            <v/>
          </cell>
          <cell r="BM910" t="str">
            <v/>
          </cell>
          <cell r="BN910" t="str">
            <v>ЖСК Изумрудные холмы-3</v>
          </cell>
          <cell r="BO910" t="str">
            <v/>
          </cell>
          <cell r="BP910" t="str">
            <v/>
          </cell>
          <cell r="BQ910" t="str">
            <v/>
          </cell>
          <cell r="BR910" t="str">
            <v/>
          </cell>
          <cell r="BS910" t="str">
            <v/>
          </cell>
          <cell r="BT910" t="str">
            <v/>
          </cell>
          <cell r="BU910" t="str">
            <v/>
          </cell>
          <cell r="BV910" t="str">
            <v/>
          </cell>
          <cell r="BW910" t="str">
            <v/>
          </cell>
          <cell r="BX910" t="str">
            <v/>
          </cell>
          <cell r="BY910" t="str">
            <v/>
          </cell>
          <cell r="BZ910" t="str">
            <v/>
          </cell>
          <cell r="CA910" t="str">
            <v/>
          </cell>
          <cell r="CB910" t="str">
            <v/>
          </cell>
          <cell r="CC910" t="str">
            <v/>
          </cell>
          <cell r="CD910" t="str">
            <v/>
          </cell>
        </row>
        <row r="911">
          <cell r="A911" t="str">
            <v>908</v>
          </cell>
          <cell r="B911" t="str">
            <v/>
          </cell>
          <cell r="C911">
            <v>0</v>
          </cell>
          <cell r="D911">
            <v>0</v>
          </cell>
          <cell r="E911">
            <v>35.1</v>
          </cell>
          <cell r="F911">
            <v>35.1</v>
          </cell>
          <cell r="G911">
            <v>0</v>
          </cell>
          <cell r="H911">
            <v>2831.95</v>
          </cell>
          <cell r="I911">
            <v>99401.5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 t="str">
            <v/>
          </cell>
          <cell r="AL911">
            <v>0</v>
          </cell>
          <cell r="AM911" t="str">
            <v/>
          </cell>
          <cell r="AN911" t="str">
            <v/>
          </cell>
          <cell r="AO911">
            <v>0</v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>
            <v>0</v>
          </cell>
          <cell r="AX911">
            <v>1164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 t="str">
            <v/>
          </cell>
          <cell r="BJ911" t="str">
            <v/>
          </cell>
          <cell r="BK911" t="str">
            <v/>
          </cell>
          <cell r="BL911" t="str">
            <v/>
          </cell>
          <cell r="BM911" t="str">
            <v/>
          </cell>
          <cell r="BN911" t="str">
            <v>ЖСК Изумрудные холмы-3</v>
          </cell>
          <cell r="BO911" t="str">
            <v/>
          </cell>
          <cell r="BP911" t="str">
            <v/>
          </cell>
          <cell r="BQ911" t="str">
            <v/>
          </cell>
          <cell r="BR911" t="str">
            <v/>
          </cell>
          <cell r="BS911" t="str">
            <v/>
          </cell>
          <cell r="BT911" t="str">
            <v/>
          </cell>
          <cell r="BU911" t="str">
            <v/>
          </cell>
          <cell r="BV911" t="str">
            <v/>
          </cell>
          <cell r="BW911" t="str">
            <v/>
          </cell>
          <cell r="BX911" t="str">
            <v/>
          </cell>
          <cell r="BY911" t="str">
            <v/>
          </cell>
          <cell r="BZ911" t="str">
            <v/>
          </cell>
          <cell r="CA911" t="str">
            <v/>
          </cell>
          <cell r="CB911" t="str">
            <v/>
          </cell>
          <cell r="CC911" t="str">
            <v/>
          </cell>
          <cell r="CD911" t="str">
            <v/>
          </cell>
        </row>
        <row r="912">
          <cell r="A912" t="str">
            <v>909</v>
          </cell>
          <cell r="B912" t="str">
            <v/>
          </cell>
          <cell r="C912">
            <v>0</v>
          </cell>
          <cell r="D912">
            <v>0</v>
          </cell>
          <cell r="E912">
            <v>35.200000000000003</v>
          </cell>
          <cell r="F912">
            <v>35.200000000000003</v>
          </cell>
          <cell r="G912">
            <v>0</v>
          </cell>
          <cell r="H912">
            <v>2831.86</v>
          </cell>
          <cell r="I912">
            <v>99681.5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 t="str">
            <v/>
          </cell>
          <cell r="AL912">
            <v>0</v>
          </cell>
          <cell r="AM912" t="str">
            <v/>
          </cell>
          <cell r="AN912" t="str">
            <v/>
          </cell>
          <cell r="AO912">
            <v>0</v>
          </cell>
          <cell r="AP912" t="str">
            <v/>
          </cell>
          <cell r="AQ912" t="str">
            <v/>
          </cell>
          <cell r="AR912" t="str">
            <v/>
          </cell>
          <cell r="AS912" t="str">
            <v/>
          </cell>
          <cell r="AT912" t="str">
            <v/>
          </cell>
          <cell r="AU912" t="str">
            <v/>
          </cell>
          <cell r="AV912" t="str">
            <v/>
          </cell>
          <cell r="AW912">
            <v>0</v>
          </cell>
          <cell r="AX912">
            <v>1188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 t="str">
            <v/>
          </cell>
          <cell r="BJ912" t="str">
            <v/>
          </cell>
          <cell r="BK912" t="str">
            <v/>
          </cell>
          <cell r="BL912" t="str">
            <v/>
          </cell>
          <cell r="BM912" t="str">
            <v/>
          </cell>
          <cell r="BN912" t="str">
            <v>ЖСК Изумрудные холмы-3</v>
          </cell>
          <cell r="BO912" t="str">
            <v/>
          </cell>
          <cell r="BP912" t="str">
            <v/>
          </cell>
          <cell r="BQ912" t="str">
            <v/>
          </cell>
          <cell r="BR912" t="str">
            <v/>
          </cell>
          <cell r="BS912" t="str">
            <v/>
          </cell>
          <cell r="BT912" t="str">
            <v/>
          </cell>
          <cell r="BU912" t="str">
            <v/>
          </cell>
          <cell r="BV912" t="str">
            <v/>
          </cell>
          <cell r="BW912" t="str">
            <v/>
          </cell>
          <cell r="BX912" t="str">
            <v/>
          </cell>
          <cell r="BY912" t="str">
            <v/>
          </cell>
          <cell r="BZ912" t="str">
            <v/>
          </cell>
          <cell r="CA912" t="str">
            <v/>
          </cell>
          <cell r="CB912" t="str">
            <v/>
          </cell>
          <cell r="CC912" t="str">
            <v/>
          </cell>
          <cell r="CD912" t="str">
            <v/>
          </cell>
        </row>
        <row r="913">
          <cell r="A913" t="str">
            <v>906</v>
          </cell>
          <cell r="B913" t="str">
            <v/>
          </cell>
          <cell r="C913">
            <v>0</v>
          </cell>
          <cell r="D913">
            <v>0</v>
          </cell>
          <cell r="E913">
            <v>67.599999999999994</v>
          </cell>
          <cell r="F913">
            <v>67.599999999999994</v>
          </cell>
          <cell r="G913">
            <v>0</v>
          </cell>
          <cell r="H913">
            <v>2639.96</v>
          </cell>
          <cell r="I913">
            <v>178461.5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 t="str">
            <v/>
          </cell>
          <cell r="AL913">
            <v>0</v>
          </cell>
          <cell r="AM913" t="str">
            <v/>
          </cell>
          <cell r="AN913" t="str">
            <v/>
          </cell>
          <cell r="AO913">
            <v>0</v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>
            <v>0</v>
          </cell>
          <cell r="AX913">
            <v>1320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 t="str">
            <v/>
          </cell>
          <cell r="BJ913" t="str">
            <v/>
          </cell>
          <cell r="BK913" t="str">
            <v/>
          </cell>
          <cell r="BL913" t="str">
            <v/>
          </cell>
          <cell r="BM913" t="str">
            <v/>
          </cell>
          <cell r="BN913" t="str">
            <v>ЖСК Изумрудные холмы-3</v>
          </cell>
          <cell r="BO913" t="str">
            <v/>
          </cell>
          <cell r="BP913" t="str">
            <v/>
          </cell>
          <cell r="BQ913" t="str">
            <v/>
          </cell>
          <cell r="BR913" t="str">
            <v/>
          </cell>
          <cell r="BS913" t="str">
            <v/>
          </cell>
          <cell r="BT913" t="str">
            <v/>
          </cell>
          <cell r="BU913" t="str">
            <v/>
          </cell>
          <cell r="BV913" t="str">
            <v/>
          </cell>
          <cell r="BW913" t="str">
            <v/>
          </cell>
          <cell r="BX913" t="str">
            <v/>
          </cell>
          <cell r="BY913" t="str">
            <v/>
          </cell>
          <cell r="BZ913" t="str">
            <v/>
          </cell>
          <cell r="CA913" t="str">
            <v/>
          </cell>
          <cell r="CB913" t="str">
            <v/>
          </cell>
          <cell r="CC913" t="str">
            <v/>
          </cell>
          <cell r="CD913" t="str">
            <v/>
          </cell>
        </row>
        <row r="914">
          <cell r="A914" t="str">
            <v>907</v>
          </cell>
          <cell r="B914" t="str">
            <v/>
          </cell>
          <cell r="C914">
            <v>0</v>
          </cell>
          <cell r="D914">
            <v>0</v>
          </cell>
          <cell r="E914">
            <v>51.2</v>
          </cell>
          <cell r="F914">
            <v>51.2</v>
          </cell>
          <cell r="G914">
            <v>0</v>
          </cell>
          <cell r="H914">
            <v>2639.87</v>
          </cell>
          <cell r="I914">
            <v>135161.5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 t="str">
            <v/>
          </cell>
          <cell r="AL914">
            <v>0</v>
          </cell>
          <cell r="AM914" t="str">
            <v/>
          </cell>
          <cell r="AN914" t="str">
            <v/>
          </cell>
          <cell r="AO914">
            <v>0</v>
          </cell>
          <cell r="AP914" t="str">
            <v/>
          </cell>
          <cell r="AQ914" t="str">
            <v/>
          </cell>
          <cell r="AR914" t="str">
            <v/>
          </cell>
          <cell r="AS914" t="str">
            <v/>
          </cell>
          <cell r="AT914" t="str">
            <v/>
          </cell>
          <cell r="AU914" t="str">
            <v/>
          </cell>
          <cell r="AV914" t="str">
            <v/>
          </cell>
          <cell r="AW914">
            <v>0</v>
          </cell>
          <cell r="AX914">
            <v>2340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 t="str">
            <v/>
          </cell>
          <cell r="BJ914" t="str">
            <v/>
          </cell>
          <cell r="BK914" t="str">
            <v/>
          </cell>
          <cell r="BL914" t="str">
            <v/>
          </cell>
          <cell r="BM914" t="str">
            <v/>
          </cell>
          <cell r="BN914" t="str">
            <v>ЖСК Изумрудные холмы-3</v>
          </cell>
          <cell r="BO914" t="str">
            <v/>
          </cell>
          <cell r="BP914" t="str">
            <v/>
          </cell>
          <cell r="BQ914" t="str">
            <v/>
          </cell>
          <cell r="BR914" t="str">
            <v/>
          </cell>
          <cell r="BS914" t="str">
            <v/>
          </cell>
          <cell r="BT914" t="str">
            <v/>
          </cell>
          <cell r="BU914" t="str">
            <v/>
          </cell>
          <cell r="BV914" t="str">
            <v/>
          </cell>
          <cell r="BW914" t="str">
            <v/>
          </cell>
          <cell r="BX914" t="str">
            <v/>
          </cell>
          <cell r="BY914" t="str">
            <v/>
          </cell>
          <cell r="BZ914" t="str">
            <v/>
          </cell>
          <cell r="CA914" t="str">
            <v/>
          </cell>
          <cell r="CB914" t="str">
            <v/>
          </cell>
          <cell r="CC914" t="str">
            <v/>
          </cell>
          <cell r="CD914" t="str">
            <v/>
          </cell>
        </row>
        <row r="915">
          <cell r="A915" t="str">
            <v>910</v>
          </cell>
          <cell r="B915" t="str">
            <v/>
          </cell>
          <cell r="C915">
            <v>0</v>
          </cell>
          <cell r="D915">
            <v>0</v>
          </cell>
          <cell r="E915">
            <v>54.6</v>
          </cell>
          <cell r="F915">
            <v>54.6</v>
          </cell>
          <cell r="G915">
            <v>0</v>
          </cell>
          <cell r="H915">
            <v>2639.95</v>
          </cell>
          <cell r="I915">
            <v>144141.5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 t="str">
            <v/>
          </cell>
          <cell r="AL915">
            <v>0</v>
          </cell>
          <cell r="AM915" t="str">
            <v/>
          </cell>
          <cell r="AN915" t="str">
            <v/>
          </cell>
          <cell r="AO915">
            <v>0</v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>
            <v>0</v>
          </cell>
          <cell r="AX915">
            <v>1152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 t="str">
            <v/>
          </cell>
          <cell r="BJ915" t="str">
            <v/>
          </cell>
          <cell r="BK915" t="str">
            <v/>
          </cell>
          <cell r="BL915" t="str">
            <v/>
          </cell>
          <cell r="BM915" t="str">
            <v/>
          </cell>
          <cell r="BN915" t="str">
            <v>ЖСК Изумрудные холмы-3</v>
          </cell>
          <cell r="BO915" t="str">
            <v/>
          </cell>
          <cell r="BP915" t="str">
            <v/>
          </cell>
          <cell r="BQ915" t="str">
            <v/>
          </cell>
          <cell r="BR915" t="str">
            <v/>
          </cell>
          <cell r="BS915" t="str">
            <v/>
          </cell>
          <cell r="BT915" t="str">
            <v/>
          </cell>
          <cell r="BU915" t="str">
            <v/>
          </cell>
          <cell r="BV915" t="str">
            <v/>
          </cell>
          <cell r="BW915" t="str">
            <v/>
          </cell>
          <cell r="BX915" t="str">
            <v/>
          </cell>
          <cell r="BY915" t="str">
            <v/>
          </cell>
          <cell r="BZ915" t="str">
            <v/>
          </cell>
          <cell r="CA915" t="str">
            <v/>
          </cell>
          <cell r="CB915" t="str">
            <v/>
          </cell>
          <cell r="CC915" t="str">
            <v/>
          </cell>
          <cell r="CD915" t="str">
            <v/>
          </cell>
        </row>
        <row r="916">
          <cell r="A916" t="str">
            <v>911</v>
          </cell>
          <cell r="B916" t="str">
            <v/>
          </cell>
          <cell r="C916">
            <v>0</v>
          </cell>
          <cell r="D916">
            <v>0</v>
          </cell>
          <cell r="E916">
            <v>65.2</v>
          </cell>
          <cell r="F916">
            <v>65.2</v>
          </cell>
          <cell r="G916">
            <v>0</v>
          </cell>
          <cell r="H916">
            <v>2639.9</v>
          </cell>
          <cell r="I916">
            <v>172121.5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 t="str">
            <v/>
          </cell>
          <cell r="AL916">
            <v>0</v>
          </cell>
          <cell r="AM916" t="str">
            <v/>
          </cell>
          <cell r="AN916" t="str">
            <v/>
          </cell>
          <cell r="AO916">
            <v>0</v>
          </cell>
          <cell r="AP916" t="str">
            <v/>
          </cell>
          <cell r="AQ916" t="str">
            <v/>
          </cell>
          <cell r="AR916" t="str">
            <v/>
          </cell>
          <cell r="AS916" t="str">
            <v/>
          </cell>
          <cell r="AT916" t="str">
            <v/>
          </cell>
          <cell r="AU916" t="str">
            <v/>
          </cell>
          <cell r="AV916" t="str">
            <v/>
          </cell>
          <cell r="AW916">
            <v>0</v>
          </cell>
          <cell r="AX916">
            <v>4440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 t="str">
            <v/>
          </cell>
          <cell r="BJ916" t="str">
            <v/>
          </cell>
          <cell r="BK916" t="str">
            <v/>
          </cell>
          <cell r="BL916" t="str">
            <v/>
          </cell>
          <cell r="BM916" t="str">
            <v/>
          </cell>
          <cell r="BN916" t="str">
            <v>ЖСК Изумрудные холмы-3</v>
          </cell>
          <cell r="BO916" t="str">
            <v/>
          </cell>
          <cell r="BP916" t="str">
            <v/>
          </cell>
          <cell r="BQ916" t="str">
            <v/>
          </cell>
          <cell r="BR916" t="str">
            <v/>
          </cell>
          <cell r="BS916" t="str">
            <v/>
          </cell>
          <cell r="BT916" t="str">
            <v/>
          </cell>
          <cell r="BU916" t="str">
            <v/>
          </cell>
          <cell r="BV916" t="str">
            <v/>
          </cell>
          <cell r="BW916" t="str">
            <v/>
          </cell>
          <cell r="BX916" t="str">
            <v/>
          </cell>
          <cell r="BY916" t="str">
            <v/>
          </cell>
          <cell r="BZ916" t="str">
            <v/>
          </cell>
          <cell r="CA916" t="str">
            <v/>
          </cell>
          <cell r="CB916" t="str">
            <v/>
          </cell>
          <cell r="CC916" t="str">
            <v/>
          </cell>
          <cell r="CD916" t="str">
            <v/>
          </cell>
        </row>
        <row r="917">
          <cell r="A917" t="str">
            <v>914</v>
          </cell>
          <cell r="B917" t="str">
            <v/>
          </cell>
          <cell r="C917">
            <v>0</v>
          </cell>
          <cell r="D917">
            <v>0</v>
          </cell>
          <cell r="E917">
            <v>35.1</v>
          </cell>
          <cell r="F917">
            <v>35.1</v>
          </cell>
          <cell r="G917">
            <v>0</v>
          </cell>
          <cell r="H917">
            <v>2831.95</v>
          </cell>
          <cell r="I917">
            <v>99401.5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 t="str">
            <v/>
          </cell>
          <cell r="AL917">
            <v>0</v>
          </cell>
          <cell r="AM917" t="str">
            <v/>
          </cell>
          <cell r="AN917" t="str">
            <v/>
          </cell>
          <cell r="AO917">
            <v>0</v>
          </cell>
          <cell r="AP917" t="str">
            <v/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>
            <v>0</v>
          </cell>
          <cell r="AX917">
            <v>1164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 t="str">
            <v/>
          </cell>
          <cell r="BJ917" t="str">
            <v/>
          </cell>
          <cell r="BK917" t="str">
            <v/>
          </cell>
          <cell r="BL917" t="str">
            <v/>
          </cell>
          <cell r="BM917" t="str">
            <v/>
          </cell>
          <cell r="BN917" t="str">
            <v>ЖСК Изумрудные холмы-3</v>
          </cell>
          <cell r="BO917" t="str">
            <v/>
          </cell>
          <cell r="BP917" t="str">
            <v/>
          </cell>
          <cell r="BQ917" t="str">
            <v/>
          </cell>
          <cell r="BR917" t="str">
            <v/>
          </cell>
          <cell r="BS917" t="str">
            <v/>
          </cell>
          <cell r="BT917" t="str">
            <v/>
          </cell>
          <cell r="BU917" t="str">
            <v/>
          </cell>
          <cell r="BV917" t="str">
            <v/>
          </cell>
          <cell r="BW917" t="str">
            <v/>
          </cell>
          <cell r="BX917" t="str">
            <v/>
          </cell>
          <cell r="BY917" t="str">
            <v/>
          </cell>
          <cell r="BZ917" t="str">
            <v/>
          </cell>
          <cell r="CA917" t="str">
            <v/>
          </cell>
          <cell r="CB917" t="str">
            <v/>
          </cell>
          <cell r="CC917" t="str">
            <v/>
          </cell>
          <cell r="CD917" t="str">
            <v/>
          </cell>
        </row>
        <row r="918">
          <cell r="A918" t="str">
            <v>915</v>
          </cell>
          <cell r="B918" t="str">
            <v/>
          </cell>
          <cell r="C918">
            <v>0</v>
          </cell>
          <cell r="D918">
            <v>0</v>
          </cell>
          <cell r="E918">
            <v>35.200000000000003</v>
          </cell>
          <cell r="F918">
            <v>35.200000000000003</v>
          </cell>
          <cell r="G918">
            <v>0</v>
          </cell>
          <cell r="H918">
            <v>2831.86</v>
          </cell>
          <cell r="I918">
            <v>99681.5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 t="str">
            <v/>
          </cell>
          <cell r="AL918">
            <v>0</v>
          </cell>
          <cell r="AM918" t="str">
            <v/>
          </cell>
          <cell r="AN918" t="str">
            <v/>
          </cell>
          <cell r="AO918">
            <v>0</v>
          </cell>
          <cell r="AP918" t="str">
            <v/>
          </cell>
          <cell r="AQ918" t="str">
            <v/>
          </cell>
          <cell r="AR918" t="str">
            <v/>
          </cell>
          <cell r="AS918" t="str">
            <v/>
          </cell>
          <cell r="AT918" t="str">
            <v/>
          </cell>
          <cell r="AU918" t="str">
            <v/>
          </cell>
          <cell r="AV918" t="str">
            <v/>
          </cell>
          <cell r="AW918">
            <v>0</v>
          </cell>
          <cell r="AX918">
            <v>1188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 t="str">
            <v/>
          </cell>
          <cell r="BJ918" t="str">
            <v/>
          </cell>
          <cell r="BK918" t="str">
            <v/>
          </cell>
          <cell r="BL918" t="str">
            <v/>
          </cell>
          <cell r="BM918" t="str">
            <v/>
          </cell>
          <cell r="BN918" t="str">
            <v>ЖСК Изумрудные холмы-3</v>
          </cell>
          <cell r="BO918" t="str">
            <v/>
          </cell>
          <cell r="BP918" t="str">
            <v/>
          </cell>
          <cell r="BQ918" t="str">
            <v/>
          </cell>
          <cell r="BR918" t="str">
            <v/>
          </cell>
          <cell r="BS918" t="str">
            <v/>
          </cell>
          <cell r="BT918" t="str">
            <v/>
          </cell>
          <cell r="BU918" t="str">
            <v/>
          </cell>
          <cell r="BV918" t="str">
            <v/>
          </cell>
          <cell r="BW918" t="str">
            <v/>
          </cell>
          <cell r="BX918" t="str">
            <v/>
          </cell>
          <cell r="BY918" t="str">
            <v/>
          </cell>
          <cell r="BZ918" t="str">
            <v/>
          </cell>
          <cell r="CA918" t="str">
            <v/>
          </cell>
          <cell r="CB918" t="str">
            <v/>
          </cell>
          <cell r="CC918" t="str">
            <v/>
          </cell>
          <cell r="CD918" t="str">
            <v/>
          </cell>
        </row>
        <row r="919">
          <cell r="A919" t="str">
            <v>912</v>
          </cell>
          <cell r="B919" t="str">
            <v/>
          </cell>
          <cell r="C919">
            <v>0</v>
          </cell>
          <cell r="D919">
            <v>0</v>
          </cell>
          <cell r="E919">
            <v>67.599999999999994</v>
          </cell>
          <cell r="F919">
            <v>67.599999999999994</v>
          </cell>
          <cell r="G919">
            <v>0</v>
          </cell>
          <cell r="H919">
            <v>2639.96</v>
          </cell>
          <cell r="I919">
            <v>178461.5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 t="str">
            <v/>
          </cell>
          <cell r="AL919">
            <v>0</v>
          </cell>
          <cell r="AM919" t="str">
            <v/>
          </cell>
          <cell r="AN919" t="str">
            <v/>
          </cell>
          <cell r="AO919">
            <v>0</v>
          </cell>
          <cell r="AP919" t="str">
            <v/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>
            <v>0</v>
          </cell>
          <cell r="AX919">
            <v>1320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 t="str">
            <v/>
          </cell>
          <cell r="BJ919" t="str">
            <v/>
          </cell>
          <cell r="BK919" t="str">
            <v/>
          </cell>
          <cell r="BL919" t="str">
            <v/>
          </cell>
          <cell r="BM919" t="str">
            <v/>
          </cell>
          <cell r="BN919" t="str">
            <v>ЖСК Изумрудные холмы-3</v>
          </cell>
          <cell r="BO919" t="str">
            <v/>
          </cell>
          <cell r="BP919" t="str">
            <v/>
          </cell>
          <cell r="BQ919" t="str">
            <v/>
          </cell>
          <cell r="BR919" t="str">
            <v/>
          </cell>
          <cell r="BS919" t="str">
            <v/>
          </cell>
          <cell r="BT919" t="str">
            <v/>
          </cell>
          <cell r="BU919" t="str">
            <v/>
          </cell>
          <cell r="BV919" t="str">
            <v/>
          </cell>
          <cell r="BW919" t="str">
            <v/>
          </cell>
          <cell r="BX919" t="str">
            <v/>
          </cell>
          <cell r="BY919" t="str">
            <v/>
          </cell>
          <cell r="BZ919" t="str">
            <v/>
          </cell>
          <cell r="CA919" t="str">
            <v/>
          </cell>
          <cell r="CB919" t="str">
            <v/>
          </cell>
          <cell r="CC919" t="str">
            <v/>
          </cell>
          <cell r="CD919" t="str">
            <v/>
          </cell>
        </row>
        <row r="920">
          <cell r="A920" t="str">
            <v>913</v>
          </cell>
          <cell r="B920" t="str">
            <v/>
          </cell>
          <cell r="C920">
            <v>0</v>
          </cell>
          <cell r="D920">
            <v>0</v>
          </cell>
          <cell r="E920">
            <v>51.2</v>
          </cell>
          <cell r="F920">
            <v>51.2</v>
          </cell>
          <cell r="G920">
            <v>0</v>
          </cell>
          <cell r="H920">
            <v>2639.87</v>
          </cell>
          <cell r="I920">
            <v>135161.5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 t="str">
            <v/>
          </cell>
          <cell r="AL920">
            <v>0</v>
          </cell>
          <cell r="AM920" t="str">
            <v/>
          </cell>
          <cell r="AN920" t="str">
            <v/>
          </cell>
          <cell r="AO920">
            <v>0</v>
          </cell>
          <cell r="AP920" t="str">
            <v/>
          </cell>
          <cell r="AQ920" t="str">
            <v/>
          </cell>
          <cell r="AR920" t="str">
            <v/>
          </cell>
          <cell r="AS920" t="str">
            <v/>
          </cell>
          <cell r="AT920" t="str">
            <v/>
          </cell>
          <cell r="AU920" t="str">
            <v/>
          </cell>
          <cell r="AV920" t="str">
            <v/>
          </cell>
          <cell r="AW920">
            <v>0</v>
          </cell>
          <cell r="AX920">
            <v>2340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 t="str">
            <v/>
          </cell>
          <cell r="BJ920" t="str">
            <v/>
          </cell>
          <cell r="BK920" t="str">
            <v/>
          </cell>
          <cell r="BL920" t="str">
            <v/>
          </cell>
          <cell r="BM920" t="str">
            <v/>
          </cell>
          <cell r="BN920" t="str">
            <v>ЖСК Изумрудные холмы-3</v>
          </cell>
          <cell r="BO920" t="str">
            <v/>
          </cell>
          <cell r="BP920" t="str">
            <v/>
          </cell>
          <cell r="BQ920" t="str">
            <v/>
          </cell>
          <cell r="BR920" t="str">
            <v/>
          </cell>
          <cell r="BS920" t="str">
            <v/>
          </cell>
          <cell r="BT920" t="str">
            <v/>
          </cell>
          <cell r="BU920" t="str">
            <v/>
          </cell>
          <cell r="BV920" t="str">
            <v/>
          </cell>
          <cell r="BW920" t="str">
            <v/>
          </cell>
          <cell r="BX920" t="str">
            <v/>
          </cell>
          <cell r="BY920" t="str">
            <v/>
          </cell>
          <cell r="BZ920" t="str">
            <v/>
          </cell>
          <cell r="CA920" t="str">
            <v/>
          </cell>
          <cell r="CB920" t="str">
            <v/>
          </cell>
          <cell r="CC920" t="str">
            <v/>
          </cell>
          <cell r="CD920" t="str">
            <v/>
          </cell>
        </row>
        <row r="921">
          <cell r="A921" t="str">
            <v>916</v>
          </cell>
          <cell r="B921" t="str">
            <v/>
          </cell>
          <cell r="C921">
            <v>0</v>
          </cell>
          <cell r="D921">
            <v>0</v>
          </cell>
          <cell r="E921">
            <v>54.6</v>
          </cell>
          <cell r="F921">
            <v>54.6</v>
          </cell>
          <cell r="G921">
            <v>0</v>
          </cell>
          <cell r="H921">
            <v>2639.95</v>
          </cell>
          <cell r="I921">
            <v>144141.5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 t="str">
            <v/>
          </cell>
          <cell r="AL921">
            <v>0</v>
          </cell>
          <cell r="AM921" t="str">
            <v/>
          </cell>
          <cell r="AN921" t="str">
            <v/>
          </cell>
          <cell r="AO921">
            <v>0</v>
          </cell>
          <cell r="AP921" t="str">
            <v/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>
            <v>0</v>
          </cell>
          <cell r="AX921">
            <v>1152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 t="str">
            <v/>
          </cell>
          <cell r="BJ921" t="str">
            <v/>
          </cell>
          <cell r="BK921" t="str">
            <v/>
          </cell>
          <cell r="BL921" t="str">
            <v/>
          </cell>
          <cell r="BM921" t="str">
            <v/>
          </cell>
          <cell r="BN921" t="str">
            <v>ЖСК Изумрудные холмы-3</v>
          </cell>
          <cell r="BO921" t="str">
            <v/>
          </cell>
          <cell r="BP921" t="str">
            <v/>
          </cell>
          <cell r="BQ921" t="str">
            <v/>
          </cell>
          <cell r="BR921" t="str">
            <v/>
          </cell>
          <cell r="BS921" t="str">
            <v/>
          </cell>
          <cell r="BT921" t="str">
            <v/>
          </cell>
          <cell r="BU921" t="str">
            <v/>
          </cell>
          <cell r="BV921" t="str">
            <v/>
          </cell>
          <cell r="BW921" t="str">
            <v/>
          </cell>
          <cell r="BX921" t="str">
            <v/>
          </cell>
          <cell r="BY921" t="str">
            <v/>
          </cell>
          <cell r="BZ921" t="str">
            <v/>
          </cell>
          <cell r="CA921" t="str">
            <v/>
          </cell>
          <cell r="CB921" t="str">
            <v/>
          </cell>
          <cell r="CC921" t="str">
            <v/>
          </cell>
          <cell r="CD921" t="str">
            <v/>
          </cell>
        </row>
        <row r="922">
          <cell r="A922" t="str">
            <v>917</v>
          </cell>
          <cell r="B922" t="str">
            <v/>
          </cell>
          <cell r="C922">
            <v>0</v>
          </cell>
          <cell r="D922">
            <v>0</v>
          </cell>
          <cell r="E922">
            <v>65.2</v>
          </cell>
          <cell r="F922">
            <v>65.2</v>
          </cell>
          <cell r="G922">
            <v>0</v>
          </cell>
          <cell r="H922">
            <v>2639.9</v>
          </cell>
          <cell r="I922">
            <v>172121.5</v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 t="str">
            <v/>
          </cell>
          <cell r="AL922">
            <v>0</v>
          </cell>
          <cell r="AM922" t="str">
            <v/>
          </cell>
          <cell r="AN922" t="str">
            <v/>
          </cell>
          <cell r="AO922">
            <v>0</v>
          </cell>
          <cell r="AP922" t="str">
            <v/>
          </cell>
          <cell r="AQ922" t="str">
            <v/>
          </cell>
          <cell r="AR922" t="str">
            <v/>
          </cell>
          <cell r="AS922" t="str">
            <v/>
          </cell>
          <cell r="AT922" t="str">
            <v/>
          </cell>
          <cell r="AU922" t="str">
            <v/>
          </cell>
          <cell r="AV922" t="str">
            <v/>
          </cell>
          <cell r="AW922">
            <v>0</v>
          </cell>
          <cell r="AX922">
            <v>4440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 t="str">
            <v/>
          </cell>
          <cell r="BJ922" t="str">
            <v/>
          </cell>
          <cell r="BK922" t="str">
            <v/>
          </cell>
          <cell r="BL922" t="str">
            <v/>
          </cell>
          <cell r="BM922" t="str">
            <v/>
          </cell>
          <cell r="BN922" t="str">
            <v>ЖСК Изумрудные холмы-3</v>
          </cell>
          <cell r="BO922" t="str">
            <v/>
          </cell>
          <cell r="BP922" t="str">
            <v/>
          </cell>
          <cell r="BQ922" t="str">
            <v/>
          </cell>
          <cell r="BR922" t="str">
            <v/>
          </cell>
          <cell r="BS922" t="str">
            <v/>
          </cell>
          <cell r="BT922" t="str">
            <v/>
          </cell>
          <cell r="BU922" t="str">
            <v/>
          </cell>
          <cell r="BV922" t="str">
            <v/>
          </cell>
          <cell r="BW922" t="str">
            <v/>
          </cell>
          <cell r="BX922" t="str">
            <v/>
          </cell>
          <cell r="BY922" t="str">
            <v/>
          </cell>
          <cell r="BZ922" t="str">
            <v/>
          </cell>
          <cell r="CA922" t="str">
            <v/>
          </cell>
          <cell r="CB922" t="str">
            <v/>
          </cell>
          <cell r="CC922" t="str">
            <v/>
          </cell>
          <cell r="CD922" t="str">
            <v/>
          </cell>
        </row>
        <row r="923">
          <cell r="A923" t="str">
            <v>920</v>
          </cell>
          <cell r="B923" t="str">
            <v/>
          </cell>
          <cell r="C923">
            <v>0</v>
          </cell>
          <cell r="D923">
            <v>0</v>
          </cell>
          <cell r="E923">
            <v>35.1</v>
          </cell>
          <cell r="F923">
            <v>35.1</v>
          </cell>
          <cell r="G923">
            <v>0</v>
          </cell>
          <cell r="H923">
            <v>2831.95</v>
          </cell>
          <cell r="I923">
            <v>99401.5</v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 t="str">
            <v/>
          </cell>
          <cell r="AL923">
            <v>0</v>
          </cell>
          <cell r="AM923" t="str">
            <v/>
          </cell>
          <cell r="AN923" t="str">
            <v/>
          </cell>
          <cell r="AO923">
            <v>0</v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>
            <v>0</v>
          </cell>
          <cell r="AX923">
            <v>1164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 t="str">
            <v/>
          </cell>
          <cell r="BJ923" t="str">
            <v/>
          </cell>
          <cell r="BK923" t="str">
            <v/>
          </cell>
          <cell r="BL923" t="str">
            <v/>
          </cell>
          <cell r="BM923" t="str">
            <v/>
          </cell>
          <cell r="BN923" t="str">
            <v>ЖСК Изумрудные холмы-3</v>
          </cell>
          <cell r="BO923" t="str">
            <v/>
          </cell>
          <cell r="BP923" t="str">
            <v/>
          </cell>
          <cell r="BQ923" t="str">
            <v/>
          </cell>
          <cell r="BR923" t="str">
            <v/>
          </cell>
          <cell r="BS923" t="str">
            <v/>
          </cell>
          <cell r="BT923" t="str">
            <v/>
          </cell>
          <cell r="BU923" t="str">
            <v/>
          </cell>
          <cell r="BV923" t="str">
            <v/>
          </cell>
          <cell r="BW923" t="str">
            <v/>
          </cell>
          <cell r="BX923" t="str">
            <v/>
          </cell>
          <cell r="BY923" t="str">
            <v/>
          </cell>
          <cell r="BZ923" t="str">
            <v/>
          </cell>
          <cell r="CA923" t="str">
            <v/>
          </cell>
          <cell r="CB923" t="str">
            <v/>
          </cell>
          <cell r="CC923" t="str">
            <v/>
          </cell>
          <cell r="CD923" t="str">
            <v/>
          </cell>
        </row>
        <row r="924">
          <cell r="A924" t="str">
            <v>921</v>
          </cell>
          <cell r="B924" t="str">
            <v/>
          </cell>
          <cell r="C924">
            <v>0</v>
          </cell>
          <cell r="D924">
            <v>0</v>
          </cell>
          <cell r="E924">
            <v>35.200000000000003</v>
          </cell>
          <cell r="F924">
            <v>35.200000000000003</v>
          </cell>
          <cell r="G924">
            <v>0</v>
          </cell>
          <cell r="H924">
            <v>2831.86</v>
          </cell>
          <cell r="I924">
            <v>99681.5</v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 t="str">
            <v/>
          </cell>
          <cell r="AL924">
            <v>0</v>
          </cell>
          <cell r="AM924" t="str">
            <v/>
          </cell>
          <cell r="AN924" t="str">
            <v/>
          </cell>
          <cell r="AO924">
            <v>0</v>
          </cell>
          <cell r="AP924" t="str">
            <v/>
          </cell>
          <cell r="AQ924" t="str">
            <v/>
          </cell>
          <cell r="AR924" t="str">
            <v/>
          </cell>
          <cell r="AS924" t="str">
            <v/>
          </cell>
          <cell r="AT924" t="str">
            <v/>
          </cell>
          <cell r="AU924" t="str">
            <v/>
          </cell>
          <cell r="AV924" t="str">
            <v/>
          </cell>
          <cell r="AW924">
            <v>0</v>
          </cell>
          <cell r="AX924">
            <v>1188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 t="str">
            <v/>
          </cell>
          <cell r="BJ924" t="str">
            <v/>
          </cell>
          <cell r="BK924" t="str">
            <v/>
          </cell>
          <cell r="BL924" t="str">
            <v/>
          </cell>
          <cell r="BM924" t="str">
            <v/>
          </cell>
          <cell r="BN924" t="str">
            <v>ЖСК Изумрудные холмы-3</v>
          </cell>
          <cell r="BO924" t="str">
            <v/>
          </cell>
          <cell r="BP924" t="str">
            <v/>
          </cell>
          <cell r="BQ924" t="str">
            <v/>
          </cell>
          <cell r="BR924" t="str">
            <v/>
          </cell>
          <cell r="BS924" t="str">
            <v/>
          </cell>
          <cell r="BT924" t="str">
            <v/>
          </cell>
          <cell r="BU924" t="str">
            <v/>
          </cell>
          <cell r="BV924" t="str">
            <v/>
          </cell>
          <cell r="BW924" t="str">
            <v/>
          </cell>
          <cell r="BX924" t="str">
            <v/>
          </cell>
          <cell r="BY924" t="str">
            <v/>
          </cell>
          <cell r="BZ924" t="str">
            <v/>
          </cell>
          <cell r="CA924" t="str">
            <v/>
          </cell>
          <cell r="CB924" t="str">
            <v/>
          </cell>
          <cell r="CC924" t="str">
            <v/>
          </cell>
          <cell r="CD924" t="str">
            <v/>
          </cell>
        </row>
        <row r="925">
          <cell r="A925" t="str">
            <v>918</v>
          </cell>
          <cell r="B925" t="str">
            <v/>
          </cell>
          <cell r="C925">
            <v>0</v>
          </cell>
          <cell r="D925">
            <v>0</v>
          </cell>
          <cell r="E925">
            <v>67.599999999999994</v>
          </cell>
          <cell r="F925">
            <v>67.599999999999994</v>
          </cell>
          <cell r="G925">
            <v>0</v>
          </cell>
          <cell r="H925">
            <v>2639.96</v>
          </cell>
          <cell r="I925">
            <v>178461.5</v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 t="str">
            <v/>
          </cell>
          <cell r="AL925">
            <v>0</v>
          </cell>
          <cell r="AM925" t="str">
            <v/>
          </cell>
          <cell r="AN925" t="str">
            <v/>
          </cell>
          <cell r="AO925">
            <v>0</v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>
            <v>0</v>
          </cell>
          <cell r="AX925">
            <v>1320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 t="str">
            <v/>
          </cell>
          <cell r="BJ925" t="str">
            <v/>
          </cell>
          <cell r="BK925" t="str">
            <v/>
          </cell>
          <cell r="BL925" t="str">
            <v/>
          </cell>
          <cell r="BM925" t="str">
            <v/>
          </cell>
          <cell r="BN925" t="str">
            <v>ЖСК Изумрудные холмы-3</v>
          </cell>
          <cell r="BO925" t="str">
            <v/>
          </cell>
          <cell r="BP925" t="str">
            <v/>
          </cell>
          <cell r="BQ925" t="str">
            <v/>
          </cell>
          <cell r="BR925" t="str">
            <v/>
          </cell>
          <cell r="BS925" t="str">
            <v/>
          </cell>
          <cell r="BT925" t="str">
            <v/>
          </cell>
          <cell r="BU925" t="str">
            <v/>
          </cell>
          <cell r="BV925" t="str">
            <v/>
          </cell>
          <cell r="BW925" t="str">
            <v/>
          </cell>
          <cell r="BX925" t="str">
            <v/>
          </cell>
          <cell r="BY925" t="str">
            <v/>
          </cell>
          <cell r="BZ925" t="str">
            <v/>
          </cell>
          <cell r="CA925" t="str">
            <v/>
          </cell>
          <cell r="CB925" t="str">
            <v/>
          </cell>
          <cell r="CC925" t="str">
            <v/>
          </cell>
          <cell r="CD925" t="str">
            <v/>
          </cell>
        </row>
        <row r="926">
          <cell r="A926" t="str">
            <v>919</v>
          </cell>
          <cell r="B926" t="str">
            <v/>
          </cell>
          <cell r="C926">
            <v>0</v>
          </cell>
          <cell r="D926">
            <v>0</v>
          </cell>
          <cell r="E926">
            <v>51.2</v>
          </cell>
          <cell r="F926">
            <v>51.2</v>
          </cell>
          <cell r="G926">
            <v>0</v>
          </cell>
          <cell r="H926">
            <v>2639.87</v>
          </cell>
          <cell r="I926">
            <v>135161.5</v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 t="str">
            <v/>
          </cell>
          <cell r="AL926">
            <v>0</v>
          </cell>
          <cell r="AM926" t="str">
            <v/>
          </cell>
          <cell r="AN926" t="str">
            <v/>
          </cell>
          <cell r="AO926">
            <v>0</v>
          </cell>
          <cell r="AP926" t="str">
            <v/>
          </cell>
          <cell r="AQ926" t="str">
            <v/>
          </cell>
          <cell r="AR926" t="str">
            <v/>
          </cell>
          <cell r="AS926" t="str">
            <v/>
          </cell>
          <cell r="AT926" t="str">
            <v/>
          </cell>
          <cell r="AU926" t="str">
            <v/>
          </cell>
          <cell r="AV926" t="str">
            <v/>
          </cell>
          <cell r="AW926">
            <v>0</v>
          </cell>
          <cell r="AX926">
            <v>2340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 t="str">
            <v/>
          </cell>
          <cell r="BJ926" t="str">
            <v/>
          </cell>
          <cell r="BK926" t="str">
            <v/>
          </cell>
          <cell r="BL926" t="str">
            <v/>
          </cell>
          <cell r="BM926" t="str">
            <v/>
          </cell>
          <cell r="BN926" t="str">
            <v>ЖСК Изумрудные холмы-3</v>
          </cell>
          <cell r="BO926" t="str">
            <v/>
          </cell>
          <cell r="BP926" t="str">
            <v/>
          </cell>
          <cell r="BQ926" t="str">
            <v/>
          </cell>
          <cell r="BR926" t="str">
            <v/>
          </cell>
          <cell r="BS926" t="str">
            <v/>
          </cell>
          <cell r="BT926" t="str">
            <v/>
          </cell>
          <cell r="BU926" t="str">
            <v/>
          </cell>
          <cell r="BV926" t="str">
            <v/>
          </cell>
          <cell r="BW926" t="str">
            <v/>
          </cell>
          <cell r="BX926" t="str">
            <v/>
          </cell>
          <cell r="BY926" t="str">
            <v/>
          </cell>
          <cell r="BZ926" t="str">
            <v/>
          </cell>
          <cell r="CA926" t="str">
            <v/>
          </cell>
          <cell r="CB926" t="str">
            <v/>
          </cell>
          <cell r="CC926" t="str">
            <v/>
          </cell>
          <cell r="CD926" t="str">
            <v/>
          </cell>
        </row>
        <row r="927">
          <cell r="A927" t="str">
            <v>922</v>
          </cell>
          <cell r="B927" t="str">
            <v/>
          </cell>
          <cell r="C927">
            <v>0</v>
          </cell>
          <cell r="D927">
            <v>0</v>
          </cell>
          <cell r="E927">
            <v>54.6</v>
          </cell>
          <cell r="F927">
            <v>54.6</v>
          </cell>
          <cell r="G927">
            <v>0</v>
          </cell>
          <cell r="H927">
            <v>2639.95</v>
          </cell>
          <cell r="I927">
            <v>144141.5</v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 t="str">
            <v/>
          </cell>
          <cell r="AL927">
            <v>0</v>
          </cell>
          <cell r="AM927" t="str">
            <v/>
          </cell>
          <cell r="AN927" t="str">
            <v/>
          </cell>
          <cell r="AO927">
            <v>0</v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>
            <v>0</v>
          </cell>
          <cell r="AX927">
            <v>1152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 t="str">
            <v/>
          </cell>
          <cell r="BJ927" t="str">
            <v/>
          </cell>
          <cell r="BK927" t="str">
            <v/>
          </cell>
          <cell r="BL927" t="str">
            <v/>
          </cell>
          <cell r="BM927" t="str">
            <v/>
          </cell>
          <cell r="BN927" t="str">
            <v>ЖСК Изумрудные холмы-3</v>
          </cell>
          <cell r="BO927" t="str">
            <v/>
          </cell>
          <cell r="BP927" t="str">
            <v/>
          </cell>
          <cell r="BQ927" t="str">
            <v/>
          </cell>
          <cell r="BR927" t="str">
            <v/>
          </cell>
          <cell r="BS927" t="str">
            <v/>
          </cell>
          <cell r="BT927" t="str">
            <v/>
          </cell>
          <cell r="BU927" t="str">
            <v/>
          </cell>
          <cell r="BV927" t="str">
            <v/>
          </cell>
          <cell r="BW927" t="str">
            <v/>
          </cell>
          <cell r="BX927" t="str">
            <v/>
          </cell>
          <cell r="BY927" t="str">
            <v/>
          </cell>
          <cell r="BZ927" t="str">
            <v/>
          </cell>
          <cell r="CA927" t="str">
            <v/>
          </cell>
          <cell r="CB927" t="str">
            <v/>
          </cell>
          <cell r="CC927" t="str">
            <v/>
          </cell>
          <cell r="CD927" t="str">
            <v/>
          </cell>
        </row>
        <row r="928">
          <cell r="A928" t="str">
            <v>923</v>
          </cell>
          <cell r="B928" t="str">
            <v/>
          </cell>
          <cell r="C928">
            <v>0</v>
          </cell>
          <cell r="D928">
            <v>0</v>
          </cell>
          <cell r="E928">
            <v>65.2</v>
          </cell>
          <cell r="F928">
            <v>65.2</v>
          </cell>
          <cell r="G928">
            <v>0</v>
          </cell>
          <cell r="H928">
            <v>2639.9</v>
          </cell>
          <cell r="I928">
            <v>172121.5</v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 t="str">
            <v/>
          </cell>
          <cell r="AL928">
            <v>0</v>
          </cell>
          <cell r="AM928" t="str">
            <v/>
          </cell>
          <cell r="AN928" t="str">
            <v/>
          </cell>
          <cell r="AO928">
            <v>0</v>
          </cell>
          <cell r="AP928" t="str">
            <v/>
          </cell>
          <cell r="AQ928" t="str">
            <v/>
          </cell>
          <cell r="AR928" t="str">
            <v/>
          </cell>
          <cell r="AS928" t="str">
            <v/>
          </cell>
          <cell r="AT928" t="str">
            <v/>
          </cell>
          <cell r="AU928" t="str">
            <v/>
          </cell>
          <cell r="AV928" t="str">
            <v/>
          </cell>
          <cell r="AW928">
            <v>0</v>
          </cell>
          <cell r="AX928">
            <v>4440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 t="str">
            <v/>
          </cell>
          <cell r="BJ928" t="str">
            <v/>
          </cell>
          <cell r="BK928" t="str">
            <v/>
          </cell>
          <cell r="BL928" t="str">
            <v/>
          </cell>
          <cell r="BM928" t="str">
            <v/>
          </cell>
          <cell r="BN928" t="str">
            <v>ЖСК Изумрудные холмы-3</v>
          </cell>
          <cell r="BO928" t="str">
            <v/>
          </cell>
          <cell r="BP928" t="str">
            <v/>
          </cell>
          <cell r="BQ928" t="str">
            <v/>
          </cell>
          <cell r="BR928" t="str">
            <v/>
          </cell>
          <cell r="BS928" t="str">
            <v/>
          </cell>
          <cell r="BT928" t="str">
            <v/>
          </cell>
          <cell r="BU928" t="str">
            <v/>
          </cell>
          <cell r="BV928" t="str">
            <v/>
          </cell>
          <cell r="BW928" t="str">
            <v/>
          </cell>
          <cell r="BX928" t="str">
            <v/>
          </cell>
          <cell r="BY928" t="str">
            <v/>
          </cell>
          <cell r="BZ928" t="str">
            <v/>
          </cell>
          <cell r="CA928" t="str">
            <v/>
          </cell>
          <cell r="CB928" t="str">
            <v/>
          </cell>
          <cell r="CC928" t="str">
            <v/>
          </cell>
          <cell r="CD928" t="str">
            <v/>
          </cell>
        </row>
        <row r="929">
          <cell r="A929" t="str">
            <v>926</v>
          </cell>
          <cell r="B929" t="str">
            <v/>
          </cell>
          <cell r="C929">
            <v>0</v>
          </cell>
          <cell r="D929">
            <v>0</v>
          </cell>
          <cell r="E929">
            <v>35.1</v>
          </cell>
          <cell r="F929">
            <v>35.1</v>
          </cell>
          <cell r="G929">
            <v>33.9</v>
          </cell>
          <cell r="H929">
            <v>2831.95</v>
          </cell>
          <cell r="I929">
            <v>0</v>
          </cell>
          <cell r="J929" t="str">
            <v>ДПН</v>
          </cell>
          <cell r="K929" t="str">
            <v>Утвержден</v>
          </cell>
          <cell r="L929" t="str">
            <v>76-КР-11</v>
          </cell>
          <cell r="M929">
            <v>41022</v>
          </cell>
          <cell r="N929" t="str">
            <v>Андрианова Валентина Александровна</v>
          </cell>
          <cell r="O929">
            <v>35.1</v>
          </cell>
          <cell r="P929">
            <v>2831.97</v>
          </cell>
          <cell r="Q929">
            <v>2831.97</v>
          </cell>
          <cell r="R929">
            <v>32</v>
          </cell>
          <cell r="S929">
            <v>99402</v>
          </cell>
          <cell r="T929">
            <v>3180864</v>
          </cell>
          <cell r="U929">
            <v>50000</v>
          </cell>
          <cell r="V929">
            <v>1600000</v>
          </cell>
          <cell r="W929">
            <v>49402</v>
          </cell>
          <cell r="X929">
            <v>1580864</v>
          </cell>
          <cell r="Y929">
            <v>0</v>
          </cell>
          <cell r="Z929">
            <v>0</v>
          </cell>
          <cell r="AA929">
            <v>31250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99402</v>
          </cell>
          <cell r="AK929" t="str">
            <v/>
          </cell>
          <cell r="AL929">
            <v>0</v>
          </cell>
          <cell r="AM929" t="str">
            <v/>
          </cell>
          <cell r="AN929" t="str">
            <v/>
          </cell>
          <cell r="AO929">
            <v>0</v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>РФ, Удмуртская Респ,  Можгинский район, д. Замостные Какси, ул. Комсомольская, дом 10, квартира 2</v>
          </cell>
          <cell r="AU929" t="str">
            <v>РФ, Москва,  ул. Ген. Белобородова, дом 20, квартира 43.</v>
          </cell>
          <cell r="AV929" t="str">
            <v>(495)753-46-11  8-926-014-12-29</v>
          </cell>
          <cell r="AW929">
            <v>0</v>
          </cell>
          <cell r="AX929">
            <v>1164</v>
          </cell>
          <cell r="AY929">
            <v>0</v>
          </cell>
          <cell r="AZ929">
            <v>0</v>
          </cell>
          <cell r="BA929">
            <v>0</v>
          </cell>
          <cell r="BB929">
            <v>10848</v>
          </cell>
          <cell r="BC929">
            <v>339</v>
          </cell>
          <cell r="BD929">
            <v>10848</v>
          </cell>
          <cell r="BE929">
            <v>-339</v>
          </cell>
          <cell r="BF929">
            <v>0</v>
          </cell>
          <cell r="BG929">
            <v>0</v>
          </cell>
          <cell r="BH929">
            <v>0</v>
          </cell>
          <cell r="BI929" t="str">
            <v>МСК-Эталон</v>
          </cell>
          <cell r="BJ929" t="str">
            <v>Чалова О.А.</v>
          </cell>
          <cell r="BK929" t="str">
            <v/>
          </cell>
          <cell r="BL929" t="str">
            <v/>
          </cell>
          <cell r="BM929" t="str">
            <v>ЖСК Изумрудные холмы-3</v>
          </cell>
          <cell r="BN929" t="str">
            <v>ЖСК Изумрудные холмы-3</v>
          </cell>
          <cell r="BO929">
            <v>41820</v>
          </cell>
          <cell r="BP929">
            <v>42361</v>
          </cell>
          <cell r="BQ929">
            <v>41050</v>
          </cell>
          <cell r="BR929" t="str">
            <v>Рассрочка после ГК</v>
          </cell>
          <cell r="BS929" t="str">
            <v/>
          </cell>
          <cell r="BT929" t="str">
            <v xml:space="preserve"> без скидок,ОПВ больше 30%; рассрочка: 0.00% ИХ Рассрочка 0% 4 года до 2015-12-23</v>
          </cell>
          <cell r="BU929">
            <v>2831.95</v>
          </cell>
          <cell r="BV929">
            <v>99401.5</v>
          </cell>
          <cell r="BW929" t="str">
            <v>С подготовкой  под чистовую отделку</v>
          </cell>
          <cell r="BX929" t="str">
            <v/>
          </cell>
          <cell r="BY929" t="str">
            <v/>
          </cell>
          <cell r="BZ929" t="str">
            <v/>
          </cell>
          <cell r="CA929" t="str">
            <v/>
          </cell>
          <cell r="CB929" t="str">
            <v/>
          </cell>
          <cell r="CC929" t="str">
            <v/>
          </cell>
          <cell r="CD929" t="str">
            <v/>
          </cell>
        </row>
        <row r="930">
          <cell r="A930" t="str">
            <v>927</v>
          </cell>
          <cell r="B930" t="str">
            <v/>
          </cell>
          <cell r="C930">
            <v>0</v>
          </cell>
          <cell r="D930">
            <v>0</v>
          </cell>
          <cell r="E930">
            <v>35.200000000000003</v>
          </cell>
          <cell r="F930">
            <v>35.200000000000003</v>
          </cell>
          <cell r="G930">
            <v>0</v>
          </cell>
          <cell r="H930">
            <v>2831.86</v>
          </cell>
          <cell r="I930">
            <v>99681.5</v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 t="str">
            <v/>
          </cell>
          <cell r="AL930">
            <v>0</v>
          </cell>
          <cell r="AM930" t="str">
            <v/>
          </cell>
          <cell r="AN930" t="str">
            <v/>
          </cell>
          <cell r="AO930">
            <v>0</v>
          </cell>
          <cell r="AP930" t="str">
            <v/>
          </cell>
          <cell r="AQ930" t="str">
            <v/>
          </cell>
          <cell r="AR930" t="str">
            <v/>
          </cell>
          <cell r="AS930" t="str">
            <v/>
          </cell>
          <cell r="AT930" t="str">
            <v/>
          </cell>
          <cell r="AU930" t="str">
            <v/>
          </cell>
          <cell r="AV930" t="str">
            <v/>
          </cell>
          <cell r="AW930">
            <v>0</v>
          </cell>
          <cell r="AX930">
            <v>1188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 t="str">
            <v/>
          </cell>
          <cell r="BJ930" t="str">
            <v/>
          </cell>
          <cell r="BK930" t="str">
            <v/>
          </cell>
          <cell r="BL930" t="str">
            <v/>
          </cell>
          <cell r="BM930" t="str">
            <v/>
          </cell>
          <cell r="BN930" t="str">
            <v>ЖСК Изумрудные холмы-3</v>
          </cell>
          <cell r="BO930" t="str">
            <v/>
          </cell>
          <cell r="BP930" t="str">
            <v/>
          </cell>
          <cell r="BQ930" t="str">
            <v/>
          </cell>
          <cell r="BR930" t="str">
            <v/>
          </cell>
          <cell r="BS930" t="str">
            <v/>
          </cell>
          <cell r="BT930" t="str">
            <v/>
          </cell>
          <cell r="BU930" t="str">
            <v/>
          </cell>
          <cell r="BV930" t="str">
            <v/>
          </cell>
          <cell r="BW930" t="str">
            <v/>
          </cell>
          <cell r="BX930" t="str">
            <v/>
          </cell>
          <cell r="BY930" t="str">
            <v/>
          </cell>
          <cell r="BZ930" t="str">
            <v/>
          </cell>
          <cell r="CA930" t="str">
            <v/>
          </cell>
          <cell r="CB930" t="str">
            <v/>
          </cell>
          <cell r="CC930" t="str">
            <v/>
          </cell>
          <cell r="CD930" t="str">
            <v/>
          </cell>
        </row>
        <row r="931">
          <cell r="A931" t="str">
            <v>924</v>
          </cell>
          <cell r="B931" t="str">
            <v/>
          </cell>
          <cell r="C931">
            <v>0</v>
          </cell>
          <cell r="D931">
            <v>0</v>
          </cell>
          <cell r="E931">
            <v>67.599999999999994</v>
          </cell>
          <cell r="F931">
            <v>67.599999999999994</v>
          </cell>
          <cell r="G931">
            <v>0</v>
          </cell>
          <cell r="H931">
            <v>2639.96</v>
          </cell>
          <cell r="I931">
            <v>178461.5</v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 t="str">
            <v/>
          </cell>
          <cell r="AL931">
            <v>0</v>
          </cell>
          <cell r="AM931" t="str">
            <v/>
          </cell>
          <cell r="AN931" t="str">
            <v/>
          </cell>
          <cell r="AO931">
            <v>0</v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>
            <v>0</v>
          </cell>
          <cell r="AX931">
            <v>1320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 t="str">
            <v/>
          </cell>
          <cell r="BJ931" t="str">
            <v/>
          </cell>
          <cell r="BK931" t="str">
            <v/>
          </cell>
          <cell r="BL931" t="str">
            <v/>
          </cell>
          <cell r="BM931" t="str">
            <v/>
          </cell>
          <cell r="BN931" t="str">
            <v>ЖСК Изумрудные холмы-3</v>
          </cell>
          <cell r="BO931" t="str">
            <v/>
          </cell>
          <cell r="BP931" t="str">
            <v/>
          </cell>
          <cell r="BQ931" t="str">
            <v/>
          </cell>
          <cell r="BR931" t="str">
            <v/>
          </cell>
          <cell r="BS931" t="str">
            <v/>
          </cell>
          <cell r="BT931" t="str">
            <v/>
          </cell>
          <cell r="BU931" t="str">
            <v/>
          </cell>
          <cell r="BV931" t="str">
            <v/>
          </cell>
          <cell r="BW931" t="str">
            <v/>
          </cell>
          <cell r="BX931" t="str">
            <v/>
          </cell>
          <cell r="BY931" t="str">
            <v/>
          </cell>
          <cell r="BZ931" t="str">
            <v/>
          </cell>
          <cell r="CA931" t="str">
            <v/>
          </cell>
          <cell r="CB931" t="str">
            <v/>
          </cell>
          <cell r="CC931" t="str">
            <v/>
          </cell>
          <cell r="CD931" t="str">
            <v/>
          </cell>
        </row>
        <row r="932">
          <cell r="A932" t="str">
            <v>925</v>
          </cell>
          <cell r="B932" t="str">
            <v/>
          </cell>
          <cell r="C932">
            <v>0</v>
          </cell>
          <cell r="D932">
            <v>0</v>
          </cell>
          <cell r="E932">
            <v>51.2</v>
          </cell>
          <cell r="F932">
            <v>51.2</v>
          </cell>
          <cell r="G932">
            <v>0</v>
          </cell>
          <cell r="H932">
            <v>2639.87</v>
          </cell>
          <cell r="I932">
            <v>135161.5</v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 t="str">
            <v/>
          </cell>
          <cell r="AL932">
            <v>0</v>
          </cell>
          <cell r="AM932" t="str">
            <v/>
          </cell>
          <cell r="AN932" t="str">
            <v/>
          </cell>
          <cell r="AO932">
            <v>0</v>
          </cell>
          <cell r="AP932" t="str">
            <v/>
          </cell>
          <cell r="AQ932" t="str">
            <v/>
          </cell>
          <cell r="AR932" t="str">
            <v/>
          </cell>
          <cell r="AS932" t="str">
            <v/>
          </cell>
          <cell r="AT932" t="str">
            <v/>
          </cell>
          <cell r="AU932" t="str">
            <v/>
          </cell>
          <cell r="AV932" t="str">
            <v/>
          </cell>
          <cell r="AW932">
            <v>0</v>
          </cell>
          <cell r="AX932">
            <v>2340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 t="str">
            <v/>
          </cell>
          <cell r="BJ932" t="str">
            <v/>
          </cell>
          <cell r="BK932" t="str">
            <v/>
          </cell>
          <cell r="BL932" t="str">
            <v/>
          </cell>
          <cell r="BM932" t="str">
            <v/>
          </cell>
          <cell r="BN932" t="str">
            <v>ЖСК Изумрудные холмы-3</v>
          </cell>
          <cell r="BO932" t="str">
            <v/>
          </cell>
          <cell r="BP932" t="str">
            <v/>
          </cell>
          <cell r="BQ932" t="str">
            <v/>
          </cell>
          <cell r="BR932" t="str">
            <v/>
          </cell>
          <cell r="BS932" t="str">
            <v/>
          </cell>
          <cell r="BT932" t="str">
            <v/>
          </cell>
          <cell r="BU932" t="str">
            <v/>
          </cell>
          <cell r="BV932" t="str">
            <v/>
          </cell>
          <cell r="BW932" t="str">
            <v/>
          </cell>
          <cell r="BX932" t="str">
            <v/>
          </cell>
          <cell r="BY932" t="str">
            <v/>
          </cell>
          <cell r="BZ932" t="str">
            <v/>
          </cell>
          <cell r="CA932" t="str">
            <v/>
          </cell>
          <cell r="CB932" t="str">
            <v/>
          </cell>
          <cell r="CC932" t="str">
            <v/>
          </cell>
          <cell r="CD932" t="str">
            <v/>
          </cell>
        </row>
        <row r="933">
          <cell r="A933" t="str">
            <v>928</v>
          </cell>
          <cell r="B933" t="str">
            <v/>
          </cell>
          <cell r="C933">
            <v>0</v>
          </cell>
          <cell r="D933">
            <v>0</v>
          </cell>
          <cell r="E933">
            <v>54.6</v>
          </cell>
          <cell r="F933">
            <v>54.6</v>
          </cell>
          <cell r="G933">
            <v>0</v>
          </cell>
          <cell r="H933">
            <v>2639.95</v>
          </cell>
          <cell r="I933">
            <v>144141.5</v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 t="str">
            <v/>
          </cell>
          <cell r="AL933">
            <v>0</v>
          </cell>
          <cell r="AM933" t="str">
            <v/>
          </cell>
          <cell r="AN933" t="str">
            <v/>
          </cell>
          <cell r="AO933">
            <v>0</v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>
            <v>0</v>
          </cell>
          <cell r="AX933">
            <v>1152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 t="str">
            <v/>
          </cell>
          <cell r="BJ933" t="str">
            <v/>
          </cell>
          <cell r="BK933" t="str">
            <v/>
          </cell>
          <cell r="BL933" t="str">
            <v/>
          </cell>
          <cell r="BM933" t="str">
            <v/>
          </cell>
          <cell r="BN933" t="str">
            <v>ЖСК Изумрудные холмы-3</v>
          </cell>
          <cell r="BO933" t="str">
            <v/>
          </cell>
          <cell r="BP933" t="str">
            <v/>
          </cell>
          <cell r="BQ933" t="str">
            <v/>
          </cell>
          <cell r="BR933" t="str">
            <v/>
          </cell>
          <cell r="BS933" t="str">
            <v/>
          </cell>
          <cell r="BT933" t="str">
            <v/>
          </cell>
          <cell r="BU933" t="str">
            <v/>
          </cell>
          <cell r="BV933" t="str">
            <v/>
          </cell>
          <cell r="BW933" t="str">
            <v/>
          </cell>
          <cell r="BX933" t="str">
            <v/>
          </cell>
          <cell r="BY933" t="str">
            <v/>
          </cell>
          <cell r="BZ933" t="str">
            <v/>
          </cell>
          <cell r="CA933" t="str">
            <v/>
          </cell>
          <cell r="CB933" t="str">
            <v/>
          </cell>
          <cell r="CC933" t="str">
            <v/>
          </cell>
          <cell r="CD933" t="str">
            <v/>
          </cell>
        </row>
        <row r="934">
          <cell r="A934" t="str">
            <v>929</v>
          </cell>
          <cell r="B934" t="str">
            <v/>
          </cell>
          <cell r="C934">
            <v>0</v>
          </cell>
          <cell r="D934">
            <v>0</v>
          </cell>
          <cell r="E934">
            <v>65.2</v>
          </cell>
          <cell r="F934">
            <v>65.2</v>
          </cell>
          <cell r="G934">
            <v>0</v>
          </cell>
          <cell r="H934">
            <v>2639.9</v>
          </cell>
          <cell r="I934">
            <v>172121.5</v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 t="str">
            <v/>
          </cell>
          <cell r="AL934">
            <v>0</v>
          </cell>
          <cell r="AM934" t="str">
            <v/>
          </cell>
          <cell r="AN934" t="str">
            <v/>
          </cell>
          <cell r="AO934">
            <v>0</v>
          </cell>
          <cell r="AP934" t="str">
            <v/>
          </cell>
          <cell r="AQ934" t="str">
            <v/>
          </cell>
          <cell r="AR934" t="str">
            <v/>
          </cell>
          <cell r="AS934" t="str">
            <v/>
          </cell>
          <cell r="AT934" t="str">
            <v/>
          </cell>
          <cell r="AU934" t="str">
            <v/>
          </cell>
          <cell r="AV934" t="str">
            <v/>
          </cell>
          <cell r="AW934">
            <v>0</v>
          </cell>
          <cell r="AX934">
            <v>4440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 t="str">
            <v/>
          </cell>
          <cell r="BJ934" t="str">
            <v/>
          </cell>
          <cell r="BK934" t="str">
            <v/>
          </cell>
          <cell r="BL934" t="str">
            <v/>
          </cell>
          <cell r="BM934" t="str">
            <v/>
          </cell>
          <cell r="BN934" t="str">
            <v>ЖСК Изумрудные холмы-3</v>
          </cell>
          <cell r="BO934" t="str">
            <v/>
          </cell>
          <cell r="BP934" t="str">
            <v/>
          </cell>
          <cell r="BQ934" t="str">
            <v/>
          </cell>
          <cell r="BR934" t="str">
            <v/>
          </cell>
          <cell r="BS934" t="str">
            <v/>
          </cell>
          <cell r="BT934" t="str">
            <v/>
          </cell>
          <cell r="BU934" t="str">
            <v/>
          </cell>
          <cell r="BV934" t="str">
            <v/>
          </cell>
          <cell r="BW934" t="str">
            <v/>
          </cell>
          <cell r="BX934" t="str">
            <v/>
          </cell>
          <cell r="BY934" t="str">
            <v/>
          </cell>
          <cell r="BZ934" t="str">
            <v/>
          </cell>
          <cell r="CA934" t="str">
            <v/>
          </cell>
          <cell r="CB934" t="str">
            <v/>
          </cell>
          <cell r="CC934" t="str">
            <v/>
          </cell>
          <cell r="CD934" t="str">
            <v/>
          </cell>
        </row>
        <row r="935">
          <cell r="A935" t="str">
            <v>932</v>
          </cell>
          <cell r="B935" t="str">
            <v/>
          </cell>
          <cell r="C935">
            <v>0</v>
          </cell>
          <cell r="D935">
            <v>0</v>
          </cell>
          <cell r="E935">
            <v>35.1</v>
          </cell>
          <cell r="F935">
            <v>35.1</v>
          </cell>
          <cell r="G935">
            <v>0</v>
          </cell>
          <cell r="H935">
            <v>2831.95</v>
          </cell>
          <cell r="I935">
            <v>99401.5</v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 t="str">
            <v/>
          </cell>
          <cell r="AL935">
            <v>0</v>
          </cell>
          <cell r="AM935" t="str">
            <v/>
          </cell>
          <cell r="AN935" t="str">
            <v/>
          </cell>
          <cell r="AO935">
            <v>0</v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>
            <v>0</v>
          </cell>
          <cell r="AX935">
            <v>1164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 t="str">
            <v/>
          </cell>
          <cell r="BJ935" t="str">
            <v/>
          </cell>
          <cell r="BK935" t="str">
            <v/>
          </cell>
          <cell r="BL935" t="str">
            <v/>
          </cell>
          <cell r="BM935" t="str">
            <v/>
          </cell>
          <cell r="BN935" t="str">
            <v>ЖСК Изумрудные холмы-3</v>
          </cell>
          <cell r="BO935" t="str">
            <v/>
          </cell>
          <cell r="BP935" t="str">
            <v/>
          </cell>
          <cell r="BQ935" t="str">
            <v/>
          </cell>
          <cell r="BR935" t="str">
            <v/>
          </cell>
          <cell r="BS935" t="str">
            <v/>
          </cell>
          <cell r="BT935" t="str">
            <v/>
          </cell>
          <cell r="BU935" t="str">
            <v/>
          </cell>
          <cell r="BV935" t="str">
            <v/>
          </cell>
          <cell r="BW935" t="str">
            <v/>
          </cell>
          <cell r="BX935" t="str">
            <v/>
          </cell>
          <cell r="BY935" t="str">
            <v/>
          </cell>
          <cell r="BZ935" t="str">
            <v/>
          </cell>
          <cell r="CA935" t="str">
            <v/>
          </cell>
          <cell r="CB935" t="str">
            <v/>
          </cell>
          <cell r="CC935" t="str">
            <v/>
          </cell>
          <cell r="CD935" t="str">
            <v/>
          </cell>
        </row>
        <row r="936">
          <cell r="A936" t="str">
            <v>933</v>
          </cell>
          <cell r="B936" t="str">
            <v/>
          </cell>
          <cell r="C936">
            <v>0</v>
          </cell>
          <cell r="D936">
            <v>0</v>
          </cell>
          <cell r="E936">
            <v>35.200000000000003</v>
          </cell>
          <cell r="F936">
            <v>35.200000000000003</v>
          </cell>
          <cell r="G936">
            <v>0</v>
          </cell>
          <cell r="H936">
            <v>2831.86</v>
          </cell>
          <cell r="I936">
            <v>99681.5</v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 t="str">
            <v/>
          </cell>
          <cell r="AL936">
            <v>0</v>
          </cell>
          <cell r="AM936" t="str">
            <v/>
          </cell>
          <cell r="AN936" t="str">
            <v/>
          </cell>
          <cell r="AO936">
            <v>0</v>
          </cell>
          <cell r="AP936" t="str">
            <v/>
          </cell>
          <cell r="AQ936" t="str">
            <v/>
          </cell>
          <cell r="AR936" t="str">
            <v/>
          </cell>
          <cell r="AS936" t="str">
            <v/>
          </cell>
          <cell r="AT936" t="str">
            <v/>
          </cell>
          <cell r="AU936" t="str">
            <v/>
          </cell>
          <cell r="AV936" t="str">
            <v/>
          </cell>
          <cell r="AW936">
            <v>0</v>
          </cell>
          <cell r="AX936">
            <v>1188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 t="str">
            <v/>
          </cell>
          <cell r="BJ936" t="str">
            <v/>
          </cell>
          <cell r="BK936" t="str">
            <v/>
          </cell>
          <cell r="BL936" t="str">
            <v/>
          </cell>
          <cell r="BM936" t="str">
            <v/>
          </cell>
          <cell r="BN936" t="str">
            <v>ЖСК Изумрудные холмы-3</v>
          </cell>
          <cell r="BO936" t="str">
            <v/>
          </cell>
          <cell r="BP936" t="str">
            <v/>
          </cell>
          <cell r="BQ936" t="str">
            <v/>
          </cell>
          <cell r="BR936" t="str">
            <v/>
          </cell>
          <cell r="BS936" t="str">
            <v/>
          </cell>
          <cell r="BT936" t="str">
            <v/>
          </cell>
          <cell r="BU936" t="str">
            <v/>
          </cell>
          <cell r="BV936" t="str">
            <v/>
          </cell>
          <cell r="BW936" t="str">
            <v/>
          </cell>
          <cell r="BX936" t="str">
            <v/>
          </cell>
          <cell r="BY936" t="str">
            <v/>
          </cell>
          <cell r="BZ936" t="str">
            <v/>
          </cell>
          <cell r="CA936" t="str">
            <v/>
          </cell>
          <cell r="CB936" t="str">
            <v/>
          </cell>
          <cell r="CC936" t="str">
            <v/>
          </cell>
          <cell r="CD936" t="str">
            <v/>
          </cell>
        </row>
        <row r="937">
          <cell r="A937" t="str">
            <v>930</v>
          </cell>
          <cell r="B937" t="str">
            <v/>
          </cell>
          <cell r="C937">
            <v>0</v>
          </cell>
          <cell r="D937">
            <v>0</v>
          </cell>
          <cell r="E937">
            <v>67.599999999999994</v>
          </cell>
          <cell r="F937">
            <v>67.599999999999994</v>
          </cell>
          <cell r="G937">
            <v>0</v>
          </cell>
          <cell r="H937">
            <v>2639.96</v>
          </cell>
          <cell r="I937">
            <v>178461.5</v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 t="str">
            <v/>
          </cell>
          <cell r="AL937">
            <v>0</v>
          </cell>
          <cell r="AM937" t="str">
            <v/>
          </cell>
          <cell r="AN937" t="str">
            <v/>
          </cell>
          <cell r="AO937">
            <v>0</v>
          </cell>
          <cell r="AP937" t="str">
            <v/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>
            <v>0</v>
          </cell>
          <cell r="AX937">
            <v>1320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 t="str">
            <v/>
          </cell>
          <cell r="BJ937" t="str">
            <v/>
          </cell>
          <cell r="BK937" t="str">
            <v/>
          </cell>
          <cell r="BL937" t="str">
            <v/>
          </cell>
          <cell r="BM937" t="str">
            <v/>
          </cell>
          <cell r="BN937" t="str">
            <v>ЖСК Изумрудные холмы-3</v>
          </cell>
          <cell r="BO937" t="str">
            <v/>
          </cell>
          <cell r="BP937" t="str">
            <v/>
          </cell>
          <cell r="BQ937" t="str">
            <v/>
          </cell>
          <cell r="BR937" t="str">
            <v/>
          </cell>
          <cell r="BS937" t="str">
            <v/>
          </cell>
          <cell r="BT937" t="str">
            <v/>
          </cell>
          <cell r="BU937" t="str">
            <v/>
          </cell>
          <cell r="BV937" t="str">
            <v/>
          </cell>
          <cell r="BW937" t="str">
            <v/>
          </cell>
          <cell r="BX937" t="str">
            <v/>
          </cell>
          <cell r="BY937" t="str">
            <v/>
          </cell>
          <cell r="BZ937" t="str">
            <v/>
          </cell>
          <cell r="CA937" t="str">
            <v/>
          </cell>
          <cell r="CB937" t="str">
            <v/>
          </cell>
          <cell r="CC937" t="str">
            <v/>
          </cell>
          <cell r="CD937" t="str">
            <v/>
          </cell>
        </row>
        <row r="938">
          <cell r="A938" t="str">
            <v>931</v>
          </cell>
          <cell r="B938" t="str">
            <v/>
          </cell>
          <cell r="C938">
            <v>0</v>
          </cell>
          <cell r="D938">
            <v>0</v>
          </cell>
          <cell r="E938">
            <v>51.2</v>
          </cell>
          <cell r="F938">
            <v>51.2</v>
          </cell>
          <cell r="G938">
            <v>0</v>
          </cell>
          <cell r="H938">
            <v>2639.87</v>
          </cell>
          <cell r="I938">
            <v>135161.5</v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 t="str">
            <v/>
          </cell>
          <cell r="AL938">
            <v>0</v>
          </cell>
          <cell r="AM938" t="str">
            <v/>
          </cell>
          <cell r="AN938" t="str">
            <v/>
          </cell>
          <cell r="AO938">
            <v>0</v>
          </cell>
          <cell r="AP938" t="str">
            <v/>
          </cell>
          <cell r="AQ938" t="str">
            <v/>
          </cell>
          <cell r="AR938" t="str">
            <v/>
          </cell>
          <cell r="AS938" t="str">
            <v/>
          </cell>
          <cell r="AT938" t="str">
            <v/>
          </cell>
          <cell r="AU938" t="str">
            <v/>
          </cell>
          <cell r="AV938" t="str">
            <v/>
          </cell>
          <cell r="AW938">
            <v>0</v>
          </cell>
          <cell r="AX938">
            <v>2340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 t="str">
            <v/>
          </cell>
          <cell r="BJ938" t="str">
            <v/>
          </cell>
          <cell r="BK938" t="str">
            <v/>
          </cell>
          <cell r="BL938" t="str">
            <v/>
          </cell>
          <cell r="BM938" t="str">
            <v/>
          </cell>
          <cell r="BN938" t="str">
            <v>ЖСК Изумрудные холмы-3</v>
          </cell>
          <cell r="BO938" t="str">
            <v/>
          </cell>
          <cell r="BP938" t="str">
            <v/>
          </cell>
          <cell r="BQ938" t="str">
            <v/>
          </cell>
          <cell r="BR938" t="str">
            <v/>
          </cell>
          <cell r="BS938" t="str">
            <v/>
          </cell>
          <cell r="BT938" t="str">
            <v/>
          </cell>
          <cell r="BU938" t="str">
            <v/>
          </cell>
          <cell r="BV938" t="str">
            <v/>
          </cell>
          <cell r="BW938" t="str">
            <v/>
          </cell>
          <cell r="BX938" t="str">
            <v/>
          </cell>
          <cell r="BY938" t="str">
            <v/>
          </cell>
          <cell r="BZ938" t="str">
            <v/>
          </cell>
          <cell r="CA938" t="str">
            <v/>
          </cell>
          <cell r="CB938" t="str">
            <v/>
          </cell>
          <cell r="CC938" t="str">
            <v/>
          </cell>
          <cell r="CD938" t="str">
            <v/>
          </cell>
        </row>
        <row r="939">
          <cell r="A939" t="str">
            <v>934</v>
          </cell>
          <cell r="B939" t="str">
            <v/>
          </cell>
          <cell r="C939">
            <v>0</v>
          </cell>
          <cell r="D939">
            <v>0</v>
          </cell>
          <cell r="E939">
            <v>54.6</v>
          </cell>
          <cell r="F939">
            <v>54.6</v>
          </cell>
          <cell r="G939">
            <v>0</v>
          </cell>
          <cell r="H939">
            <v>2639.95</v>
          </cell>
          <cell r="I939">
            <v>144141.5</v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 t="str">
            <v/>
          </cell>
          <cell r="AL939">
            <v>0</v>
          </cell>
          <cell r="AM939" t="str">
            <v/>
          </cell>
          <cell r="AN939" t="str">
            <v/>
          </cell>
          <cell r="AO939">
            <v>0</v>
          </cell>
          <cell r="AP939" t="str">
            <v/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>
            <v>0</v>
          </cell>
          <cell r="AX939">
            <v>1152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 t="str">
            <v/>
          </cell>
          <cell r="BJ939" t="str">
            <v/>
          </cell>
          <cell r="BK939" t="str">
            <v/>
          </cell>
          <cell r="BL939" t="str">
            <v/>
          </cell>
          <cell r="BM939" t="str">
            <v/>
          </cell>
          <cell r="BN939" t="str">
            <v>ЖСК Изумрудные холмы-3</v>
          </cell>
          <cell r="BO939" t="str">
            <v/>
          </cell>
          <cell r="BP939" t="str">
            <v/>
          </cell>
          <cell r="BQ939" t="str">
            <v/>
          </cell>
          <cell r="BR939" t="str">
            <v/>
          </cell>
          <cell r="BS939" t="str">
            <v/>
          </cell>
          <cell r="BT939" t="str">
            <v/>
          </cell>
          <cell r="BU939" t="str">
            <v/>
          </cell>
          <cell r="BV939" t="str">
            <v/>
          </cell>
          <cell r="BW939" t="str">
            <v/>
          </cell>
          <cell r="BX939" t="str">
            <v/>
          </cell>
          <cell r="BY939" t="str">
            <v/>
          </cell>
          <cell r="BZ939" t="str">
            <v/>
          </cell>
          <cell r="CA939" t="str">
            <v/>
          </cell>
          <cell r="CB939" t="str">
            <v/>
          </cell>
          <cell r="CC939" t="str">
            <v/>
          </cell>
          <cell r="CD939" t="str">
            <v/>
          </cell>
        </row>
        <row r="940">
          <cell r="A940" t="str">
            <v>935</v>
          </cell>
          <cell r="B940" t="str">
            <v/>
          </cell>
          <cell r="C940">
            <v>0</v>
          </cell>
          <cell r="D940">
            <v>0</v>
          </cell>
          <cell r="E940">
            <v>65.2</v>
          </cell>
          <cell r="F940">
            <v>65.2</v>
          </cell>
          <cell r="G940">
            <v>0</v>
          </cell>
          <cell r="H940">
            <v>2639.9</v>
          </cell>
          <cell r="I940">
            <v>172121.5</v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 t="str">
            <v/>
          </cell>
          <cell r="AL940">
            <v>0</v>
          </cell>
          <cell r="AM940" t="str">
            <v/>
          </cell>
          <cell r="AN940" t="str">
            <v/>
          </cell>
          <cell r="AO940">
            <v>0</v>
          </cell>
          <cell r="AP940" t="str">
            <v/>
          </cell>
          <cell r="AQ940" t="str">
            <v/>
          </cell>
          <cell r="AR940" t="str">
            <v/>
          </cell>
          <cell r="AS940" t="str">
            <v/>
          </cell>
          <cell r="AT940" t="str">
            <v/>
          </cell>
          <cell r="AU940" t="str">
            <v/>
          </cell>
          <cell r="AV940" t="str">
            <v/>
          </cell>
          <cell r="AW940">
            <v>0</v>
          </cell>
          <cell r="AX940">
            <v>4440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 t="str">
            <v/>
          </cell>
          <cell r="BJ940" t="str">
            <v/>
          </cell>
          <cell r="BK940" t="str">
            <v/>
          </cell>
          <cell r="BL940" t="str">
            <v/>
          </cell>
          <cell r="BM940" t="str">
            <v/>
          </cell>
          <cell r="BN940" t="str">
            <v>ЖСК Изумрудные холмы-3</v>
          </cell>
          <cell r="BO940" t="str">
            <v/>
          </cell>
          <cell r="BP940" t="str">
            <v/>
          </cell>
          <cell r="BQ940" t="str">
            <v/>
          </cell>
          <cell r="BR940" t="str">
            <v/>
          </cell>
          <cell r="BS940" t="str">
            <v/>
          </cell>
          <cell r="BT940" t="str">
            <v/>
          </cell>
          <cell r="BU940" t="str">
            <v/>
          </cell>
          <cell r="BV940" t="str">
            <v/>
          </cell>
          <cell r="BW940" t="str">
            <v/>
          </cell>
          <cell r="BX940" t="str">
            <v/>
          </cell>
          <cell r="BY940" t="str">
            <v/>
          </cell>
          <cell r="BZ940" t="str">
            <v/>
          </cell>
          <cell r="CA940" t="str">
            <v/>
          </cell>
          <cell r="CB940" t="str">
            <v/>
          </cell>
          <cell r="CC940" t="str">
            <v/>
          </cell>
          <cell r="CD940" t="str">
            <v/>
          </cell>
        </row>
        <row r="941">
          <cell r="A941" t="str">
            <v>938</v>
          </cell>
          <cell r="B941" t="str">
            <v/>
          </cell>
          <cell r="C941">
            <v>0</v>
          </cell>
          <cell r="D941">
            <v>0</v>
          </cell>
          <cell r="E941">
            <v>35.1</v>
          </cell>
          <cell r="F941">
            <v>35.1</v>
          </cell>
          <cell r="G941">
            <v>33.9</v>
          </cell>
          <cell r="H941">
            <v>2831.95</v>
          </cell>
          <cell r="I941">
            <v>0</v>
          </cell>
          <cell r="J941" t="str">
            <v>ДПН</v>
          </cell>
          <cell r="K941" t="str">
            <v>Утвержден</v>
          </cell>
          <cell r="L941" t="str">
            <v>66-КР-11</v>
          </cell>
          <cell r="M941">
            <v>41008</v>
          </cell>
          <cell r="N941" t="str">
            <v>Суворова Светлана Константиновна</v>
          </cell>
          <cell r="O941">
            <v>35.1</v>
          </cell>
          <cell r="P941">
            <v>2407.1799999999998</v>
          </cell>
          <cell r="Q941">
            <v>2407.1799999999998</v>
          </cell>
          <cell r="R941">
            <v>32</v>
          </cell>
          <cell r="S941">
            <v>84492</v>
          </cell>
          <cell r="T941">
            <v>2703744</v>
          </cell>
          <cell r="U941">
            <v>84492</v>
          </cell>
          <cell r="V941">
            <v>2703744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84492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84492</v>
          </cell>
          <cell r="AK941" t="str">
            <v/>
          </cell>
          <cell r="AL941">
            <v>0</v>
          </cell>
          <cell r="AM941" t="str">
            <v/>
          </cell>
          <cell r="AN941" t="str">
            <v/>
          </cell>
          <cell r="AO941">
            <v>0</v>
          </cell>
          <cell r="AP941" t="str">
            <v/>
          </cell>
          <cell r="AQ941" t="str">
            <v/>
          </cell>
          <cell r="AR941" t="str">
            <v/>
          </cell>
          <cell r="AS941" t="str">
            <v/>
          </cell>
          <cell r="AT941" t="str">
            <v>РФ, Санкт-Петербург, улица Яхтенная, дом 35, квартира 5</v>
          </cell>
          <cell r="AU941" t="str">
            <v>РФ, Москва, Москва, ул. Молодогвардейская, дом 8, кв. 85</v>
          </cell>
          <cell r="AV941" t="str">
            <v>8 (495)417-41-21   8-960-268-11-56</v>
          </cell>
          <cell r="AW941">
            <v>0</v>
          </cell>
          <cell r="AX941">
            <v>1164</v>
          </cell>
          <cell r="AY941">
            <v>0</v>
          </cell>
          <cell r="AZ941">
            <v>0</v>
          </cell>
          <cell r="BA941">
            <v>0</v>
          </cell>
          <cell r="BB941">
            <v>10848</v>
          </cell>
          <cell r="BC941">
            <v>339</v>
          </cell>
          <cell r="BD941">
            <v>10848</v>
          </cell>
          <cell r="BE941">
            <v>-339</v>
          </cell>
          <cell r="BF941">
            <v>0</v>
          </cell>
          <cell r="BG941">
            <v>0</v>
          </cell>
          <cell r="BH941">
            <v>0</v>
          </cell>
          <cell r="BI941" t="str">
            <v>Богатырский 2</v>
          </cell>
          <cell r="BJ941" t="str">
            <v>Крумин В.О.</v>
          </cell>
          <cell r="BK941" t="str">
            <v/>
          </cell>
          <cell r="BL941" t="str">
            <v/>
          </cell>
          <cell r="BM941" t="str">
            <v>ЖСК Изумрудные холмы-3</v>
          </cell>
          <cell r="BN941" t="str">
            <v>ЖСК Изумрудные холмы-3</v>
          </cell>
          <cell r="BO941">
            <v>41820</v>
          </cell>
          <cell r="BP941">
            <v>41015</v>
          </cell>
          <cell r="BQ941">
            <v>41012</v>
          </cell>
          <cell r="BR941" t="str">
            <v>100% оплата</v>
          </cell>
          <cell r="BS941" t="str">
            <v/>
          </cell>
          <cell r="BT941" t="str">
            <v>15.00% Скидка 15% при 100%-й оплате -ИХ</v>
          </cell>
          <cell r="BU941">
            <v>2831.95</v>
          </cell>
          <cell r="BV941">
            <v>99401.5</v>
          </cell>
          <cell r="BW941" t="str">
            <v>С подготовкой  под чистовую отделку</v>
          </cell>
          <cell r="BX941" t="str">
            <v/>
          </cell>
          <cell r="BY941" t="str">
            <v/>
          </cell>
          <cell r="BZ941" t="str">
            <v/>
          </cell>
          <cell r="CA941" t="str">
            <v/>
          </cell>
          <cell r="CB941" t="str">
            <v/>
          </cell>
          <cell r="CC941" t="str">
            <v>есть</v>
          </cell>
          <cell r="CD941" t="str">
            <v/>
          </cell>
        </row>
        <row r="942">
          <cell r="A942" t="str">
            <v>939</v>
          </cell>
          <cell r="B942" t="str">
            <v/>
          </cell>
          <cell r="C942">
            <v>0</v>
          </cell>
          <cell r="D942">
            <v>0</v>
          </cell>
          <cell r="E942">
            <v>35.200000000000003</v>
          </cell>
          <cell r="F942">
            <v>35.200000000000003</v>
          </cell>
          <cell r="G942">
            <v>0</v>
          </cell>
          <cell r="H942">
            <v>2831.86</v>
          </cell>
          <cell r="I942">
            <v>99681.5</v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 t="str">
            <v/>
          </cell>
          <cell r="AL942">
            <v>0</v>
          </cell>
          <cell r="AM942" t="str">
            <v/>
          </cell>
          <cell r="AN942" t="str">
            <v/>
          </cell>
          <cell r="AO942">
            <v>0</v>
          </cell>
          <cell r="AP942" t="str">
            <v/>
          </cell>
          <cell r="AQ942" t="str">
            <v/>
          </cell>
          <cell r="AR942" t="str">
            <v/>
          </cell>
          <cell r="AS942" t="str">
            <v/>
          </cell>
          <cell r="AT942" t="str">
            <v/>
          </cell>
          <cell r="AU942" t="str">
            <v/>
          </cell>
          <cell r="AV942" t="str">
            <v/>
          </cell>
          <cell r="AW942">
            <v>0</v>
          </cell>
          <cell r="AX942">
            <v>1188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 t="str">
            <v/>
          </cell>
          <cell r="BJ942" t="str">
            <v/>
          </cell>
          <cell r="BK942" t="str">
            <v/>
          </cell>
          <cell r="BL942" t="str">
            <v/>
          </cell>
          <cell r="BM942" t="str">
            <v/>
          </cell>
          <cell r="BN942" t="str">
            <v>ЖСК Изумрудные холмы-3</v>
          </cell>
          <cell r="BO942" t="str">
            <v/>
          </cell>
          <cell r="BP942" t="str">
            <v/>
          </cell>
          <cell r="BQ942" t="str">
            <v/>
          </cell>
          <cell r="BR942" t="str">
            <v/>
          </cell>
          <cell r="BS942" t="str">
            <v/>
          </cell>
          <cell r="BT942" t="str">
            <v/>
          </cell>
          <cell r="BU942" t="str">
            <v/>
          </cell>
          <cell r="BV942" t="str">
            <v/>
          </cell>
          <cell r="BW942" t="str">
            <v/>
          </cell>
          <cell r="BX942" t="str">
            <v/>
          </cell>
          <cell r="BY942" t="str">
            <v/>
          </cell>
          <cell r="BZ942" t="str">
            <v/>
          </cell>
          <cell r="CA942" t="str">
            <v/>
          </cell>
          <cell r="CB942" t="str">
            <v/>
          </cell>
          <cell r="CC942" t="str">
            <v/>
          </cell>
          <cell r="CD942" t="str">
            <v/>
          </cell>
        </row>
        <row r="943">
          <cell r="A943" t="str">
            <v>936</v>
          </cell>
          <cell r="B943" t="str">
            <v/>
          </cell>
          <cell r="C943">
            <v>0</v>
          </cell>
          <cell r="D943">
            <v>0</v>
          </cell>
          <cell r="E943">
            <v>67.599999999999994</v>
          </cell>
          <cell r="F943">
            <v>67.599999999999994</v>
          </cell>
          <cell r="G943">
            <v>0</v>
          </cell>
          <cell r="H943">
            <v>2639.96</v>
          </cell>
          <cell r="I943">
            <v>178461.5</v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 t="str">
            <v/>
          </cell>
          <cell r="AL943">
            <v>0</v>
          </cell>
          <cell r="AM943" t="str">
            <v/>
          </cell>
          <cell r="AN943" t="str">
            <v/>
          </cell>
          <cell r="AO943">
            <v>0</v>
          </cell>
          <cell r="AP943" t="str">
            <v/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>
            <v>0</v>
          </cell>
          <cell r="AX943">
            <v>1320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 t="str">
            <v/>
          </cell>
          <cell r="BJ943" t="str">
            <v/>
          </cell>
          <cell r="BK943" t="str">
            <v/>
          </cell>
          <cell r="BL943" t="str">
            <v/>
          </cell>
          <cell r="BM943" t="str">
            <v/>
          </cell>
          <cell r="BN943" t="str">
            <v>ЖСК Изумрудные холмы-3</v>
          </cell>
          <cell r="BO943" t="str">
            <v/>
          </cell>
          <cell r="BP943" t="str">
            <v/>
          </cell>
          <cell r="BQ943" t="str">
            <v/>
          </cell>
          <cell r="BR943" t="str">
            <v/>
          </cell>
          <cell r="BS943" t="str">
            <v/>
          </cell>
          <cell r="BT943" t="str">
            <v/>
          </cell>
          <cell r="BU943" t="str">
            <v/>
          </cell>
          <cell r="BV943" t="str">
            <v/>
          </cell>
          <cell r="BW943" t="str">
            <v/>
          </cell>
          <cell r="BX943" t="str">
            <v/>
          </cell>
          <cell r="BY943" t="str">
            <v/>
          </cell>
          <cell r="BZ943" t="str">
            <v/>
          </cell>
          <cell r="CA943" t="str">
            <v/>
          </cell>
          <cell r="CB943" t="str">
            <v/>
          </cell>
          <cell r="CC943" t="str">
            <v/>
          </cell>
          <cell r="CD943" t="str">
            <v/>
          </cell>
        </row>
        <row r="944">
          <cell r="A944" t="str">
            <v>937</v>
          </cell>
          <cell r="B944" t="str">
            <v/>
          </cell>
          <cell r="C944">
            <v>0</v>
          </cell>
          <cell r="D944">
            <v>0</v>
          </cell>
          <cell r="E944">
            <v>51.2</v>
          </cell>
          <cell r="F944">
            <v>51.2</v>
          </cell>
          <cell r="G944">
            <v>0</v>
          </cell>
          <cell r="H944">
            <v>2639.87</v>
          </cell>
          <cell r="I944">
            <v>135161.5</v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 t="str">
            <v/>
          </cell>
          <cell r="AL944">
            <v>0</v>
          </cell>
          <cell r="AM944" t="str">
            <v/>
          </cell>
          <cell r="AN944" t="str">
            <v/>
          </cell>
          <cell r="AO944">
            <v>0</v>
          </cell>
          <cell r="AP944" t="str">
            <v/>
          </cell>
          <cell r="AQ944" t="str">
            <v/>
          </cell>
          <cell r="AR944" t="str">
            <v/>
          </cell>
          <cell r="AS944" t="str">
            <v/>
          </cell>
          <cell r="AT944" t="str">
            <v/>
          </cell>
          <cell r="AU944" t="str">
            <v/>
          </cell>
          <cell r="AV944" t="str">
            <v/>
          </cell>
          <cell r="AW944">
            <v>0</v>
          </cell>
          <cell r="AX944">
            <v>2340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 t="str">
            <v/>
          </cell>
          <cell r="BJ944" t="str">
            <v/>
          </cell>
          <cell r="BK944" t="str">
            <v/>
          </cell>
          <cell r="BL944" t="str">
            <v/>
          </cell>
          <cell r="BM944" t="str">
            <v/>
          </cell>
          <cell r="BN944" t="str">
            <v>ЖСК Изумрудные холмы-3</v>
          </cell>
          <cell r="BO944" t="str">
            <v/>
          </cell>
          <cell r="BP944" t="str">
            <v/>
          </cell>
          <cell r="BQ944" t="str">
            <v/>
          </cell>
          <cell r="BR944" t="str">
            <v/>
          </cell>
          <cell r="BS944" t="str">
            <v/>
          </cell>
          <cell r="BT944" t="str">
            <v/>
          </cell>
          <cell r="BU944" t="str">
            <v/>
          </cell>
          <cell r="BV944" t="str">
            <v/>
          </cell>
          <cell r="BW944" t="str">
            <v/>
          </cell>
          <cell r="BX944" t="str">
            <v/>
          </cell>
          <cell r="BY944" t="str">
            <v/>
          </cell>
          <cell r="BZ944" t="str">
            <v/>
          </cell>
          <cell r="CA944" t="str">
            <v/>
          </cell>
          <cell r="CB944" t="str">
            <v/>
          </cell>
          <cell r="CC944" t="str">
            <v/>
          </cell>
          <cell r="CD944" t="str">
            <v/>
          </cell>
        </row>
        <row r="945">
          <cell r="A945" t="str">
            <v>940</v>
          </cell>
          <cell r="B945" t="str">
            <v/>
          </cell>
          <cell r="C945">
            <v>0</v>
          </cell>
          <cell r="D945">
            <v>0</v>
          </cell>
          <cell r="E945">
            <v>54.6</v>
          </cell>
          <cell r="F945">
            <v>54.6</v>
          </cell>
          <cell r="G945">
            <v>0</v>
          </cell>
          <cell r="H945">
            <v>2639.95</v>
          </cell>
          <cell r="I945">
            <v>144141.5</v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 t="str">
            <v/>
          </cell>
          <cell r="AL945">
            <v>0</v>
          </cell>
          <cell r="AM945" t="str">
            <v/>
          </cell>
          <cell r="AN945" t="str">
            <v/>
          </cell>
          <cell r="AO945">
            <v>0</v>
          </cell>
          <cell r="AP945" t="str">
            <v/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>
            <v>0</v>
          </cell>
          <cell r="AX945">
            <v>1152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 t="str">
            <v/>
          </cell>
          <cell r="BJ945" t="str">
            <v/>
          </cell>
          <cell r="BK945" t="str">
            <v/>
          </cell>
          <cell r="BL945" t="str">
            <v/>
          </cell>
          <cell r="BM945" t="str">
            <v/>
          </cell>
          <cell r="BN945" t="str">
            <v>ЖСК Изумрудные холмы-3</v>
          </cell>
          <cell r="BO945" t="str">
            <v/>
          </cell>
          <cell r="BP945" t="str">
            <v/>
          </cell>
          <cell r="BQ945" t="str">
            <v/>
          </cell>
          <cell r="BR945" t="str">
            <v/>
          </cell>
          <cell r="BS945" t="str">
            <v/>
          </cell>
          <cell r="BT945" t="str">
            <v/>
          </cell>
          <cell r="BU945" t="str">
            <v/>
          </cell>
          <cell r="BV945" t="str">
            <v/>
          </cell>
          <cell r="BW945" t="str">
            <v/>
          </cell>
          <cell r="BX945" t="str">
            <v/>
          </cell>
          <cell r="BY945" t="str">
            <v/>
          </cell>
          <cell r="BZ945" t="str">
            <v/>
          </cell>
          <cell r="CA945" t="str">
            <v/>
          </cell>
          <cell r="CB945" t="str">
            <v/>
          </cell>
          <cell r="CC945" t="str">
            <v/>
          </cell>
          <cell r="CD945" t="str">
            <v/>
          </cell>
        </row>
        <row r="946">
          <cell r="A946" t="str">
            <v>941</v>
          </cell>
          <cell r="B946" t="str">
            <v/>
          </cell>
          <cell r="C946">
            <v>0</v>
          </cell>
          <cell r="D946">
            <v>0</v>
          </cell>
          <cell r="E946">
            <v>65.2</v>
          </cell>
          <cell r="F946">
            <v>65.2</v>
          </cell>
          <cell r="G946">
            <v>0</v>
          </cell>
          <cell r="H946">
            <v>2639.9</v>
          </cell>
          <cell r="I946">
            <v>172121.5</v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 t="str">
            <v/>
          </cell>
          <cell r="AL946">
            <v>0</v>
          </cell>
          <cell r="AM946" t="str">
            <v/>
          </cell>
          <cell r="AN946" t="str">
            <v/>
          </cell>
          <cell r="AO946">
            <v>0</v>
          </cell>
          <cell r="AP946" t="str">
            <v/>
          </cell>
          <cell r="AQ946" t="str">
            <v/>
          </cell>
          <cell r="AR946" t="str">
            <v/>
          </cell>
          <cell r="AS946" t="str">
            <v/>
          </cell>
          <cell r="AT946" t="str">
            <v/>
          </cell>
          <cell r="AU946" t="str">
            <v/>
          </cell>
          <cell r="AV946" t="str">
            <v/>
          </cell>
          <cell r="AW946">
            <v>0</v>
          </cell>
          <cell r="AX946">
            <v>4440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 t="str">
            <v/>
          </cell>
          <cell r="BJ946" t="str">
            <v/>
          </cell>
          <cell r="BK946" t="str">
            <v/>
          </cell>
          <cell r="BL946" t="str">
            <v/>
          </cell>
          <cell r="BM946" t="str">
            <v/>
          </cell>
          <cell r="BN946" t="str">
            <v>ЖСК Изумрудные холмы-3</v>
          </cell>
          <cell r="BO946" t="str">
            <v/>
          </cell>
          <cell r="BP946" t="str">
            <v/>
          </cell>
          <cell r="BQ946" t="str">
            <v/>
          </cell>
          <cell r="BR946" t="str">
            <v/>
          </cell>
          <cell r="BS946" t="str">
            <v/>
          </cell>
          <cell r="BT946" t="str">
            <v/>
          </cell>
          <cell r="BU946" t="str">
            <v/>
          </cell>
          <cell r="BV946" t="str">
            <v/>
          </cell>
          <cell r="BW946" t="str">
            <v/>
          </cell>
          <cell r="BX946" t="str">
            <v/>
          </cell>
          <cell r="BY946" t="str">
            <v/>
          </cell>
          <cell r="BZ946" t="str">
            <v/>
          </cell>
          <cell r="CA946" t="str">
            <v/>
          </cell>
          <cell r="CB946" t="str">
            <v/>
          </cell>
          <cell r="CC946" t="str">
            <v/>
          </cell>
          <cell r="CD946" t="str">
            <v/>
          </cell>
        </row>
        <row r="947">
          <cell r="A947" t="str">
            <v>944</v>
          </cell>
          <cell r="B947" t="str">
            <v/>
          </cell>
          <cell r="C947">
            <v>0</v>
          </cell>
          <cell r="D947">
            <v>0</v>
          </cell>
          <cell r="E947">
            <v>35.1</v>
          </cell>
          <cell r="F947">
            <v>35.1</v>
          </cell>
          <cell r="G947">
            <v>0</v>
          </cell>
          <cell r="H947">
            <v>2831.95</v>
          </cell>
          <cell r="I947">
            <v>99401.5</v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 t="str">
            <v/>
          </cell>
          <cell r="AL947">
            <v>0</v>
          </cell>
          <cell r="AM947" t="str">
            <v/>
          </cell>
          <cell r="AN947" t="str">
            <v/>
          </cell>
          <cell r="AO947">
            <v>0</v>
          </cell>
          <cell r="AP947" t="str">
            <v/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>
            <v>0</v>
          </cell>
          <cell r="AX947">
            <v>1164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 t="str">
            <v/>
          </cell>
          <cell r="BJ947" t="str">
            <v/>
          </cell>
          <cell r="BK947" t="str">
            <v/>
          </cell>
          <cell r="BL947" t="str">
            <v/>
          </cell>
          <cell r="BM947" t="str">
            <v/>
          </cell>
          <cell r="BN947" t="str">
            <v>ЖСК Изумрудные холмы-3</v>
          </cell>
          <cell r="BO947" t="str">
            <v/>
          </cell>
          <cell r="BP947" t="str">
            <v/>
          </cell>
          <cell r="BQ947" t="str">
            <v/>
          </cell>
          <cell r="BR947" t="str">
            <v/>
          </cell>
          <cell r="BS947" t="str">
            <v/>
          </cell>
          <cell r="BT947" t="str">
            <v/>
          </cell>
          <cell r="BU947" t="str">
            <v/>
          </cell>
          <cell r="BV947" t="str">
            <v/>
          </cell>
          <cell r="BW947" t="str">
            <v/>
          </cell>
          <cell r="BX947" t="str">
            <v/>
          </cell>
          <cell r="BY947" t="str">
            <v/>
          </cell>
          <cell r="BZ947" t="str">
            <v/>
          </cell>
          <cell r="CA947" t="str">
            <v/>
          </cell>
          <cell r="CB947" t="str">
            <v/>
          </cell>
          <cell r="CC947" t="str">
            <v/>
          </cell>
          <cell r="CD947" t="str">
            <v/>
          </cell>
        </row>
        <row r="948">
          <cell r="A948" t="str">
            <v>945</v>
          </cell>
          <cell r="B948" t="str">
            <v/>
          </cell>
          <cell r="C948">
            <v>0</v>
          </cell>
          <cell r="D948">
            <v>0</v>
          </cell>
          <cell r="E948">
            <v>35.200000000000003</v>
          </cell>
          <cell r="F948">
            <v>35.200000000000003</v>
          </cell>
          <cell r="G948">
            <v>0</v>
          </cell>
          <cell r="H948">
            <v>2831.86</v>
          </cell>
          <cell r="I948">
            <v>99681.5</v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 t="str">
            <v/>
          </cell>
          <cell r="AL948">
            <v>0</v>
          </cell>
          <cell r="AM948" t="str">
            <v/>
          </cell>
          <cell r="AN948" t="str">
            <v/>
          </cell>
          <cell r="AO948">
            <v>0</v>
          </cell>
          <cell r="AP948" t="str">
            <v/>
          </cell>
          <cell r="AQ948" t="str">
            <v/>
          </cell>
          <cell r="AR948" t="str">
            <v/>
          </cell>
          <cell r="AS948" t="str">
            <v/>
          </cell>
          <cell r="AT948" t="str">
            <v/>
          </cell>
          <cell r="AU948" t="str">
            <v/>
          </cell>
          <cell r="AV948" t="str">
            <v/>
          </cell>
          <cell r="AW948">
            <v>0</v>
          </cell>
          <cell r="AX948">
            <v>1188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 t="str">
            <v/>
          </cell>
          <cell r="BJ948" t="str">
            <v/>
          </cell>
          <cell r="BK948" t="str">
            <v/>
          </cell>
          <cell r="BL948" t="str">
            <v/>
          </cell>
          <cell r="BM948" t="str">
            <v/>
          </cell>
          <cell r="BN948" t="str">
            <v>ЖСК Изумрудные холмы-3</v>
          </cell>
          <cell r="BO948" t="str">
            <v/>
          </cell>
          <cell r="BP948" t="str">
            <v/>
          </cell>
          <cell r="BQ948" t="str">
            <v/>
          </cell>
          <cell r="BR948" t="str">
            <v/>
          </cell>
          <cell r="BS948" t="str">
            <v/>
          </cell>
          <cell r="BT948" t="str">
            <v/>
          </cell>
          <cell r="BU948" t="str">
            <v/>
          </cell>
          <cell r="BV948" t="str">
            <v/>
          </cell>
          <cell r="BW948" t="str">
            <v/>
          </cell>
          <cell r="BX948" t="str">
            <v/>
          </cell>
          <cell r="BY948" t="str">
            <v/>
          </cell>
          <cell r="BZ948" t="str">
            <v/>
          </cell>
          <cell r="CA948" t="str">
            <v/>
          </cell>
          <cell r="CB948" t="str">
            <v/>
          </cell>
          <cell r="CC948" t="str">
            <v/>
          </cell>
          <cell r="CD948" t="str">
            <v/>
          </cell>
        </row>
        <row r="949">
          <cell r="A949" t="str">
            <v>942</v>
          </cell>
          <cell r="B949" t="str">
            <v/>
          </cell>
          <cell r="C949">
            <v>0</v>
          </cell>
          <cell r="D949">
            <v>0</v>
          </cell>
          <cell r="E949">
            <v>67.599999999999994</v>
          </cell>
          <cell r="F949">
            <v>67.599999999999994</v>
          </cell>
          <cell r="G949">
            <v>0</v>
          </cell>
          <cell r="H949">
            <v>2639.96</v>
          </cell>
          <cell r="I949">
            <v>178461.5</v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 t="str">
            <v/>
          </cell>
          <cell r="AL949">
            <v>0</v>
          </cell>
          <cell r="AM949" t="str">
            <v/>
          </cell>
          <cell r="AN949" t="str">
            <v/>
          </cell>
          <cell r="AO949">
            <v>0</v>
          </cell>
          <cell r="AP949" t="str">
            <v/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>
            <v>0</v>
          </cell>
          <cell r="AX949">
            <v>1320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 t="str">
            <v/>
          </cell>
          <cell r="BJ949" t="str">
            <v/>
          </cell>
          <cell r="BK949" t="str">
            <v/>
          </cell>
          <cell r="BL949" t="str">
            <v/>
          </cell>
          <cell r="BM949" t="str">
            <v/>
          </cell>
          <cell r="BN949" t="str">
            <v>ЖСК Изумрудные холмы-3</v>
          </cell>
          <cell r="BO949" t="str">
            <v/>
          </cell>
          <cell r="BP949" t="str">
            <v/>
          </cell>
          <cell r="BQ949" t="str">
            <v/>
          </cell>
          <cell r="BR949" t="str">
            <v/>
          </cell>
          <cell r="BS949" t="str">
            <v/>
          </cell>
          <cell r="BT949" t="str">
            <v/>
          </cell>
          <cell r="BU949" t="str">
            <v/>
          </cell>
          <cell r="BV949" t="str">
            <v/>
          </cell>
          <cell r="BW949" t="str">
            <v/>
          </cell>
          <cell r="BX949" t="str">
            <v/>
          </cell>
          <cell r="BY949" t="str">
            <v/>
          </cell>
          <cell r="BZ949" t="str">
            <v/>
          </cell>
          <cell r="CA949" t="str">
            <v/>
          </cell>
          <cell r="CB949" t="str">
            <v/>
          </cell>
          <cell r="CC949" t="str">
            <v/>
          </cell>
          <cell r="CD949" t="str">
            <v/>
          </cell>
        </row>
        <row r="950">
          <cell r="A950" t="str">
            <v>943</v>
          </cell>
          <cell r="B950" t="str">
            <v/>
          </cell>
          <cell r="C950">
            <v>0</v>
          </cell>
          <cell r="D950">
            <v>0</v>
          </cell>
          <cell r="E950">
            <v>51.2</v>
          </cell>
          <cell r="F950">
            <v>51.2</v>
          </cell>
          <cell r="G950">
            <v>0</v>
          </cell>
          <cell r="H950">
            <v>2639.87</v>
          </cell>
          <cell r="I950">
            <v>135161.5</v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 t="str">
            <v/>
          </cell>
          <cell r="AL950">
            <v>0</v>
          </cell>
          <cell r="AM950" t="str">
            <v/>
          </cell>
          <cell r="AN950" t="str">
            <v/>
          </cell>
          <cell r="AO950">
            <v>0</v>
          </cell>
          <cell r="AP950" t="str">
            <v/>
          </cell>
          <cell r="AQ950" t="str">
            <v/>
          </cell>
          <cell r="AR950" t="str">
            <v/>
          </cell>
          <cell r="AS950" t="str">
            <v/>
          </cell>
          <cell r="AT950" t="str">
            <v/>
          </cell>
          <cell r="AU950" t="str">
            <v/>
          </cell>
          <cell r="AV950" t="str">
            <v/>
          </cell>
          <cell r="AW950">
            <v>0</v>
          </cell>
          <cell r="AX950">
            <v>2340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 t="str">
            <v/>
          </cell>
          <cell r="BJ950" t="str">
            <v/>
          </cell>
          <cell r="BK950" t="str">
            <v/>
          </cell>
          <cell r="BL950" t="str">
            <v/>
          </cell>
          <cell r="BM950" t="str">
            <v/>
          </cell>
          <cell r="BN950" t="str">
            <v>ЖСК Изумрудные холмы-3</v>
          </cell>
          <cell r="BO950" t="str">
            <v/>
          </cell>
          <cell r="BP950" t="str">
            <v/>
          </cell>
          <cell r="BQ950" t="str">
            <v/>
          </cell>
          <cell r="BR950" t="str">
            <v/>
          </cell>
          <cell r="BS950" t="str">
            <v/>
          </cell>
          <cell r="BT950" t="str">
            <v/>
          </cell>
          <cell r="BU950" t="str">
            <v/>
          </cell>
          <cell r="BV950" t="str">
            <v/>
          </cell>
          <cell r="BW950" t="str">
            <v/>
          </cell>
          <cell r="BX950" t="str">
            <v/>
          </cell>
          <cell r="BY950" t="str">
            <v/>
          </cell>
          <cell r="BZ950" t="str">
            <v/>
          </cell>
          <cell r="CA950" t="str">
            <v/>
          </cell>
          <cell r="CB950" t="str">
            <v/>
          </cell>
          <cell r="CC950" t="str">
            <v/>
          </cell>
          <cell r="CD950" t="str">
            <v/>
          </cell>
        </row>
        <row r="951">
          <cell r="A951" t="str">
            <v>946</v>
          </cell>
          <cell r="B951" t="str">
            <v/>
          </cell>
          <cell r="C951">
            <v>0</v>
          </cell>
          <cell r="D951">
            <v>0</v>
          </cell>
          <cell r="E951">
            <v>54.6</v>
          </cell>
          <cell r="F951">
            <v>54.6</v>
          </cell>
          <cell r="G951">
            <v>0</v>
          </cell>
          <cell r="H951">
            <v>2639.95</v>
          </cell>
          <cell r="I951">
            <v>144141.5</v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 t="str">
            <v/>
          </cell>
          <cell r="AL951">
            <v>0</v>
          </cell>
          <cell r="AM951" t="str">
            <v/>
          </cell>
          <cell r="AN951" t="str">
            <v/>
          </cell>
          <cell r="AO951">
            <v>0</v>
          </cell>
          <cell r="AP951" t="str">
            <v/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>
            <v>0</v>
          </cell>
          <cell r="AX951">
            <v>1152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 t="str">
            <v/>
          </cell>
          <cell r="BJ951" t="str">
            <v/>
          </cell>
          <cell r="BK951" t="str">
            <v/>
          </cell>
          <cell r="BL951" t="str">
            <v/>
          </cell>
          <cell r="BM951" t="str">
            <v/>
          </cell>
          <cell r="BN951" t="str">
            <v>ЖСК Изумрудные холмы-3</v>
          </cell>
          <cell r="BO951" t="str">
            <v/>
          </cell>
          <cell r="BP951" t="str">
            <v/>
          </cell>
          <cell r="BQ951" t="str">
            <v/>
          </cell>
          <cell r="BR951" t="str">
            <v/>
          </cell>
          <cell r="BS951" t="str">
            <v/>
          </cell>
          <cell r="BT951" t="str">
            <v/>
          </cell>
          <cell r="BU951" t="str">
            <v/>
          </cell>
          <cell r="BV951" t="str">
            <v/>
          </cell>
          <cell r="BW951" t="str">
            <v/>
          </cell>
          <cell r="BX951" t="str">
            <v/>
          </cell>
          <cell r="BY951" t="str">
            <v/>
          </cell>
          <cell r="BZ951" t="str">
            <v/>
          </cell>
          <cell r="CA951" t="str">
            <v/>
          </cell>
          <cell r="CB951" t="str">
            <v/>
          </cell>
          <cell r="CC951" t="str">
            <v/>
          </cell>
          <cell r="CD951" t="str">
            <v/>
          </cell>
        </row>
        <row r="952">
          <cell r="A952" t="str">
            <v>947</v>
          </cell>
          <cell r="B952" t="str">
            <v/>
          </cell>
          <cell r="C952">
            <v>0</v>
          </cell>
          <cell r="D952">
            <v>0</v>
          </cell>
          <cell r="E952">
            <v>65.2</v>
          </cell>
          <cell r="F952">
            <v>65.2</v>
          </cell>
          <cell r="G952">
            <v>0</v>
          </cell>
          <cell r="H952">
            <v>2639.9</v>
          </cell>
          <cell r="I952">
            <v>172121.5</v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 t="str">
            <v/>
          </cell>
          <cell r="AL952">
            <v>0</v>
          </cell>
          <cell r="AM952" t="str">
            <v/>
          </cell>
          <cell r="AN952" t="str">
            <v/>
          </cell>
          <cell r="AO952">
            <v>0</v>
          </cell>
          <cell r="AP952" t="str">
            <v/>
          </cell>
          <cell r="AQ952" t="str">
            <v/>
          </cell>
          <cell r="AR952" t="str">
            <v/>
          </cell>
          <cell r="AS952" t="str">
            <v/>
          </cell>
          <cell r="AT952" t="str">
            <v/>
          </cell>
          <cell r="AU952" t="str">
            <v/>
          </cell>
          <cell r="AV952" t="str">
            <v/>
          </cell>
          <cell r="AW952">
            <v>0</v>
          </cell>
          <cell r="AX952">
            <v>4440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 t="str">
            <v/>
          </cell>
          <cell r="BJ952" t="str">
            <v/>
          </cell>
          <cell r="BK952" t="str">
            <v/>
          </cell>
          <cell r="BL952" t="str">
            <v/>
          </cell>
          <cell r="BM952" t="str">
            <v/>
          </cell>
          <cell r="BN952" t="str">
            <v>ЖСК Изумрудные холмы-3</v>
          </cell>
          <cell r="BO952" t="str">
            <v/>
          </cell>
          <cell r="BP952" t="str">
            <v/>
          </cell>
          <cell r="BQ952" t="str">
            <v/>
          </cell>
          <cell r="BR952" t="str">
            <v/>
          </cell>
          <cell r="BS952" t="str">
            <v/>
          </cell>
          <cell r="BT952" t="str">
            <v/>
          </cell>
          <cell r="BU952" t="str">
            <v/>
          </cell>
          <cell r="BV952" t="str">
            <v/>
          </cell>
          <cell r="BW952" t="str">
            <v/>
          </cell>
          <cell r="BX952" t="str">
            <v/>
          </cell>
          <cell r="BY952" t="str">
            <v/>
          </cell>
          <cell r="BZ952" t="str">
            <v/>
          </cell>
          <cell r="CA952" t="str">
            <v/>
          </cell>
          <cell r="CB952" t="str">
            <v/>
          </cell>
          <cell r="CC952" t="str">
            <v/>
          </cell>
          <cell r="CD952" t="str">
            <v/>
          </cell>
        </row>
        <row r="953">
          <cell r="A953" t="str">
            <v>950</v>
          </cell>
          <cell r="B953" t="str">
            <v/>
          </cell>
          <cell r="C953">
            <v>0</v>
          </cell>
          <cell r="D953">
            <v>0</v>
          </cell>
          <cell r="E953">
            <v>35.1</v>
          </cell>
          <cell r="F953">
            <v>35.1</v>
          </cell>
          <cell r="G953">
            <v>0</v>
          </cell>
          <cell r="H953">
            <v>2831.95</v>
          </cell>
          <cell r="I953">
            <v>99401.5</v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 t="str">
            <v/>
          </cell>
          <cell r="AL953">
            <v>0</v>
          </cell>
          <cell r="AM953" t="str">
            <v/>
          </cell>
          <cell r="AN953" t="str">
            <v/>
          </cell>
          <cell r="AO953">
            <v>0</v>
          </cell>
          <cell r="AP953" t="str">
            <v/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>
            <v>0</v>
          </cell>
          <cell r="AX953">
            <v>1164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 t="str">
            <v/>
          </cell>
          <cell r="BJ953" t="str">
            <v/>
          </cell>
          <cell r="BK953" t="str">
            <v/>
          </cell>
          <cell r="BL953" t="str">
            <v/>
          </cell>
          <cell r="BM953" t="str">
            <v/>
          </cell>
          <cell r="BN953" t="str">
            <v>ЖСК Изумрудные холмы-3</v>
          </cell>
          <cell r="BO953" t="str">
            <v/>
          </cell>
          <cell r="BP953" t="str">
            <v/>
          </cell>
          <cell r="BQ953" t="str">
            <v/>
          </cell>
          <cell r="BR953" t="str">
            <v/>
          </cell>
          <cell r="BS953" t="str">
            <v/>
          </cell>
          <cell r="BT953" t="str">
            <v/>
          </cell>
          <cell r="BU953" t="str">
            <v/>
          </cell>
          <cell r="BV953" t="str">
            <v/>
          </cell>
          <cell r="BW953" t="str">
            <v/>
          </cell>
          <cell r="BX953" t="str">
            <v/>
          </cell>
          <cell r="BY953" t="str">
            <v/>
          </cell>
          <cell r="BZ953" t="str">
            <v/>
          </cell>
          <cell r="CA953" t="str">
            <v/>
          </cell>
          <cell r="CB953" t="str">
            <v/>
          </cell>
          <cell r="CC953" t="str">
            <v/>
          </cell>
          <cell r="CD953" t="str">
            <v/>
          </cell>
        </row>
        <row r="954">
          <cell r="A954" t="str">
            <v>951</v>
          </cell>
          <cell r="B954" t="str">
            <v/>
          </cell>
          <cell r="C954">
            <v>0</v>
          </cell>
          <cell r="D954">
            <v>0</v>
          </cell>
          <cell r="E954">
            <v>35.200000000000003</v>
          </cell>
          <cell r="F954">
            <v>35.200000000000003</v>
          </cell>
          <cell r="G954">
            <v>0</v>
          </cell>
          <cell r="H954">
            <v>2831.86</v>
          </cell>
          <cell r="I954">
            <v>99681.5</v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 t="str">
            <v/>
          </cell>
          <cell r="AL954">
            <v>0</v>
          </cell>
          <cell r="AM954" t="str">
            <v/>
          </cell>
          <cell r="AN954" t="str">
            <v/>
          </cell>
          <cell r="AO954">
            <v>0</v>
          </cell>
          <cell r="AP954" t="str">
            <v/>
          </cell>
          <cell r="AQ954" t="str">
            <v/>
          </cell>
          <cell r="AR954" t="str">
            <v/>
          </cell>
          <cell r="AS954" t="str">
            <v/>
          </cell>
          <cell r="AT954" t="str">
            <v/>
          </cell>
          <cell r="AU954" t="str">
            <v/>
          </cell>
          <cell r="AV954" t="str">
            <v/>
          </cell>
          <cell r="AW954">
            <v>0</v>
          </cell>
          <cell r="AX954">
            <v>1188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 t="str">
            <v/>
          </cell>
          <cell r="BJ954" t="str">
            <v/>
          </cell>
          <cell r="BK954" t="str">
            <v/>
          </cell>
          <cell r="BL954" t="str">
            <v/>
          </cell>
          <cell r="BM954" t="str">
            <v/>
          </cell>
          <cell r="BN954" t="str">
            <v>ЖСК Изумрудные холмы-3</v>
          </cell>
          <cell r="BO954" t="str">
            <v/>
          </cell>
          <cell r="BP954" t="str">
            <v/>
          </cell>
          <cell r="BQ954" t="str">
            <v/>
          </cell>
          <cell r="BR954" t="str">
            <v/>
          </cell>
          <cell r="BS954" t="str">
            <v/>
          </cell>
          <cell r="BT954" t="str">
            <v/>
          </cell>
          <cell r="BU954" t="str">
            <v/>
          </cell>
          <cell r="BV954" t="str">
            <v/>
          </cell>
          <cell r="BW954" t="str">
            <v/>
          </cell>
          <cell r="BX954" t="str">
            <v/>
          </cell>
          <cell r="BY954" t="str">
            <v/>
          </cell>
          <cell r="BZ954" t="str">
            <v/>
          </cell>
          <cell r="CA954" t="str">
            <v/>
          </cell>
          <cell r="CB954" t="str">
            <v/>
          </cell>
          <cell r="CC954" t="str">
            <v/>
          </cell>
          <cell r="CD954" t="str">
            <v/>
          </cell>
        </row>
        <row r="955">
          <cell r="A955" t="str">
            <v>948</v>
          </cell>
          <cell r="B955" t="str">
            <v/>
          </cell>
          <cell r="C955">
            <v>0</v>
          </cell>
          <cell r="D955">
            <v>0</v>
          </cell>
          <cell r="E955">
            <v>67.599999999999994</v>
          </cell>
          <cell r="F955">
            <v>67.599999999999994</v>
          </cell>
          <cell r="G955">
            <v>0</v>
          </cell>
          <cell r="H955">
            <v>2639.96</v>
          </cell>
          <cell r="I955">
            <v>178461.5</v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 t="str">
            <v/>
          </cell>
          <cell r="AL955">
            <v>0</v>
          </cell>
          <cell r="AM955" t="str">
            <v/>
          </cell>
          <cell r="AN955" t="str">
            <v/>
          </cell>
          <cell r="AO955">
            <v>0</v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>
            <v>0</v>
          </cell>
          <cell r="AX955">
            <v>1320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 t="str">
            <v/>
          </cell>
          <cell r="BJ955" t="str">
            <v/>
          </cell>
          <cell r="BK955" t="str">
            <v/>
          </cell>
          <cell r="BL955" t="str">
            <v/>
          </cell>
          <cell r="BM955" t="str">
            <v/>
          </cell>
          <cell r="BN955" t="str">
            <v>ЖСК Изумрудные холмы-3</v>
          </cell>
          <cell r="BO955" t="str">
            <v/>
          </cell>
          <cell r="BP955" t="str">
            <v/>
          </cell>
          <cell r="BQ955" t="str">
            <v/>
          </cell>
          <cell r="BR955" t="str">
            <v/>
          </cell>
          <cell r="BS955" t="str">
            <v/>
          </cell>
          <cell r="BT955" t="str">
            <v/>
          </cell>
          <cell r="BU955" t="str">
            <v/>
          </cell>
          <cell r="BV955" t="str">
            <v/>
          </cell>
          <cell r="BW955" t="str">
            <v/>
          </cell>
          <cell r="BX955" t="str">
            <v/>
          </cell>
          <cell r="BY955" t="str">
            <v/>
          </cell>
          <cell r="BZ955" t="str">
            <v/>
          </cell>
          <cell r="CA955" t="str">
            <v/>
          </cell>
          <cell r="CB955" t="str">
            <v/>
          </cell>
          <cell r="CC955" t="str">
            <v/>
          </cell>
          <cell r="CD955" t="str">
            <v/>
          </cell>
        </row>
        <row r="956">
          <cell r="A956" t="str">
            <v>949</v>
          </cell>
          <cell r="B956" t="str">
            <v/>
          </cell>
          <cell r="C956">
            <v>0</v>
          </cell>
          <cell r="D956">
            <v>0</v>
          </cell>
          <cell r="E956">
            <v>51.2</v>
          </cell>
          <cell r="F956">
            <v>51.2</v>
          </cell>
          <cell r="G956">
            <v>0</v>
          </cell>
          <cell r="H956">
            <v>2639.87</v>
          </cell>
          <cell r="I956">
            <v>135161.5</v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 t="str">
            <v/>
          </cell>
          <cell r="AL956">
            <v>0</v>
          </cell>
          <cell r="AM956" t="str">
            <v/>
          </cell>
          <cell r="AN956" t="str">
            <v/>
          </cell>
          <cell r="AO956">
            <v>0</v>
          </cell>
          <cell r="AP956" t="str">
            <v/>
          </cell>
          <cell r="AQ956" t="str">
            <v/>
          </cell>
          <cell r="AR956" t="str">
            <v/>
          </cell>
          <cell r="AS956" t="str">
            <v/>
          </cell>
          <cell r="AT956" t="str">
            <v/>
          </cell>
          <cell r="AU956" t="str">
            <v/>
          </cell>
          <cell r="AV956" t="str">
            <v/>
          </cell>
          <cell r="AW956">
            <v>0</v>
          </cell>
          <cell r="AX956">
            <v>2340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 t="str">
            <v/>
          </cell>
          <cell r="BJ956" t="str">
            <v/>
          </cell>
          <cell r="BK956" t="str">
            <v/>
          </cell>
          <cell r="BL956" t="str">
            <v/>
          </cell>
          <cell r="BM956" t="str">
            <v/>
          </cell>
          <cell r="BN956" t="str">
            <v>ЖСК Изумрудные холмы-3</v>
          </cell>
          <cell r="BO956" t="str">
            <v/>
          </cell>
          <cell r="BP956" t="str">
            <v/>
          </cell>
          <cell r="BQ956" t="str">
            <v/>
          </cell>
          <cell r="BR956" t="str">
            <v/>
          </cell>
          <cell r="BS956" t="str">
            <v/>
          </cell>
          <cell r="BT956" t="str">
            <v/>
          </cell>
          <cell r="BU956" t="str">
            <v/>
          </cell>
          <cell r="BV956" t="str">
            <v/>
          </cell>
          <cell r="BW956" t="str">
            <v/>
          </cell>
          <cell r="BX956" t="str">
            <v/>
          </cell>
          <cell r="BY956" t="str">
            <v/>
          </cell>
          <cell r="BZ956" t="str">
            <v/>
          </cell>
          <cell r="CA956" t="str">
            <v/>
          </cell>
          <cell r="CB956" t="str">
            <v/>
          </cell>
          <cell r="CC956" t="str">
            <v/>
          </cell>
          <cell r="CD956" t="str">
            <v/>
          </cell>
        </row>
        <row r="957">
          <cell r="A957" t="str">
            <v>952</v>
          </cell>
          <cell r="B957" t="str">
            <v/>
          </cell>
          <cell r="C957">
            <v>0</v>
          </cell>
          <cell r="D957">
            <v>0</v>
          </cell>
          <cell r="E957">
            <v>54.6</v>
          </cell>
          <cell r="F957">
            <v>54.6</v>
          </cell>
          <cell r="G957">
            <v>0</v>
          </cell>
          <cell r="H957">
            <v>2639.95</v>
          </cell>
          <cell r="I957">
            <v>144141.5</v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 t="str">
            <v/>
          </cell>
          <cell r="AL957">
            <v>0</v>
          </cell>
          <cell r="AM957" t="str">
            <v/>
          </cell>
          <cell r="AN957" t="str">
            <v/>
          </cell>
          <cell r="AO957">
            <v>0</v>
          </cell>
          <cell r="AP957" t="str">
            <v/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>
            <v>0</v>
          </cell>
          <cell r="AX957">
            <v>1152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 t="str">
            <v/>
          </cell>
          <cell r="BJ957" t="str">
            <v/>
          </cell>
          <cell r="BK957" t="str">
            <v/>
          </cell>
          <cell r="BL957" t="str">
            <v/>
          </cell>
          <cell r="BM957" t="str">
            <v/>
          </cell>
          <cell r="BN957" t="str">
            <v>ЖСК Изумрудные холмы-3</v>
          </cell>
          <cell r="BO957" t="str">
            <v/>
          </cell>
          <cell r="BP957" t="str">
            <v/>
          </cell>
          <cell r="BQ957" t="str">
            <v/>
          </cell>
          <cell r="BR957" t="str">
            <v/>
          </cell>
          <cell r="BS957" t="str">
            <v/>
          </cell>
          <cell r="BT957" t="str">
            <v/>
          </cell>
          <cell r="BU957" t="str">
            <v/>
          </cell>
          <cell r="BV957" t="str">
            <v/>
          </cell>
          <cell r="BW957" t="str">
            <v/>
          </cell>
          <cell r="BX957" t="str">
            <v/>
          </cell>
          <cell r="BY957" t="str">
            <v/>
          </cell>
          <cell r="BZ957" t="str">
            <v/>
          </cell>
          <cell r="CA957" t="str">
            <v/>
          </cell>
          <cell r="CB957" t="str">
            <v/>
          </cell>
          <cell r="CC957" t="str">
            <v/>
          </cell>
          <cell r="CD957" t="str">
            <v/>
          </cell>
        </row>
        <row r="958">
          <cell r="A958" t="str">
            <v>953</v>
          </cell>
          <cell r="B958" t="str">
            <v/>
          </cell>
          <cell r="C958">
            <v>0</v>
          </cell>
          <cell r="D958">
            <v>0</v>
          </cell>
          <cell r="E958">
            <v>65.2</v>
          </cell>
          <cell r="F958">
            <v>65.2</v>
          </cell>
          <cell r="G958">
            <v>0</v>
          </cell>
          <cell r="H958">
            <v>2639.9</v>
          </cell>
          <cell r="I958">
            <v>172121.5</v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 t="str">
            <v/>
          </cell>
          <cell r="AL958">
            <v>0</v>
          </cell>
          <cell r="AM958" t="str">
            <v/>
          </cell>
          <cell r="AN958" t="str">
            <v/>
          </cell>
          <cell r="AO958">
            <v>0</v>
          </cell>
          <cell r="AP958" t="str">
            <v/>
          </cell>
          <cell r="AQ958" t="str">
            <v/>
          </cell>
          <cell r="AR958" t="str">
            <v/>
          </cell>
          <cell r="AS958" t="str">
            <v/>
          </cell>
          <cell r="AT958" t="str">
            <v/>
          </cell>
          <cell r="AU958" t="str">
            <v/>
          </cell>
          <cell r="AV958" t="str">
            <v/>
          </cell>
          <cell r="AW958">
            <v>0</v>
          </cell>
          <cell r="AX958">
            <v>4440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 t="str">
            <v/>
          </cell>
          <cell r="BJ958" t="str">
            <v/>
          </cell>
          <cell r="BK958" t="str">
            <v/>
          </cell>
          <cell r="BL958" t="str">
            <v/>
          </cell>
          <cell r="BM958" t="str">
            <v/>
          </cell>
          <cell r="BN958" t="str">
            <v>ЖСК Изумрудные холмы-3</v>
          </cell>
          <cell r="BO958" t="str">
            <v/>
          </cell>
          <cell r="BP958" t="str">
            <v/>
          </cell>
          <cell r="BQ958" t="str">
            <v/>
          </cell>
          <cell r="BR958" t="str">
            <v/>
          </cell>
          <cell r="BS958" t="str">
            <v/>
          </cell>
          <cell r="BT958" t="str">
            <v/>
          </cell>
          <cell r="BU958" t="str">
            <v/>
          </cell>
          <cell r="BV958" t="str">
            <v/>
          </cell>
          <cell r="BW958" t="str">
            <v/>
          </cell>
          <cell r="BX958" t="str">
            <v/>
          </cell>
          <cell r="BY958" t="str">
            <v/>
          </cell>
          <cell r="BZ958" t="str">
            <v/>
          </cell>
          <cell r="CA958" t="str">
            <v/>
          </cell>
          <cell r="CB958" t="str">
            <v/>
          </cell>
          <cell r="CC958" t="str">
            <v/>
          </cell>
          <cell r="CD958" t="str">
            <v/>
          </cell>
        </row>
        <row r="959">
          <cell r="A959" t="str">
            <v>956</v>
          </cell>
          <cell r="B959" t="str">
            <v/>
          </cell>
          <cell r="C959">
            <v>0</v>
          </cell>
          <cell r="D959">
            <v>0</v>
          </cell>
          <cell r="E959">
            <v>35.1</v>
          </cell>
          <cell r="F959">
            <v>35.1</v>
          </cell>
          <cell r="G959">
            <v>0</v>
          </cell>
          <cell r="H959">
            <v>2831.95</v>
          </cell>
          <cell r="I959">
            <v>99401.5</v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 t="str">
            <v/>
          </cell>
          <cell r="AL959">
            <v>0</v>
          </cell>
          <cell r="AM959" t="str">
            <v/>
          </cell>
          <cell r="AN959" t="str">
            <v/>
          </cell>
          <cell r="AO959">
            <v>0</v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>
            <v>0</v>
          </cell>
          <cell r="AX959">
            <v>1164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 t="str">
            <v/>
          </cell>
          <cell r="BJ959" t="str">
            <v/>
          </cell>
          <cell r="BK959" t="str">
            <v/>
          </cell>
          <cell r="BL959" t="str">
            <v/>
          </cell>
          <cell r="BM959" t="str">
            <v/>
          </cell>
          <cell r="BN959" t="str">
            <v>ЖСК Изумрудные холмы-3</v>
          </cell>
          <cell r="BO959" t="str">
            <v/>
          </cell>
          <cell r="BP959" t="str">
            <v/>
          </cell>
          <cell r="BQ959" t="str">
            <v/>
          </cell>
          <cell r="BR959" t="str">
            <v/>
          </cell>
          <cell r="BS959" t="str">
            <v/>
          </cell>
          <cell r="BT959" t="str">
            <v/>
          </cell>
          <cell r="BU959" t="str">
            <v/>
          </cell>
          <cell r="BV959" t="str">
            <v/>
          </cell>
          <cell r="BW959" t="str">
            <v/>
          </cell>
          <cell r="BX959" t="str">
            <v/>
          </cell>
          <cell r="BY959" t="str">
            <v/>
          </cell>
          <cell r="BZ959" t="str">
            <v/>
          </cell>
          <cell r="CA959" t="str">
            <v/>
          </cell>
          <cell r="CB959" t="str">
            <v/>
          </cell>
          <cell r="CC959" t="str">
            <v/>
          </cell>
          <cell r="CD959" t="str">
            <v/>
          </cell>
        </row>
        <row r="960">
          <cell r="A960" t="str">
            <v>957</v>
          </cell>
          <cell r="B960" t="str">
            <v/>
          </cell>
          <cell r="C960">
            <v>0</v>
          </cell>
          <cell r="D960">
            <v>0</v>
          </cell>
          <cell r="E960">
            <v>35.200000000000003</v>
          </cell>
          <cell r="F960">
            <v>35.200000000000003</v>
          </cell>
          <cell r="G960">
            <v>0</v>
          </cell>
          <cell r="H960">
            <v>2831.86</v>
          </cell>
          <cell r="I960">
            <v>99681.5</v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 t="str">
            <v/>
          </cell>
          <cell r="AL960">
            <v>0</v>
          </cell>
          <cell r="AM960" t="str">
            <v/>
          </cell>
          <cell r="AN960" t="str">
            <v/>
          </cell>
          <cell r="AO960">
            <v>0</v>
          </cell>
          <cell r="AP960" t="str">
            <v/>
          </cell>
          <cell r="AQ960" t="str">
            <v/>
          </cell>
          <cell r="AR960" t="str">
            <v/>
          </cell>
          <cell r="AS960" t="str">
            <v/>
          </cell>
          <cell r="AT960" t="str">
            <v/>
          </cell>
          <cell r="AU960" t="str">
            <v/>
          </cell>
          <cell r="AV960" t="str">
            <v/>
          </cell>
          <cell r="AW960">
            <v>0</v>
          </cell>
          <cell r="AX960">
            <v>1188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 t="str">
            <v/>
          </cell>
          <cell r="BJ960" t="str">
            <v/>
          </cell>
          <cell r="BK960" t="str">
            <v/>
          </cell>
          <cell r="BL960" t="str">
            <v/>
          </cell>
          <cell r="BM960" t="str">
            <v/>
          </cell>
          <cell r="BN960" t="str">
            <v>ЖСК Изумрудные холмы-3</v>
          </cell>
          <cell r="BO960" t="str">
            <v/>
          </cell>
          <cell r="BP960" t="str">
            <v/>
          </cell>
          <cell r="BQ960" t="str">
            <v/>
          </cell>
          <cell r="BR960" t="str">
            <v/>
          </cell>
          <cell r="BS960" t="str">
            <v/>
          </cell>
          <cell r="BT960" t="str">
            <v/>
          </cell>
          <cell r="BU960" t="str">
            <v/>
          </cell>
          <cell r="BV960" t="str">
            <v/>
          </cell>
          <cell r="BW960" t="str">
            <v/>
          </cell>
          <cell r="BX960" t="str">
            <v/>
          </cell>
          <cell r="BY960" t="str">
            <v/>
          </cell>
          <cell r="BZ960" t="str">
            <v/>
          </cell>
          <cell r="CA960" t="str">
            <v/>
          </cell>
          <cell r="CB960" t="str">
            <v/>
          </cell>
          <cell r="CC960" t="str">
            <v/>
          </cell>
          <cell r="CD960" t="str">
            <v/>
          </cell>
        </row>
        <row r="961">
          <cell r="A961" t="str">
            <v>954</v>
          </cell>
          <cell r="B961" t="str">
            <v/>
          </cell>
          <cell r="C961">
            <v>0</v>
          </cell>
          <cell r="D961">
            <v>0</v>
          </cell>
          <cell r="E961">
            <v>67.599999999999994</v>
          </cell>
          <cell r="F961">
            <v>67.599999999999994</v>
          </cell>
          <cell r="G961">
            <v>0</v>
          </cell>
          <cell r="H961">
            <v>2639.96</v>
          </cell>
          <cell r="I961">
            <v>178461.5</v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 t="str">
            <v/>
          </cell>
          <cell r="AL961">
            <v>0</v>
          </cell>
          <cell r="AM961" t="str">
            <v/>
          </cell>
          <cell r="AN961" t="str">
            <v/>
          </cell>
          <cell r="AO961">
            <v>0</v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>
            <v>0</v>
          </cell>
          <cell r="AX961">
            <v>1320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 t="str">
            <v/>
          </cell>
          <cell r="BJ961" t="str">
            <v/>
          </cell>
          <cell r="BK961" t="str">
            <v/>
          </cell>
          <cell r="BL961" t="str">
            <v/>
          </cell>
          <cell r="BM961" t="str">
            <v/>
          </cell>
          <cell r="BN961" t="str">
            <v>ЖСК Изумрудные холмы-3</v>
          </cell>
          <cell r="BO961" t="str">
            <v/>
          </cell>
          <cell r="BP961" t="str">
            <v/>
          </cell>
          <cell r="BQ961" t="str">
            <v/>
          </cell>
          <cell r="BR961" t="str">
            <v/>
          </cell>
          <cell r="BS961" t="str">
            <v/>
          </cell>
          <cell r="BT961" t="str">
            <v/>
          </cell>
          <cell r="BU961" t="str">
            <v/>
          </cell>
          <cell r="BV961" t="str">
            <v/>
          </cell>
          <cell r="BW961" t="str">
            <v/>
          </cell>
          <cell r="BX961" t="str">
            <v/>
          </cell>
          <cell r="BY961" t="str">
            <v/>
          </cell>
          <cell r="BZ961" t="str">
            <v/>
          </cell>
          <cell r="CA961" t="str">
            <v/>
          </cell>
          <cell r="CB961" t="str">
            <v/>
          </cell>
          <cell r="CC961" t="str">
            <v/>
          </cell>
          <cell r="CD961" t="str">
            <v/>
          </cell>
        </row>
        <row r="962">
          <cell r="A962" t="str">
            <v>955</v>
          </cell>
          <cell r="B962" t="str">
            <v/>
          </cell>
          <cell r="C962">
            <v>0</v>
          </cell>
          <cell r="D962">
            <v>0</v>
          </cell>
          <cell r="E962">
            <v>51.2</v>
          </cell>
          <cell r="F962">
            <v>51.2</v>
          </cell>
          <cell r="G962">
            <v>48.4</v>
          </cell>
          <cell r="H962">
            <v>2639.87</v>
          </cell>
          <cell r="I962">
            <v>0</v>
          </cell>
          <cell r="J962" t="str">
            <v>ДПН</v>
          </cell>
          <cell r="K962" t="str">
            <v>Утвержден</v>
          </cell>
          <cell r="L962" t="str">
            <v>23-КР-11</v>
          </cell>
          <cell r="M962">
            <v>40967</v>
          </cell>
          <cell r="N962" t="str">
            <v>Яшельбаева Раиля Петровна</v>
          </cell>
          <cell r="O962">
            <v>51.2</v>
          </cell>
          <cell r="P962">
            <v>2398.52</v>
          </cell>
          <cell r="Q962">
            <v>2398.52</v>
          </cell>
          <cell r="R962">
            <v>32</v>
          </cell>
          <cell r="S962">
            <v>122804</v>
          </cell>
          <cell r="T962">
            <v>3929728</v>
          </cell>
          <cell r="U962">
            <v>92725</v>
          </cell>
          <cell r="V962">
            <v>2967200</v>
          </cell>
          <cell r="W962">
            <v>30079</v>
          </cell>
          <cell r="X962">
            <v>962528</v>
          </cell>
          <cell r="Y962">
            <v>0</v>
          </cell>
          <cell r="Z962">
            <v>0</v>
          </cell>
          <cell r="AA962">
            <v>92025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122804</v>
          </cell>
          <cell r="AK962" t="str">
            <v/>
          </cell>
          <cell r="AL962">
            <v>0</v>
          </cell>
          <cell r="AM962" t="str">
            <v/>
          </cell>
          <cell r="AN962" t="str">
            <v/>
          </cell>
          <cell r="AO962">
            <v>0</v>
          </cell>
          <cell r="AP962" t="str">
            <v/>
          </cell>
          <cell r="AQ962" t="str">
            <v/>
          </cell>
          <cell r="AR962" t="str">
            <v/>
          </cell>
          <cell r="AS962" t="str">
            <v/>
          </cell>
          <cell r="AT962" t="str">
            <v>РФ, Красноярский край, г.Шарыпово, ул.3 м/он. д.24, кв.99</v>
          </cell>
          <cell r="AU962" t="str">
            <v>РФ, Красноярский край, г.Шарыпово, ул.3 м/он. д.24, кв.99</v>
          </cell>
          <cell r="AV962" t="str">
            <v>8-919-778-69-57 Лилия Мавлитовна-прадставитель</v>
          </cell>
          <cell r="AW962">
            <v>0</v>
          </cell>
          <cell r="AX962">
            <v>2340</v>
          </cell>
          <cell r="AY962">
            <v>0</v>
          </cell>
          <cell r="AZ962">
            <v>0</v>
          </cell>
          <cell r="BA962">
            <v>0</v>
          </cell>
          <cell r="BB962">
            <v>15488</v>
          </cell>
          <cell r="BC962">
            <v>484</v>
          </cell>
          <cell r="BD962">
            <v>15488</v>
          </cell>
          <cell r="BE962">
            <v>-484</v>
          </cell>
          <cell r="BF962">
            <v>0</v>
          </cell>
          <cell r="BG962">
            <v>0</v>
          </cell>
          <cell r="BH962">
            <v>0</v>
          </cell>
          <cell r="BI962" t="str">
            <v>МСК-Эталон</v>
          </cell>
          <cell r="BJ962" t="str">
            <v>Вишняков В.В.</v>
          </cell>
          <cell r="BK962" t="str">
            <v/>
          </cell>
          <cell r="BL962" t="str">
            <v/>
          </cell>
          <cell r="BM962" t="str">
            <v>ЖСК Изумрудные холмы-3</v>
          </cell>
          <cell r="BN962" t="str">
            <v>ЖСК Изумрудные холмы-3</v>
          </cell>
          <cell r="BO962">
            <v>41820</v>
          </cell>
          <cell r="BP962">
            <v>42366</v>
          </cell>
          <cell r="BQ962">
            <v>41025</v>
          </cell>
          <cell r="BR962" t="str">
            <v>Рассрочка после ГК</v>
          </cell>
          <cell r="BS962" t="str">
            <v/>
          </cell>
          <cell r="BT962" t="str">
            <v xml:space="preserve"> без скидок,ОПВ больше 30%; 12.00% Скидка с первого взноса на ИХ; рассрочка: 0.00% ИХ Рассрочка 0% 4 года до 2015-12-28</v>
          </cell>
          <cell r="BU962">
            <v>2639.87</v>
          </cell>
          <cell r="BV962">
            <v>135161.5</v>
          </cell>
          <cell r="BW962" t="str">
            <v>С подготовкой  под чистовую отделку</v>
          </cell>
          <cell r="BX962" t="str">
            <v/>
          </cell>
          <cell r="BY962" t="str">
            <v/>
          </cell>
          <cell r="BZ962" t="str">
            <v/>
          </cell>
          <cell r="CA962" t="str">
            <v/>
          </cell>
          <cell r="CB962" t="str">
            <v/>
          </cell>
          <cell r="CC962" t="str">
            <v/>
          </cell>
          <cell r="CD962" t="str">
            <v/>
          </cell>
        </row>
        <row r="963">
          <cell r="A963" t="str">
            <v>958</v>
          </cell>
          <cell r="B963" t="str">
            <v/>
          </cell>
          <cell r="C963">
            <v>0</v>
          </cell>
          <cell r="D963">
            <v>0</v>
          </cell>
          <cell r="E963">
            <v>54.6</v>
          </cell>
          <cell r="F963">
            <v>54.6</v>
          </cell>
          <cell r="G963">
            <v>0</v>
          </cell>
          <cell r="H963">
            <v>2639.95</v>
          </cell>
          <cell r="I963">
            <v>144141.5</v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 t="str">
            <v/>
          </cell>
          <cell r="AL963">
            <v>0</v>
          </cell>
          <cell r="AM963" t="str">
            <v/>
          </cell>
          <cell r="AN963" t="str">
            <v/>
          </cell>
          <cell r="AO963">
            <v>0</v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>
            <v>0</v>
          </cell>
          <cell r="AX963">
            <v>1152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 t="str">
            <v/>
          </cell>
          <cell r="BJ963" t="str">
            <v/>
          </cell>
          <cell r="BK963" t="str">
            <v/>
          </cell>
          <cell r="BL963" t="str">
            <v/>
          </cell>
          <cell r="BM963" t="str">
            <v/>
          </cell>
          <cell r="BN963" t="str">
            <v>ЖСК Изумрудные холмы-3</v>
          </cell>
          <cell r="BO963" t="str">
            <v/>
          </cell>
          <cell r="BP963" t="str">
            <v/>
          </cell>
          <cell r="BQ963" t="str">
            <v/>
          </cell>
          <cell r="BR963" t="str">
            <v/>
          </cell>
          <cell r="BS963" t="str">
            <v/>
          </cell>
          <cell r="BT963" t="str">
            <v/>
          </cell>
          <cell r="BU963" t="str">
            <v/>
          </cell>
          <cell r="BV963" t="str">
            <v/>
          </cell>
          <cell r="BW963" t="str">
            <v/>
          </cell>
          <cell r="BX963" t="str">
            <v/>
          </cell>
          <cell r="BY963" t="str">
            <v/>
          </cell>
          <cell r="BZ963" t="str">
            <v/>
          </cell>
          <cell r="CA963" t="str">
            <v/>
          </cell>
          <cell r="CB963" t="str">
            <v/>
          </cell>
          <cell r="CC963" t="str">
            <v/>
          </cell>
          <cell r="CD963" t="str">
            <v/>
          </cell>
        </row>
        <row r="964">
          <cell r="A964" t="str">
            <v>959</v>
          </cell>
          <cell r="B964" t="str">
            <v/>
          </cell>
          <cell r="C964">
            <v>0</v>
          </cell>
          <cell r="D964">
            <v>0</v>
          </cell>
          <cell r="E964">
            <v>65.2</v>
          </cell>
          <cell r="F964">
            <v>65.2</v>
          </cell>
          <cell r="G964">
            <v>0</v>
          </cell>
          <cell r="H964">
            <v>2639.9</v>
          </cell>
          <cell r="I964">
            <v>172121.5</v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 t="str">
            <v/>
          </cell>
          <cell r="AL964">
            <v>0</v>
          </cell>
          <cell r="AM964" t="str">
            <v/>
          </cell>
          <cell r="AN964" t="str">
            <v/>
          </cell>
          <cell r="AO964">
            <v>0</v>
          </cell>
          <cell r="AP964" t="str">
            <v/>
          </cell>
          <cell r="AQ964" t="str">
            <v/>
          </cell>
          <cell r="AR964" t="str">
            <v/>
          </cell>
          <cell r="AS964" t="str">
            <v/>
          </cell>
          <cell r="AT964" t="str">
            <v/>
          </cell>
          <cell r="AU964" t="str">
            <v/>
          </cell>
          <cell r="AV964" t="str">
            <v/>
          </cell>
          <cell r="AW964">
            <v>0</v>
          </cell>
          <cell r="AX964">
            <v>4440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 t="str">
            <v/>
          </cell>
          <cell r="BJ964" t="str">
            <v/>
          </cell>
          <cell r="BK964" t="str">
            <v/>
          </cell>
          <cell r="BL964" t="str">
            <v/>
          </cell>
          <cell r="BM964" t="str">
            <v/>
          </cell>
          <cell r="BN964" t="str">
            <v>ЖСК Изумрудные холмы-3</v>
          </cell>
          <cell r="BO964" t="str">
            <v/>
          </cell>
          <cell r="BP964" t="str">
            <v/>
          </cell>
          <cell r="BQ964" t="str">
            <v/>
          </cell>
          <cell r="BR964" t="str">
            <v/>
          </cell>
          <cell r="BS964" t="str">
            <v/>
          </cell>
          <cell r="BT964" t="str">
            <v/>
          </cell>
          <cell r="BU964" t="str">
            <v/>
          </cell>
          <cell r="BV964" t="str">
            <v/>
          </cell>
          <cell r="BW964" t="str">
            <v/>
          </cell>
          <cell r="BX964" t="str">
            <v/>
          </cell>
          <cell r="BY964" t="str">
            <v/>
          </cell>
          <cell r="BZ964" t="str">
            <v/>
          </cell>
          <cell r="CA964" t="str">
            <v/>
          </cell>
          <cell r="CB964" t="str">
            <v/>
          </cell>
          <cell r="CC964" t="str">
            <v/>
          </cell>
          <cell r="CD964" t="str">
            <v/>
          </cell>
        </row>
        <row r="965">
          <cell r="A965" t="str">
            <v>962</v>
          </cell>
          <cell r="B965" t="str">
            <v/>
          </cell>
          <cell r="C965">
            <v>0</v>
          </cell>
          <cell r="D965">
            <v>0</v>
          </cell>
          <cell r="E965">
            <v>35.1</v>
          </cell>
          <cell r="F965">
            <v>35.1</v>
          </cell>
          <cell r="G965">
            <v>0</v>
          </cell>
          <cell r="H965">
            <v>2831.95</v>
          </cell>
          <cell r="I965">
            <v>99401.5</v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 t="str">
            <v/>
          </cell>
          <cell r="AL965">
            <v>0</v>
          </cell>
          <cell r="AM965" t="str">
            <v/>
          </cell>
          <cell r="AN965" t="str">
            <v/>
          </cell>
          <cell r="AO965">
            <v>0</v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>
            <v>0</v>
          </cell>
          <cell r="AX965">
            <v>1164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 t="str">
            <v/>
          </cell>
          <cell r="BJ965" t="str">
            <v/>
          </cell>
          <cell r="BK965" t="str">
            <v/>
          </cell>
          <cell r="BL965" t="str">
            <v/>
          </cell>
          <cell r="BM965" t="str">
            <v/>
          </cell>
          <cell r="BN965" t="str">
            <v>ЖСК Изумрудные холмы-3</v>
          </cell>
          <cell r="BO965" t="str">
            <v/>
          </cell>
          <cell r="BP965" t="str">
            <v/>
          </cell>
          <cell r="BQ965" t="str">
            <v/>
          </cell>
          <cell r="BR965" t="str">
            <v/>
          </cell>
          <cell r="BS965" t="str">
            <v/>
          </cell>
          <cell r="BT965" t="str">
            <v/>
          </cell>
          <cell r="BU965" t="str">
            <v/>
          </cell>
          <cell r="BV965" t="str">
            <v/>
          </cell>
          <cell r="BW965" t="str">
            <v/>
          </cell>
          <cell r="BX965" t="str">
            <v/>
          </cell>
          <cell r="BY965" t="str">
            <v/>
          </cell>
          <cell r="BZ965" t="str">
            <v/>
          </cell>
          <cell r="CA965" t="str">
            <v/>
          </cell>
          <cell r="CB965" t="str">
            <v/>
          </cell>
          <cell r="CC965" t="str">
            <v/>
          </cell>
          <cell r="CD965" t="str">
            <v/>
          </cell>
        </row>
        <row r="966">
          <cell r="A966" t="str">
            <v>963</v>
          </cell>
          <cell r="B966" t="str">
            <v/>
          </cell>
          <cell r="C966">
            <v>0</v>
          </cell>
          <cell r="D966">
            <v>0</v>
          </cell>
          <cell r="E966">
            <v>35.200000000000003</v>
          </cell>
          <cell r="F966">
            <v>35.200000000000003</v>
          </cell>
          <cell r="G966">
            <v>0</v>
          </cell>
          <cell r="H966">
            <v>2831.86</v>
          </cell>
          <cell r="I966">
            <v>99681.5</v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 t="str">
            <v/>
          </cell>
          <cell r="AL966">
            <v>0</v>
          </cell>
          <cell r="AM966" t="str">
            <v/>
          </cell>
          <cell r="AN966" t="str">
            <v/>
          </cell>
          <cell r="AO966">
            <v>0</v>
          </cell>
          <cell r="AP966" t="str">
            <v/>
          </cell>
          <cell r="AQ966" t="str">
            <v/>
          </cell>
          <cell r="AR966" t="str">
            <v/>
          </cell>
          <cell r="AS966" t="str">
            <v/>
          </cell>
          <cell r="AT966" t="str">
            <v/>
          </cell>
          <cell r="AU966" t="str">
            <v/>
          </cell>
          <cell r="AV966" t="str">
            <v/>
          </cell>
          <cell r="AW966">
            <v>0</v>
          </cell>
          <cell r="AX966">
            <v>1188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 t="str">
            <v/>
          </cell>
          <cell r="BJ966" t="str">
            <v/>
          </cell>
          <cell r="BK966" t="str">
            <v/>
          </cell>
          <cell r="BL966" t="str">
            <v/>
          </cell>
          <cell r="BM966" t="str">
            <v/>
          </cell>
          <cell r="BN966" t="str">
            <v>ЖСК Изумрудные холмы-3</v>
          </cell>
          <cell r="BO966" t="str">
            <v/>
          </cell>
          <cell r="BP966" t="str">
            <v/>
          </cell>
          <cell r="BQ966" t="str">
            <v/>
          </cell>
          <cell r="BR966" t="str">
            <v/>
          </cell>
          <cell r="BS966" t="str">
            <v/>
          </cell>
          <cell r="BT966" t="str">
            <v/>
          </cell>
          <cell r="BU966" t="str">
            <v/>
          </cell>
          <cell r="BV966" t="str">
            <v/>
          </cell>
          <cell r="BW966" t="str">
            <v/>
          </cell>
          <cell r="BX966" t="str">
            <v/>
          </cell>
          <cell r="BY966" t="str">
            <v/>
          </cell>
          <cell r="BZ966" t="str">
            <v/>
          </cell>
          <cell r="CA966" t="str">
            <v/>
          </cell>
          <cell r="CB966" t="str">
            <v/>
          </cell>
          <cell r="CC966" t="str">
            <v/>
          </cell>
          <cell r="CD966" t="str">
            <v/>
          </cell>
        </row>
        <row r="967">
          <cell r="A967" t="str">
            <v>960</v>
          </cell>
          <cell r="B967" t="str">
            <v/>
          </cell>
          <cell r="C967">
            <v>0</v>
          </cell>
          <cell r="D967">
            <v>0</v>
          </cell>
          <cell r="E967">
            <v>67.599999999999994</v>
          </cell>
          <cell r="F967">
            <v>67.599999999999994</v>
          </cell>
          <cell r="G967">
            <v>0</v>
          </cell>
          <cell r="H967">
            <v>2639.96</v>
          </cell>
          <cell r="I967">
            <v>178461.5</v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 t="str">
            <v/>
          </cell>
          <cell r="AL967">
            <v>0</v>
          </cell>
          <cell r="AM967" t="str">
            <v/>
          </cell>
          <cell r="AN967" t="str">
            <v/>
          </cell>
          <cell r="AO967">
            <v>0</v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>
            <v>0</v>
          </cell>
          <cell r="AX967">
            <v>1320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 t="str">
            <v/>
          </cell>
          <cell r="BJ967" t="str">
            <v/>
          </cell>
          <cell r="BK967" t="str">
            <v/>
          </cell>
          <cell r="BL967" t="str">
            <v/>
          </cell>
          <cell r="BM967" t="str">
            <v/>
          </cell>
          <cell r="BN967" t="str">
            <v>ЖСК Изумрудные холмы-3</v>
          </cell>
          <cell r="BO967" t="str">
            <v/>
          </cell>
          <cell r="BP967" t="str">
            <v/>
          </cell>
          <cell r="BQ967" t="str">
            <v/>
          </cell>
          <cell r="BR967" t="str">
            <v/>
          </cell>
          <cell r="BS967" t="str">
            <v/>
          </cell>
          <cell r="BT967" t="str">
            <v/>
          </cell>
          <cell r="BU967" t="str">
            <v/>
          </cell>
          <cell r="BV967" t="str">
            <v/>
          </cell>
          <cell r="BW967" t="str">
            <v/>
          </cell>
          <cell r="BX967" t="str">
            <v/>
          </cell>
          <cell r="BY967" t="str">
            <v/>
          </cell>
          <cell r="BZ967" t="str">
            <v/>
          </cell>
          <cell r="CA967" t="str">
            <v/>
          </cell>
          <cell r="CB967" t="str">
            <v/>
          </cell>
          <cell r="CC967" t="str">
            <v/>
          </cell>
          <cell r="CD967" t="str">
            <v/>
          </cell>
        </row>
        <row r="968">
          <cell r="A968" t="str">
            <v>961</v>
          </cell>
          <cell r="B968" t="str">
            <v/>
          </cell>
          <cell r="C968">
            <v>0</v>
          </cell>
          <cell r="D968">
            <v>0</v>
          </cell>
          <cell r="E968">
            <v>51.2</v>
          </cell>
          <cell r="F968">
            <v>51.2</v>
          </cell>
          <cell r="G968">
            <v>0</v>
          </cell>
          <cell r="H968">
            <v>2639.87</v>
          </cell>
          <cell r="I968">
            <v>135161.5</v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 t="str">
            <v/>
          </cell>
          <cell r="AL968">
            <v>0</v>
          </cell>
          <cell r="AM968" t="str">
            <v/>
          </cell>
          <cell r="AN968" t="str">
            <v/>
          </cell>
          <cell r="AO968">
            <v>0</v>
          </cell>
          <cell r="AP968" t="str">
            <v/>
          </cell>
          <cell r="AQ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  <cell r="AV968" t="str">
            <v/>
          </cell>
          <cell r="AW968">
            <v>0</v>
          </cell>
          <cell r="AX968">
            <v>2340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 t="str">
            <v/>
          </cell>
          <cell r="BJ968" t="str">
            <v/>
          </cell>
          <cell r="BK968" t="str">
            <v/>
          </cell>
          <cell r="BL968" t="str">
            <v/>
          </cell>
          <cell r="BM968" t="str">
            <v/>
          </cell>
          <cell r="BN968" t="str">
            <v>ЖСК Изумрудные холмы-3</v>
          </cell>
          <cell r="BO968" t="str">
            <v/>
          </cell>
          <cell r="BP968" t="str">
            <v/>
          </cell>
          <cell r="BQ968" t="str">
            <v/>
          </cell>
          <cell r="BR968" t="str">
            <v/>
          </cell>
          <cell r="BS968" t="str">
            <v/>
          </cell>
          <cell r="BT968" t="str">
            <v/>
          </cell>
          <cell r="BU968" t="str">
            <v/>
          </cell>
          <cell r="BV968" t="str">
            <v/>
          </cell>
          <cell r="BW968" t="str">
            <v/>
          </cell>
          <cell r="BX968" t="str">
            <v/>
          </cell>
          <cell r="BY968" t="str">
            <v/>
          </cell>
          <cell r="BZ968" t="str">
            <v/>
          </cell>
          <cell r="CA968" t="str">
            <v/>
          </cell>
          <cell r="CB968" t="str">
            <v/>
          </cell>
          <cell r="CC968" t="str">
            <v/>
          </cell>
          <cell r="CD968" t="str">
            <v/>
          </cell>
        </row>
        <row r="969">
          <cell r="A969" t="str">
            <v>964</v>
          </cell>
          <cell r="B969" t="str">
            <v/>
          </cell>
          <cell r="C969">
            <v>0</v>
          </cell>
          <cell r="D969">
            <v>0</v>
          </cell>
          <cell r="E969">
            <v>54.6</v>
          </cell>
          <cell r="F969">
            <v>54.6</v>
          </cell>
          <cell r="G969">
            <v>0</v>
          </cell>
          <cell r="H969">
            <v>2639.95</v>
          </cell>
          <cell r="I969">
            <v>144141.5</v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 t="str">
            <v/>
          </cell>
          <cell r="AL969">
            <v>0</v>
          </cell>
          <cell r="AM969" t="str">
            <v/>
          </cell>
          <cell r="AN969" t="str">
            <v/>
          </cell>
          <cell r="AO969">
            <v>0</v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>
            <v>0</v>
          </cell>
          <cell r="AX969">
            <v>1152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 t="str">
            <v/>
          </cell>
          <cell r="BJ969" t="str">
            <v/>
          </cell>
          <cell r="BK969" t="str">
            <v/>
          </cell>
          <cell r="BL969" t="str">
            <v/>
          </cell>
          <cell r="BM969" t="str">
            <v/>
          </cell>
          <cell r="BN969" t="str">
            <v>ЖСК Изумрудные холмы-3</v>
          </cell>
          <cell r="BO969" t="str">
            <v/>
          </cell>
          <cell r="BP969" t="str">
            <v/>
          </cell>
          <cell r="BQ969" t="str">
            <v/>
          </cell>
          <cell r="BR969" t="str">
            <v/>
          </cell>
          <cell r="BS969" t="str">
            <v/>
          </cell>
          <cell r="BT969" t="str">
            <v/>
          </cell>
          <cell r="BU969" t="str">
            <v/>
          </cell>
          <cell r="BV969" t="str">
            <v/>
          </cell>
          <cell r="BW969" t="str">
            <v/>
          </cell>
          <cell r="BX969" t="str">
            <v/>
          </cell>
          <cell r="BY969" t="str">
            <v/>
          </cell>
          <cell r="BZ969" t="str">
            <v/>
          </cell>
          <cell r="CA969" t="str">
            <v/>
          </cell>
          <cell r="CB969" t="str">
            <v/>
          </cell>
          <cell r="CC969" t="str">
            <v/>
          </cell>
          <cell r="CD969" t="str">
            <v/>
          </cell>
        </row>
        <row r="970">
          <cell r="A970" t="str">
            <v>965</v>
          </cell>
          <cell r="B970" t="str">
            <v/>
          </cell>
          <cell r="C970">
            <v>0</v>
          </cell>
          <cell r="D970">
            <v>0</v>
          </cell>
          <cell r="E970">
            <v>65.2</v>
          </cell>
          <cell r="F970">
            <v>65.2</v>
          </cell>
          <cell r="G970">
            <v>0</v>
          </cell>
          <cell r="H970">
            <v>2639.9</v>
          </cell>
          <cell r="I970">
            <v>172121.5</v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 t="str">
            <v/>
          </cell>
          <cell r="AL970">
            <v>0</v>
          </cell>
          <cell r="AM970" t="str">
            <v/>
          </cell>
          <cell r="AN970" t="str">
            <v/>
          </cell>
          <cell r="AO970">
            <v>0</v>
          </cell>
          <cell r="AP970" t="str">
            <v/>
          </cell>
          <cell r="AQ970" t="str">
            <v/>
          </cell>
          <cell r="AR970" t="str">
            <v/>
          </cell>
          <cell r="AS970" t="str">
            <v/>
          </cell>
          <cell r="AT970" t="str">
            <v/>
          </cell>
          <cell r="AU970" t="str">
            <v/>
          </cell>
          <cell r="AV970" t="str">
            <v/>
          </cell>
          <cell r="AW970">
            <v>0</v>
          </cell>
          <cell r="AX970">
            <v>4440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 t="str">
            <v/>
          </cell>
          <cell r="BJ970" t="str">
            <v/>
          </cell>
          <cell r="BK970" t="str">
            <v/>
          </cell>
          <cell r="BL970" t="str">
            <v/>
          </cell>
          <cell r="BM970" t="str">
            <v/>
          </cell>
          <cell r="BN970" t="str">
            <v>ЖСК Изумрудные холмы-3</v>
          </cell>
          <cell r="BO970" t="str">
            <v/>
          </cell>
          <cell r="BP970" t="str">
            <v/>
          </cell>
          <cell r="BQ970" t="str">
            <v/>
          </cell>
          <cell r="BR970" t="str">
            <v/>
          </cell>
          <cell r="BS970" t="str">
            <v/>
          </cell>
          <cell r="BT970" t="str">
            <v/>
          </cell>
          <cell r="BU970" t="str">
            <v/>
          </cell>
          <cell r="BV970" t="str">
            <v/>
          </cell>
          <cell r="BW970" t="str">
            <v/>
          </cell>
          <cell r="BX970" t="str">
            <v/>
          </cell>
          <cell r="BY970" t="str">
            <v/>
          </cell>
          <cell r="BZ970" t="str">
            <v/>
          </cell>
          <cell r="CA970" t="str">
            <v/>
          </cell>
          <cell r="CB970" t="str">
            <v/>
          </cell>
          <cell r="CC970" t="str">
            <v/>
          </cell>
          <cell r="CD970" t="str">
            <v/>
          </cell>
        </row>
        <row r="971">
          <cell r="A971" t="str">
            <v>968</v>
          </cell>
          <cell r="B971" t="str">
            <v/>
          </cell>
          <cell r="C971">
            <v>0</v>
          </cell>
          <cell r="D971">
            <v>0</v>
          </cell>
          <cell r="E971">
            <v>35.1</v>
          </cell>
          <cell r="F971">
            <v>35.1</v>
          </cell>
          <cell r="G971">
            <v>0</v>
          </cell>
          <cell r="H971">
            <v>2831.95</v>
          </cell>
          <cell r="I971">
            <v>99401.5</v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 t="str">
            <v/>
          </cell>
          <cell r="AL971">
            <v>0</v>
          </cell>
          <cell r="AM971" t="str">
            <v/>
          </cell>
          <cell r="AN971" t="str">
            <v/>
          </cell>
          <cell r="AO971">
            <v>0</v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>
            <v>0</v>
          </cell>
          <cell r="AX971">
            <v>1164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 t="str">
            <v/>
          </cell>
          <cell r="BJ971" t="str">
            <v/>
          </cell>
          <cell r="BK971" t="str">
            <v/>
          </cell>
          <cell r="BL971" t="str">
            <v/>
          </cell>
          <cell r="BM971" t="str">
            <v/>
          </cell>
          <cell r="BN971" t="str">
            <v>ЖСК Изумрудные холмы-3</v>
          </cell>
          <cell r="BO971" t="str">
            <v/>
          </cell>
          <cell r="BP971" t="str">
            <v/>
          </cell>
          <cell r="BQ971" t="str">
            <v/>
          </cell>
          <cell r="BR971" t="str">
            <v/>
          </cell>
          <cell r="BS971" t="str">
            <v/>
          </cell>
          <cell r="BT971" t="str">
            <v/>
          </cell>
          <cell r="BU971" t="str">
            <v/>
          </cell>
          <cell r="BV971" t="str">
            <v/>
          </cell>
          <cell r="BW971" t="str">
            <v/>
          </cell>
          <cell r="BX971" t="str">
            <v/>
          </cell>
          <cell r="BY971" t="str">
            <v/>
          </cell>
          <cell r="BZ971" t="str">
            <v/>
          </cell>
          <cell r="CA971" t="str">
            <v/>
          </cell>
          <cell r="CB971" t="str">
            <v/>
          </cell>
          <cell r="CC971" t="str">
            <v/>
          </cell>
          <cell r="CD971" t="str">
            <v/>
          </cell>
        </row>
        <row r="972">
          <cell r="A972" t="str">
            <v>969</v>
          </cell>
          <cell r="B972" t="str">
            <v/>
          </cell>
          <cell r="C972">
            <v>0</v>
          </cell>
          <cell r="D972">
            <v>0</v>
          </cell>
          <cell r="E972">
            <v>35.200000000000003</v>
          </cell>
          <cell r="F972">
            <v>35.200000000000003</v>
          </cell>
          <cell r="G972">
            <v>0</v>
          </cell>
          <cell r="H972">
            <v>2831.86</v>
          </cell>
          <cell r="I972">
            <v>99681.5</v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 t="str">
            <v/>
          </cell>
          <cell r="AL972">
            <v>0</v>
          </cell>
          <cell r="AM972" t="str">
            <v/>
          </cell>
          <cell r="AN972" t="str">
            <v/>
          </cell>
          <cell r="AO972">
            <v>0</v>
          </cell>
          <cell r="AP972" t="str">
            <v/>
          </cell>
          <cell r="AQ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  <cell r="AV972" t="str">
            <v/>
          </cell>
          <cell r="AW972">
            <v>0</v>
          </cell>
          <cell r="AX972">
            <v>1188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 t="str">
            <v/>
          </cell>
          <cell r="BJ972" t="str">
            <v/>
          </cell>
          <cell r="BK972" t="str">
            <v/>
          </cell>
          <cell r="BL972" t="str">
            <v/>
          </cell>
          <cell r="BM972" t="str">
            <v/>
          </cell>
          <cell r="BN972" t="str">
            <v>ЖСК Изумрудные холмы-3</v>
          </cell>
          <cell r="BO972" t="str">
            <v/>
          </cell>
          <cell r="BP972" t="str">
            <v/>
          </cell>
          <cell r="BQ972" t="str">
            <v/>
          </cell>
          <cell r="BR972" t="str">
            <v/>
          </cell>
          <cell r="BS972" t="str">
            <v/>
          </cell>
          <cell r="BT972" t="str">
            <v/>
          </cell>
          <cell r="BU972" t="str">
            <v/>
          </cell>
          <cell r="BV972" t="str">
            <v/>
          </cell>
          <cell r="BW972" t="str">
            <v/>
          </cell>
          <cell r="BX972" t="str">
            <v/>
          </cell>
          <cell r="BY972" t="str">
            <v/>
          </cell>
          <cell r="BZ972" t="str">
            <v/>
          </cell>
          <cell r="CA972" t="str">
            <v/>
          </cell>
          <cell r="CB972" t="str">
            <v/>
          </cell>
          <cell r="CC972" t="str">
            <v/>
          </cell>
          <cell r="CD972" t="str">
            <v/>
          </cell>
        </row>
        <row r="973">
          <cell r="A973" t="str">
            <v>966</v>
          </cell>
          <cell r="B973" t="str">
            <v/>
          </cell>
          <cell r="C973">
            <v>0</v>
          </cell>
          <cell r="D973">
            <v>0</v>
          </cell>
          <cell r="E973">
            <v>67.599999999999994</v>
          </cell>
          <cell r="F973">
            <v>67.599999999999994</v>
          </cell>
          <cell r="G973">
            <v>0</v>
          </cell>
          <cell r="H973">
            <v>2639.96</v>
          </cell>
          <cell r="I973">
            <v>178461.5</v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 t="str">
            <v/>
          </cell>
          <cell r="AL973">
            <v>0</v>
          </cell>
          <cell r="AM973" t="str">
            <v/>
          </cell>
          <cell r="AN973" t="str">
            <v/>
          </cell>
          <cell r="AO973">
            <v>0</v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>
            <v>0</v>
          </cell>
          <cell r="AX973">
            <v>1320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 t="str">
            <v/>
          </cell>
          <cell r="BJ973" t="str">
            <v/>
          </cell>
          <cell r="BK973" t="str">
            <v/>
          </cell>
          <cell r="BL973" t="str">
            <v/>
          </cell>
          <cell r="BM973" t="str">
            <v/>
          </cell>
          <cell r="BN973" t="str">
            <v>ЖСК Изумрудные холмы-3</v>
          </cell>
          <cell r="BO973" t="str">
            <v/>
          </cell>
          <cell r="BP973" t="str">
            <v/>
          </cell>
          <cell r="BQ973" t="str">
            <v/>
          </cell>
          <cell r="BR973" t="str">
            <v/>
          </cell>
          <cell r="BS973" t="str">
            <v/>
          </cell>
          <cell r="BT973" t="str">
            <v/>
          </cell>
          <cell r="BU973" t="str">
            <v/>
          </cell>
          <cell r="BV973" t="str">
            <v/>
          </cell>
          <cell r="BW973" t="str">
            <v/>
          </cell>
          <cell r="BX973" t="str">
            <v/>
          </cell>
          <cell r="BY973" t="str">
            <v/>
          </cell>
          <cell r="BZ973" t="str">
            <v/>
          </cell>
          <cell r="CA973" t="str">
            <v/>
          </cell>
          <cell r="CB973" t="str">
            <v/>
          </cell>
          <cell r="CC973" t="str">
            <v/>
          </cell>
          <cell r="CD973" t="str">
            <v/>
          </cell>
        </row>
        <row r="974">
          <cell r="A974" t="str">
            <v>967</v>
          </cell>
          <cell r="B974" t="str">
            <v/>
          </cell>
          <cell r="C974">
            <v>0</v>
          </cell>
          <cell r="D974">
            <v>0</v>
          </cell>
          <cell r="E974">
            <v>51.2</v>
          </cell>
          <cell r="F974">
            <v>51.2</v>
          </cell>
          <cell r="G974">
            <v>0</v>
          </cell>
          <cell r="H974">
            <v>2639.87</v>
          </cell>
          <cell r="I974">
            <v>135161.5</v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 t="str">
            <v/>
          </cell>
          <cell r="AL974">
            <v>0</v>
          </cell>
          <cell r="AM974" t="str">
            <v/>
          </cell>
          <cell r="AN974" t="str">
            <v/>
          </cell>
          <cell r="AO974">
            <v>0</v>
          </cell>
          <cell r="AP974" t="str">
            <v/>
          </cell>
          <cell r="AQ974" t="str">
            <v/>
          </cell>
          <cell r="AR974" t="str">
            <v/>
          </cell>
          <cell r="AS974" t="str">
            <v/>
          </cell>
          <cell r="AT974" t="str">
            <v/>
          </cell>
          <cell r="AU974" t="str">
            <v/>
          </cell>
          <cell r="AV974" t="str">
            <v/>
          </cell>
          <cell r="AW974">
            <v>0</v>
          </cell>
          <cell r="AX974">
            <v>2340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 t="str">
            <v/>
          </cell>
          <cell r="BJ974" t="str">
            <v/>
          </cell>
          <cell r="BK974" t="str">
            <v/>
          </cell>
          <cell r="BL974" t="str">
            <v/>
          </cell>
          <cell r="BM974" t="str">
            <v/>
          </cell>
          <cell r="BN974" t="str">
            <v>ЖСК Изумрудные холмы-3</v>
          </cell>
          <cell r="BO974" t="str">
            <v/>
          </cell>
          <cell r="BP974" t="str">
            <v/>
          </cell>
          <cell r="BQ974" t="str">
            <v/>
          </cell>
          <cell r="BR974" t="str">
            <v/>
          </cell>
          <cell r="BS974" t="str">
            <v/>
          </cell>
          <cell r="BT974" t="str">
            <v/>
          </cell>
          <cell r="BU974" t="str">
            <v/>
          </cell>
          <cell r="BV974" t="str">
            <v/>
          </cell>
          <cell r="BW974" t="str">
            <v/>
          </cell>
          <cell r="BX974" t="str">
            <v/>
          </cell>
          <cell r="BY974" t="str">
            <v/>
          </cell>
          <cell r="BZ974" t="str">
            <v/>
          </cell>
          <cell r="CA974" t="str">
            <v/>
          </cell>
          <cell r="CB974" t="str">
            <v/>
          </cell>
          <cell r="CC974" t="str">
            <v/>
          </cell>
          <cell r="CD974" t="str">
            <v/>
          </cell>
        </row>
        <row r="975">
          <cell r="A975" t="str">
            <v>970</v>
          </cell>
          <cell r="B975" t="str">
            <v/>
          </cell>
          <cell r="C975">
            <v>0</v>
          </cell>
          <cell r="D975">
            <v>0</v>
          </cell>
          <cell r="E975">
            <v>54.6</v>
          </cell>
          <cell r="F975">
            <v>54.6</v>
          </cell>
          <cell r="G975">
            <v>0</v>
          </cell>
          <cell r="H975">
            <v>2639.95</v>
          </cell>
          <cell r="I975">
            <v>144141.5</v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 t="str">
            <v/>
          </cell>
          <cell r="AL975">
            <v>0</v>
          </cell>
          <cell r="AM975" t="str">
            <v/>
          </cell>
          <cell r="AN975" t="str">
            <v/>
          </cell>
          <cell r="AO975">
            <v>0</v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>
            <v>0</v>
          </cell>
          <cell r="AX975">
            <v>1152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 t="str">
            <v/>
          </cell>
          <cell r="BJ975" t="str">
            <v/>
          </cell>
          <cell r="BK975" t="str">
            <v/>
          </cell>
          <cell r="BL975" t="str">
            <v/>
          </cell>
          <cell r="BM975" t="str">
            <v/>
          </cell>
          <cell r="BN975" t="str">
            <v>ЖСК Изумрудные холмы-3</v>
          </cell>
          <cell r="BO975" t="str">
            <v/>
          </cell>
          <cell r="BP975" t="str">
            <v/>
          </cell>
          <cell r="BQ975" t="str">
            <v/>
          </cell>
          <cell r="BR975" t="str">
            <v/>
          </cell>
          <cell r="BS975" t="str">
            <v/>
          </cell>
          <cell r="BT975" t="str">
            <v/>
          </cell>
          <cell r="BU975" t="str">
            <v/>
          </cell>
          <cell r="BV975" t="str">
            <v/>
          </cell>
          <cell r="BW975" t="str">
            <v/>
          </cell>
          <cell r="BX975" t="str">
            <v/>
          </cell>
          <cell r="BY975" t="str">
            <v/>
          </cell>
          <cell r="BZ975" t="str">
            <v/>
          </cell>
          <cell r="CA975" t="str">
            <v/>
          </cell>
          <cell r="CB975" t="str">
            <v/>
          </cell>
          <cell r="CC975" t="str">
            <v/>
          </cell>
          <cell r="CD975" t="str">
            <v/>
          </cell>
        </row>
        <row r="976">
          <cell r="A976" t="str">
            <v>971</v>
          </cell>
          <cell r="B976" t="str">
            <v/>
          </cell>
          <cell r="C976">
            <v>0</v>
          </cell>
          <cell r="D976">
            <v>0</v>
          </cell>
          <cell r="E976">
            <v>65.2</v>
          </cell>
          <cell r="F976">
            <v>65.2</v>
          </cell>
          <cell r="G976">
            <v>0</v>
          </cell>
          <cell r="H976">
            <v>2639.9</v>
          </cell>
          <cell r="I976">
            <v>172121.5</v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 t="str">
            <v/>
          </cell>
          <cell r="AL976">
            <v>0</v>
          </cell>
          <cell r="AM976" t="str">
            <v/>
          </cell>
          <cell r="AN976" t="str">
            <v/>
          </cell>
          <cell r="AO976">
            <v>0</v>
          </cell>
          <cell r="AP976" t="str">
            <v/>
          </cell>
          <cell r="AQ976" t="str">
            <v/>
          </cell>
          <cell r="AR976" t="str">
            <v/>
          </cell>
          <cell r="AS976" t="str">
            <v/>
          </cell>
          <cell r="AT976" t="str">
            <v/>
          </cell>
          <cell r="AU976" t="str">
            <v/>
          </cell>
          <cell r="AV976" t="str">
            <v/>
          </cell>
          <cell r="AW976">
            <v>0</v>
          </cell>
          <cell r="AX976">
            <v>4440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 t="str">
            <v/>
          </cell>
          <cell r="BJ976" t="str">
            <v/>
          </cell>
          <cell r="BK976" t="str">
            <v/>
          </cell>
          <cell r="BL976" t="str">
            <v/>
          </cell>
          <cell r="BM976" t="str">
            <v/>
          </cell>
          <cell r="BN976" t="str">
            <v>ЖСК Изумрудные холмы-3</v>
          </cell>
          <cell r="BO976" t="str">
            <v/>
          </cell>
          <cell r="BP976" t="str">
            <v/>
          </cell>
          <cell r="BQ976" t="str">
            <v/>
          </cell>
          <cell r="BR976" t="str">
            <v/>
          </cell>
          <cell r="BS976" t="str">
            <v/>
          </cell>
          <cell r="BT976" t="str">
            <v/>
          </cell>
          <cell r="BU976" t="str">
            <v/>
          </cell>
          <cell r="BV976" t="str">
            <v/>
          </cell>
          <cell r="BW976" t="str">
            <v/>
          </cell>
          <cell r="BX976" t="str">
            <v/>
          </cell>
          <cell r="BY976" t="str">
            <v/>
          </cell>
          <cell r="BZ976" t="str">
            <v/>
          </cell>
          <cell r="CA976" t="str">
            <v/>
          </cell>
          <cell r="CB976" t="str">
            <v/>
          </cell>
          <cell r="CC976" t="str">
            <v/>
          </cell>
          <cell r="CD976" t="str">
            <v/>
          </cell>
        </row>
        <row r="977">
          <cell r="A977" t="str">
            <v>974</v>
          </cell>
          <cell r="B977" t="str">
            <v/>
          </cell>
          <cell r="C977">
            <v>0</v>
          </cell>
          <cell r="D977">
            <v>0</v>
          </cell>
          <cell r="E977">
            <v>35.1</v>
          </cell>
          <cell r="F977">
            <v>35.1</v>
          </cell>
          <cell r="G977">
            <v>0</v>
          </cell>
          <cell r="H977">
            <v>2831.95</v>
          </cell>
          <cell r="I977">
            <v>99401.5</v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 t="str">
            <v/>
          </cell>
          <cell r="AL977">
            <v>0</v>
          </cell>
          <cell r="AM977" t="str">
            <v/>
          </cell>
          <cell r="AN977" t="str">
            <v/>
          </cell>
          <cell r="AO977">
            <v>0</v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>
            <v>0</v>
          </cell>
          <cell r="AX977">
            <v>660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 t="str">
            <v/>
          </cell>
          <cell r="BJ977" t="str">
            <v/>
          </cell>
          <cell r="BK977" t="str">
            <v/>
          </cell>
          <cell r="BL977" t="str">
            <v/>
          </cell>
          <cell r="BM977" t="str">
            <v/>
          </cell>
          <cell r="BN977" t="str">
            <v>ЖСК Изумрудные холмы-3</v>
          </cell>
          <cell r="BO977" t="str">
            <v/>
          </cell>
          <cell r="BP977" t="str">
            <v/>
          </cell>
          <cell r="BQ977" t="str">
            <v/>
          </cell>
          <cell r="BR977" t="str">
            <v/>
          </cell>
          <cell r="BS977" t="str">
            <v/>
          </cell>
          <cell r="BT977" t="str">
            <v/>
          </cell>
          <cell r="BU977" t="str">
            <v/>
          </cell>
          <cell r="BV977" t="str">
            <v/>
          </cell>
          <cell r="BW977" t="str">
            <v/>
          </cell>
          <cell r="BX977" t="str">
            <v/>
          </cell>
          <cell r="BY977" t="str">
            <v/>
          </cell>
          <cell r="BZ977" t="str">
            <v/>
          </cell>
          <cell r="CA977" t="str">
            <v/>
          </cell>
          <cell r="CB977" t="str">
            <v/>
          </cell>
          <cell r="CC977" t="str">
            <v/>
          </cell>
          <cell r="CD977" t="str">
            <v/>
          </cell>
        </row>
        <row r="978">
          <cell r="A978" t="str">
            <v>975</v>
          </cell>
          <cell r="B978" t="str">
            <v/>
          </cell>
          <cell r="C978">
            <v>0</v>
          </cell>
          <cell r="D978">
            <v>0</v>
          </cell>
          <cell r="E978">
            <v>35.200000000000003</v>
          </cell>
          <cell r="F978">
            <v>35.200000000000003</v>
          </cell>
          <cell r="G978">
            <v>0</v>
          </cell>
          <cell r="H978">
            <v>2831.86</v>
          </cell>
          <cell r="I978">
            <v>99681.5</v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 t="str">
            <v/>
          </cell>
          <cell r="AL978">
            <v>0</v>
          </cell>
          <cell r="AM978" t="str">
            <v/>
          </cell>
          <cell r="AN978" t="str">
            <v/>
          </cell>
          <cell r="AO978">
            <v>0</v>
          </cell>
          <cell r="AP978" t="str">
            <v/>
          </cell>
          <cell r="AQ978" t="str">
            <v/>
          </cell>
          <cell r="AR978" t="str">
            <v/>
          </cell>
          <cell r="AS978" t="str">
            <v/>
          </cell>
          <cell r="AT978" t="str">
            <v/>
          </cell>
          <cell r="AU978" t="str">
            <v/>
          </cell>
          <cell r="AV978" t="str">
            <v/>
          </cell>
          <cell r="AW978">
            <v>0</v>
          </cell>
          <cell r="AX978">
            <v>672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 t="str">
            <v/>
          </cell>
          <cell r="BJ978" t="str">
            <v/>
          </cell>
          <cell r="BK978" t="str">
            <v/>
          </cell>
          <cell r="BL978" t="str">
            <v/>
          </cell>
          <cell r="BM978" t="str">
            <v/>
          </cell>
          <cell r="BN978" t="str">
            <v>ЖСК Изумрудные холмы-3</v>
          </cell>
          <cell r="BO978" t="str">
            <v/>
          </cell>
          <cell r="BP978" t="str">
            <v/>
          </cell>
          <cell r="BQ978" t="str">
            <v/>
          </cell>
          <cell r="BR978" t="str">
            <v/>
          </cell>
          <cell r="BS978" t="str">
            <v/>
          </cell>
          <cell r="BT978" t="str">
            <v/>
          </cell>
          <cell r="BU978" t="str">
            <v/>
          </cell>
          <cell r="BV978" t="str">
            <v/>
          </cell>
          <cell r="BW978" t="str">
            <v/>
          </cell>
          <cell r="BX978" t="str">
            <v/>
          </cell>
          <cell r="BY978" t="str">
            <v/>
          </cell>
          <cell r="BZ978" t="str">
            <v/>
          </cell>
          <cell r="CA978" t="str">
            <v/>
          </cell>
          <cell r="CB978" t="str">
            <v/>
          </cell>
          <cell r="CC978" t="str">
            <v/>
          </cell>
          <cell r="CD978" t="str">
            <v/>
          </cell>
        </row>
        <row r="979">
          <cell r="A979" t="str">
            <v>972</v>
          </cell>
          <cell r="B979" t="str">
            <v/>
          </cell>
          <cell r="C979">
            <v>0</v>
          </cell>
          <cell r="D979">
            <v>0</v>
          </cell>
          <cell r="E979">
            <v>67.599999999999994</v>
          </cell>
          <cell r="F979">
            <v>67.599999999999994</v>
          </cell>
          <cell r="G979">
            <v>0</v>
          </cell>
          <cell r="H979">
            <v>2639.96</v>
          </cell>
          <cell r="I979">
            <v>178461.5</v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 t="str">
            <v/>
          </cell>
          <cell r="AL979">
            <v>0</v>
          </cell>
          <cell r="AM979" t="str">
            <v/>
          </cell>
          <cell r="AN979" t="str">
            <v/>
          </cell>
          <cell r="AO979">
            <v>0</v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>
            <v>0</v>
          </cell>
          <cell r="AX979">
            <v>744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 t="str">
            <v/>
          </cell>
          <cell r="BJ979" t="str">
            <v/>
          </cell>
          <cell r="BK979" t="str">
            <v/>
          </cell>
          <cell r="BL979" t="str">
            <v/>
          </cell>
          <cell r="BM979" t="str">
            <v/>
          </cell>
          <cell r="BN979" t="str">
            <v>ЖСК Изумрудные холмы-3</v>
          </cell>
          <cell r="BO979" t="str">
            <v/>
          </cell>
          <cell r="BP979" t="str">
            <v/>
          </cell>
          <cell r="BQ979" t="str">
            <v/>
          </cell>
          <cell r="BR979" t="str">
            <v/>
          </cell>
          <cell r="BS979" t="str">
            <v/>
          </cell>
          <cell r="BT979" t="str">
            <v/>
          </cell>
          <cell r="BU979" t="str">
            <v/>
          </cell>
          <cell r="BV979" t="str">
            <v/>
          </cell>
          <cell r="BW979" t="str">
            <v/>
          </cell>
          <cell r="BX979" t="str">
            <v/>
          </cell>
          <cell r="BY979" t="str">
            <v/>
          </cell>
          <cell r="BZ979" t="str">
            <v/>
          </cell>
          <cell r="CA979" t="str">
            <v/>
          </cell>
          <cell r="CB979" t="str">
            <v/>
          </cell>
          <cell r="CC979" t="str">
            <v/>
          </cell>
          <cell r="CD979" t="str">
            <v/>
          </cell>
        </row>
        <row r="980">
          <cell r="A980" t="str">
            <v>973</v>
          </cell>
          <cell r="B980" t="str">
            <v/>
          </cell>
          <cell r="C980">
            <v>0</v>
          </cell>
          <cell r="D980">
            <v>0</v>
          </cell>
          <cell r="E980">
            <v>51.2</v>
          </cell>
          <cell r="F980">
            <v>51.2</v>
          </cell>
          <cell r="G980">
            <v>0</v>
          </cell>
          <cell r="H980">
            <v>2639.87</v>
          </cell>
          <cell r="I980">
            <v>135161.5</v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 t="str">
            <v/>
          </cell>
          <cell r="AL980">
            <v>0</v>
          </cell>
          <cell r="AM980" t="str">
            <v/>
          </cell>
          <cell r="AN980" t="str">
            <v/>
          </cell>
          <cell r="AO980">
            <v>0</v>
          </cell>
          <cell r="AP980" t="str">
            <v/>
          </cell>
          <cell r="AQ980" t="str">
            <v/>
          </cell>
          <cell r="AR980" t="str">
            <v/>
          </cell>
          <cell r="AS980" t="str">
            <v/>
          </cell>
          <cell r="AT980" t="str">
            <v/>
          </cell>
          <cell r="AU980" t="str">
            <v/>
          </cell>
          <cell r="AV980" t="str">
            <v/>
          </cell>
          <cell r="AW980">
            <v>0</v>
          </cell>
          <cell r="AX980">
            <v>1320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 t="str">
            <v/>
          </cell>
          <cell r="BJ980" t="str">
            <v/>
          </cell>
          <cell r="BK980" t="str">
            <v/>
          </cell>
          <cell r="BL980" t="str">
            <v/>
          </cell>
          <cell r="BM980" t="str">
            <v/>
          </cell>
          <cell r="BN980" t="str">
            <v>ЖСК Изумрудные холмы-3</v>
          </cell>
          <cell r="BO980" t="str">
            <v/>
          </cell>
          <cell r="BP980" t="str">
            <v/>
          </cell>
          <cell r="BQ980" t="str">
            <v/>
          </cell>
          <cell r="BR980" t="str">
            <v/>
          </cell>
          <cell r="BS980" t="str">
            <v/>
          </cell>
          <cell r="BT980" t="str">
            <v/>
          </cell>
          <cell r="BU980" t="str">
            <v/>
          </cell>
          <cell r="BV980" t="str">
            <v/>
          </cell>
          <cell r="BW980" t="str">
            <v/>
          </cell>
          <cell r="BX980" t="str">
            <v/>
          </cell>
          <cell r="BY980" t="str">
            <v/>
          </cell>
          <cell r="BZ980" t="str">
            <v/>
          </cell>
          <cell r="CA980" t="str">
            <v/>
          </cell>
          <cell r="CB980" t="str">
            <v/>
          </cell>
          <cell r="CC980" t="str">
            <v/>
          </cell>
          <cell r="CD980" t="str">
            <v/>
          </cell>
        </row>
        <row r="981">
          <cell r="A981" t="str">
            <v>976</v>
          </cell>
          <cell r="B981" t="str">
            <v/>
          </cell>
          <cell r="C981">
            <v>0</v>
          </cell>
          <cell r="D981">
            <v>0</v>
          </cell>
          <cell r="E981">
            <v>54.6</v>
          </cell>
          <cell r="F981">
            <v>54.6</v>
          </cell>
          <cell r="G981">
            <v>0</v>
          </cell>
          <cell r="H981">
            <v>2639.95</v>
          </cell>
          <cell r="I981">
            <v>144141.5</v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 t="str">
            <v/>
          </cell>
          <cell r="AL981">
            <v>0</v>
          </cell>
          <cell r="AM981" t="str">
            <v/>
          </cell>
          <cell r="AN981" t="str">
            <v/>
          </cell>
          <cell r="AO981">
            <v>0</v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>
            <v>0</v>
          </cell>
          <cell r="AX981">
            <v>648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 t="str">
            <v/>
          </cell>
          <cell r="BJ981" t="str">
            <v/>
          </cell>
          <cell r="BK981" t="str">
            <v/>
          </cell>
          <cell r="BL981" t="str">
            <v/>
          </cell>
          <cell r="BM981" t="str">
            <v/>
          </cell>
          <cell r="BN981" t="str">
            <v>ЖСК Изумрудные холмы-3</v>
          </cell>
          <cell r="BO981" t="str">
            <v/>
          </cell>
          <cell r="BP981" t="str">
            <v/>
          </cell>
          <cell r="BQ981" t="str">
            <v/>
          </cell>
          <cell r="BR981" t="str">
            <v/>
          </cell>
          <cell r="BS981" t="str">
            <v/>
          </cell>
          <cell r="BT981" t="str">
            <v/>
          </cell>
          <cell r="BU981" t="str">
            <v/>
          </cell>
          <cell r="BV981" t="str">
            <v/>
          </cell>
          <cell r="BW981" t="str">
            <v/>
          </cell>
          <cell r="BX981" t="str">
            <v/>
          </cell>
          <cell r="BY981" t="str">
            <v/>
          </cell>
          <cell r="BZ981" t="str">
            <v/>
          </cell>
          <cell r="CA981" t="str">
            <v/>
          </cell>
          <cell r="CB981" t="str">
            <v/>
          </cell>
          <cell r="CC981" t="str">
            <v/>
          </cell>
          <cell r="CD981" t="str">
            <v/>
          </cell>
        </row>
        <row r="982">
          <cell r="A982" t="str">
            <v>977</v>
          </cell>
          <cell r="B982" t="str">
            <v/>
          </cell>
          <cell r="C982">
            <v>0</v>
          </cell>
          <cell r="D982">
            <v>0</v>
          </cell>
          <cell r="E982">
            <v>65.2</v>
          </cell>
          <cell r="F982">
            <v>65.2</v>
          </cell>
          <cell r="G982">
            <v>0</v>
          </cell>
          <cell r="H982">
            <v>2639.9</v>
          </cell>
          <cell r="I982">
            <v>172121.5</v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 t="str">
            <v/>
          </cell>
          <cell r="AL982">
            <v>0</v>
          </cell>
          <cell r="AM982" t="str">
            <v/>
          </cell>
          <cell r="AN982" t="str">
            <v/>
          </cell>
          <cell r="AO982">
            <v>0</v>
          </cell>
          <cell r="AP982" t="str">
            <v/>
          </cell>
          <cell r="AQ982" t="str">
            <v/>
          </cell>
          <cell r="AR982" t="str">
            <v/>
          </cell>
          <cell r="AS982" t="str">
            <v/>
          </cell>
          <cell r="AT982" t="str">
            <v/>
          </cell>
          <cell r="AU982" t="str">
            <v/>
          </cell>
          <cell r="AV982" t="str">
            <v/>
          </cell>
          <cell r="AW982">
            <v>0</v>
          </cell>
          <cell r="AX982">
            <v>2508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 t="str">
            <v/>
          </cell>
          <cell r="BJ982" t="str">
            <v/>
          </cell>
          <cell r="BK982" t="str">
            <v/>
          </cell>
          <cell r="BL982" t="str">
            <v/>
          </cell>
          <cell r="BM982" t="str">
            <v/>
          </cell>
          <cell r="BN982" t="str">
            <v>ЖСК Изумрудные холмы-3</v>
          </cell>
          <cell r="BO982" t="str">
            <v/>
          </cell>
          <cell r="BP982" t="str">
            <v/>
          </cell>
          <cell r="BQ982" t="str">
            <v/>
          </cell>
          <cell r="BR982" t="str">
            <v/>
          </cell>
          <cell r="BS982" t="str">
            <v/>
          </cell>
          <cell r="BT982" t="str">
            <v/>
          </cell>
          <cell r="BU982" t="str">
            <v/>
          </cell>
          <cell r="BV982" t="str">
            <v/>
          </cell>
          <cell r="BW982" t="str">
            <v/>
          </cell>
          <cell r="BX982" t="str">
            <v/>
          </cell>
          <cell r="BY982" t="str">
            <v/>
          </cell>
          <cell r="BZ982" t="str">
            <v/>
          </cell>
          <cell r="CA982" t="str">
            <v/>
          </cell>
          <cell r="CB982" t="str">
            <v/>
          </cell>
          <cell r="CC982" t="str">
            <v/>
          </cell>
          <cell r="CD982" t="str">
            <v/>
          </cell>
        </row>
        <row r="983">
          <cell r="A983" t="str">
            <v>980</v>
          </cell>
          <cell r="B983" t="str">
            <v/>
          </cell>
          <cell r="C983">
            <v>0</v>
          </cell>
          <cell r="D983">
            <v>0</v>
          </cell>
          <cell r="E983">
            <v>35.1</v>
          </cell>
          <cell r="F983">
            <v>35.1</v>
          </cell>
          <cell r="G983">
            <v>0</v>
          </cell>
          <cell r="H983">
            <v>2831.95</v>
          </cell>
          <cell r="I983">
            <v>99401.5</v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 t="str">
            <v/>
          </cell>
          <cell r="AL983">
            <v>0</v>
          </cell>
          <cell r="AM983" t="str">
            <v/>
          </cell>
          <cell r="AN983" t="str">
            <v/>
          </cell>
          <cell r="AO983">
            <v>0</v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>
            <v>0</v>
          </cell>
          <cell r="AX983">
            <v>660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 t="str">
            <v/>
          </cell>
          <cell r="BJ983" t="str">
            <v/>
          </cell>
          <cell r="BK983" t="str">
            <v/>
          </cell>
          <cell r="BL983" t="str">
            <v/>
          </cell>
          <cell r="BM983" t="str">
            <v/>
          </cell>
          <cell r="BN983" t="str">
            <v>ЖСК Изумрудные холмы-3</v>
          </cell>
          <cell r="BO983" t="str">
            <v/>
          </cell>
          <cell r="BP983" t="str">
            <v/>
          </cell>
          <cell r="BQ983" t="str">
            <v/>
          </cell>
          <cell r="BR983" t="str">
            <v/>
          </cell>
          <cell r="BS983" t="str">
            <v/>
          </cell>
          <cell r="BT983" t="str">
            <v/>
          </cell>
          <cell r="BU983" t="str">
            <v/>
          </cell>
          <cell r="BV983" t="str">
            <v/>
          </cell>
          <cell r="BW983" t="str">
            <v/>
          </cell>
          <cell r="BX983" t="str">
            <v/>
          </cell>
          <cell r="BY983" t="str">
            <v/>
          </cell>
          <cell r="BZ983" t="str">
            <v/>
          </cell>
          <cell r="CA983" t="str">
            <v/>
          </cell>
          <cell r="CB983" t="str">
            <v/>
          </cell>
          <cell r="CC983" t="str">
            <v/>
          </cell>
          <cell r="CD983" t="str">
            <v/>
          </cell>
        </row>
        <row r="984">
          <cell r="A984" t="str">
            <v>981</v>
          </cell>
          <cell r="B984" t="str">
            <v/>
          </cell>
          <cell r="C984">
            <v>0</v>
          </cell>
          <cell r="D984">
            <v>0</v>
          </cell>
          <cell r="E984">
            <v>35.200000000000003</v>
          </cell>
          <cell r="F984">
            <v>35.200000000000003</v>
          </cell>
          <cell r="G984">
            <v>0</v>
          </cell>
          <cell r="H984">
            <v>2831.86</v>
          </cell>
          <cell r="I984">
            <v>99681.5</v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 t="str">
            <v/>
          </cell>
          <cell r="AL984">
            <v>0</v>
          </cell>
          <cell r="AM984" t="str">
            <v/>
          </cell>
          <cell r="AN984" t="str">
            <v/>
          </cell>
          <cell r="AO984">
            <v>0</v>
          </cell>
          <cell r="AP984" t="str">
            <v/>
          </cell>
          <cell r="AQ984" t="str">
            <v/>
          </cell>
          <cell r="AR984" t="str">
            <v/>
          </cell>
          <cell r="AS984" t="str">
            <v/>
          </cell>
          <cell r="AT984" t="str">
            <v/>
          </cell>
          <cell r="AU984" t="str">
            <v/>
          </cell>
          <cell r="AV984" t="str">
            <v/>
          </cell>
          <cell r="AW984">
            <v>0</v>
          </cell>
          <cell r="AX984">
            <v>672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 t="str">
            <v/>
          </cell>
          <cell r="BJ984" t="str">
            <v/>
          </cell>
          <cell r="BK984" t="str">
            <v/>
          </cell>
          <cell r="BL984" t="str">
            <v/>
          </cell>
          <cell r="BM984" t="str">
            <v/>
          </cell>
          <cell r="BN984" t="str">
            <v>ЖСК Изумрудные холмы-3</v>
          </cell>
          <cell r="BO984" t="str">
            <v/>
          </cell>
          <cell r="BP984" t="str">
            <v/>
          </cell>
          <cell r="BQ984" t="str">
            <v/>
          </cell>
          <cell r="BR984" t="str">
            <v/>
          </cell>
          <cell r="BS984" t="str">
            <v/>
          </cell>
          <cell r="BT984" t="str">
            <v/>
          </cell>
          <cell r="BU984" t="str">
            <v/>
          </cell>
          <cell r="BV984" t="str">
            <v/>
          </cell>
          <cell r="BW984" t="str">
            <v/>
          </cell>
          <cell r="BX984" t="str">
            <v/>
          </cell>
          <cell r="BY984" t="str">
            <v/>
          </cell>
          <cell r="BZ984" t="str">
            <v/>
          </cell>
          <cell r="CA984" t="str">
            <v/>
          </cell>
          <cell r="CB984" t="str">
            <v/>
          </cell>
          <cell r="CC984" t="str">
            <v/>
          </cell>
          <cell r="CD984" t="str">
            <v/>
          </cell>
        </row>
        <row r="985">
          <cell r="A985" t="str">
            <v>978</v>
          </cell>
          <cell r="B985" t="str">
            <v/>
          </cell>
          <cell r="C985">
            <v>0</v>
          </cell>
          <cell r="D985">
            <v>0</v>
          </cell>
          <cell r="E985">
            <v>67.599999999999994</v>
          </cell>
          <cell r="F985">
            <v>67.599999999999994</v>
          </cell>
          <cell r="G985">
            <v>0</v>
          </cell>
          <cell r="H985">
            <v>2639.96</v>
          </cell>
          <cell r="I985">
            <v>178461.5</v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 t="str">
            <v/>
          </cell>
          <cell r="AL985">
            <v>0</v>
          </cell>
          <cell r="AM985" t="str">
            <v/>
          </cell>
          <cell r="AN985" t="str">
            <v/>
          </cell>
          <cell r="AO985">
            <v>0</v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>
            <v>0</v>
          </cell>
          <cell r="AX985">
            <v>744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 t="str">
            <v/>
          </cell>
          <cell r="BJ985" t="str">
            <v/>
          </cell>
          <cell r="BK985" t="str">
            <v/>
          </cell>
          <cell r="BL985" t="str">
            <v/>
          </cell>
          <cell r="BM985" t="str">
            <v/>
          </cell>
          <cell r="BN985" t="str">
            <v>ЖСК Изумрудные холмы-3</v>
          </cell>
          <cell r="BO985" t="str">
            <v/>
          </cell>
          <cell r="BP985" t="str">
            <v/>
          </cell>
          <cell r="BQ985" t="str">
            <v/>
          </cell>
          <cell r="BR985" t="str">
            <v/>
          </cell>
          <cell r="BS985" t="str">
            <v/>
          </cell>
          <cell r="BT985" t="str">
            <v/>
          </cell>
          <cell r="BU985" t="str">
            <v/>
          </cell>
          <cell r="BV985" t="str">
            <v/>
          </cell>
          <cell r="BW985" t="str">
            <v/>
          </cell>
          <cell r="BX985" t="str">
            <v/>
          </cell>
          <cell r="BY985" t="str">
            <v/>
          </cell>
          <cell r="BZ985" t="str">
            <v/>
          </cell>
          <cell r="CA985" t="str">
            <v/>
          </cell>
          <cell r="CB985" t="str">
            <v/>
          </cell>
          <cell r="CC985" t="str">
            <v/>
          </cell>
          <cell r="CD985" t="str">
            <v/>
          </cell>
        </row>
        <row r="986">
          <cell r="A986" t="str">
            <v>979</v>
          </cell>
          <cell r="B986" t="str">
            <v/>
          </cell>
          <cell r="C986">
            <v>0</v>
          </cell>
          <cell r="D986">
            <v>0</v>
          </cell>
          <cell r="E986">
            <v>51.2</v>
          </cell>
          <cell r="F986">
            <v>51.2</v>
          </cell>
          <cell r="G986">
            <v>0</v>
          </cell>
          <cell r="H986">
            <v>2639.87</v>
          </cell>
          <cell r="I986">
            <v>135161.5</v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 t="str">
            <v/>
          </cell>
          <cell r="AL986">
            <v>0</v>
          </cell>
          <cell r="AM986" t="str">
            <v/>
          </cell>
          <cell r="AN986" t="str">
            <v/>
          </cell>
          <cell r="AO986">
            <v>0</v>
          </cell>
          <cell r="AP986" t="str">
            <v/>
          </cell>
          <cell r="AQ986" t="str">
            <v/>
          </cell>
          <cell r="AR986" t="str">
            <v/>
          </cell>
          <cell r="AS986" t="str">
            <v/>
          </cell>
          <cell r="AT986" t="str">
            <v/>
          </cell>
          <cell r="AU986" t="str">
            <v/>
          </cell>
          <cell r="AV986" t="str">
            <v/>
          </cell>
          <cell r="AW986">
            <v>0</v>
          </cell>
          <cell r="AX986">
            <v>1320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 t="str">
            <v/>
          </cell>
          <cell r="BJ986" t="str">
            <v/>
          </cell>
          <cell r="BK986" t="str">
            <v/>
          </cell>
          <cell r="BL986" t="str">
            <v/>
          </cell>
          <cell r="BM986" t="str">
            <v/>
          </cell>
          <cell r="BN986" t="str">
            <v>ЖСК Изумрудные холмы-3</v>
          </cell>
          <cell r="BO986" t="str">
            <v/>
          </cell>
          <cell r="BP986" t="str">
            <v/>
          </cell>
          <cell r="BQ986" t="str">
            <v/>
          </cell>
          <cell r="BR986" t="str">
            <v/>
          </cell>
          <cell r="BS986" t="str">
            <v/>
          </cell>
          <cell r="BT986" t="str">
            <v/>
          </cell>
          <cell r="BU986" t="str">
            <v/>
          </cell>
          <cell r="BV986" t="str">
            <v/>
          </cell>
          <cell r="BW986" t="str">
            <v/>
          </cell>
          <cell r="BX986" t="str">
            <v/>
          </cell>
          <cell r="BY986" t="str">
            <v/>
          </cell>
          <cell r="BZ986" t="str">
            <v/>
          </cell>
          <cell r="CA986" t="str">
            <v/>
          </cell>
          <cell r="CB986" t="str">
            <v/>
          </cell>
          <cell r="CC986" t="str">
            <v/>
          </cell>
          <cell r="CD986" t="str">
            <v/>
          </cell>
        </row>
        <row r="987">
          <cell r="A987" t="str">
            <v>982</v>
          </cell>
          <cell r="B987" t="str">
            <v/>
          </cell>
          <cell r="C987">
            <v>0</v>
          </cell>
          <cell r="D987">
            <v>0</v>
          </cell>
          <cell r="E987">
            <v>54.6</v>
          </cell>
          <cell r="F987">
            <v>54.6</v>
          </cell>
          <cell r="G987">
            <v>0</v>
          </cell>
          <cell r="H987">
            <v>2639.95</v>
          </cell>
          <cell r="I987">
            <v>144141.5</v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 t="str">
            <v/>
          </cell>
          <cell r="AL987">
            <v>0</v>
          </cell>
          <cell r="AM987" t="str">
            <v/>
          </cell>
          <cell r="AN987" t="str">
            <v/>
          </cell>
          <cell r="AO987">
            <v>0</v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>
            <v>0</v>
          </cell>
          <cell r="AX987">
            <v>648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 t="str">
            <v/>
          </cell>
          <cell r="BJ987" t="str">
            <v/>
          </cell>
          <cell r="BK987" t="str">
            <v/>
          </cell>
          <cell r="BL987" t="str">
            <v/>
          </cell>
          <cell r="BM987" t="str">
            <v/>
          </cell>
          <cell r="BN987" t="str">
            <v>ЖСК Изумрудные холмы-3</v>
          </cell>
          <cell r="BO987" t="str">
            <v/>
          </cell>
          <cell r="BP987" t="str">
            <v/>
          </cell>
          <cell r="BQ987" t="str">
            <v/>
          </cell>
          <cell r="BR987" t="str">
            <v/>
          </cell>
          <cell r="BS987" t="str">
            <v/>
          </cell>
          <cell r="BT987" t="str">
            <v/>
          </cell>
          <cell r="BU987" t="str">
            <v/>
          </cell>
          <cell r="BV987" t="str">
            <v/>
          </cell>
          <cell r="BW987" t="str">
            <v/>
          </cell>
          <cell r="BX987" t="str">
            <v/>
          </cell>
          <cell r="BY987" t="str">
            <v/>
          </cell>
          <cell r="BZ987" t="str">
            <v/>
          </cell>
          <cell r="CA987" t="str">
            <v/>
          </cell>
          <cell r="CB987" t="str">
            <v/>
          </cell>
          <cell r="CC987" t="str">
            <v/>
          </cell>
          <cell r="CD987" t="str">
            <v/>
          </cell>
        </row>
        <row r="988">
          <cell r="A988" t="str">
            <v>983</v>
          </cell>
          <cell r="B988" t="str">
            <v/>
          </cell>
          <cell r="C988">
            <v>0</v>
          </cell>
          <cell r="D988">
            <v>0</v>
          </cell>
          <cell r="E988">
            <v>65.2</v>
          </cell>
          <cell r="F988">
            <v>65.2</v>
          </cell>
          <cell r="G988">
            <v>0</v>
          </cell>
          <cell r="H988">
            <v>2639.9</v>
          </cell>
          <cell r="I988">
            <v>172121.5</v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 t="str">
            <v/>
          </cell>
          <cell r="AL988">
            <v>0</v>
          </cell>
          <cell r="AM988" t="str">
            <v/>
          </cell>
          <cell r="AN988" t="str">
            <v/>
          </cell>
          <cell r="AO988">
            <v>0</v>
          </cell>
          <cell r="AP988" t="str">
            <v/>
          </cell>
          <cell r="AQ988" t="str">
            <v/>
          </cell>
          <cell r="AR988" t="str">
            <v/>
          </cell>
          <cell r="AS988" t="str">
            <v/>
          </cell>
          <cell r="AT988" t="str">
            <v/>
          </cell>
          <cell r="AU988" t="str">
            <v/>
          </cell>
          <cell r="AV988" t="str">
            <v/>
          </cell>
          <cell r="AW988">
            <v>0</v>
          </cell>
          <cell r="AX988">
            <v>2508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 t="str">
            <v/>
          </cell>
          <cell r="BJ988" t="str">
            <v/>
          </cell>
          <cell r="BK988" t="str">
            <v/>
          </cell>
          <cell r="BL988" t="str">
            <v/>
          </cell>
          <cell r="BM988" t="str">
            <v/>
          </cell>
          <cell r="BN988" t="str">
            <v>ЖСК Изумрудные холмы-3</v>
          </cell>
          <cell r="BO988" t="str">
            <v/>
          </cell>
          <cell r="BP988" t="str">
            <v/>
          </cell>
          <cell r="BQ988" t="str">
            <v/>
          </cell>
          <cell r="BR988" t="str">
            <v/>
          </cell>
          <cell r="BS988" t="str">
            <v/>
          </cell>
          <cell r="BT988" t="str">
            <v/>
          </cell>
          <cell r="BU988" t="str">
            <v/>
          </cell>
          <cell r="BV988" t="str">
            <v/>
          </cell>
          <cell r="BW988" t="str">
            <v/>
          </cell>
          <cell r="BX988" t="str">
            <v/>
          </cell>
          <cell r="BY988" t="str">
            <v/>
          </cell>
          <cell r="BZ988" t="str">
            <v/>
          </cell>
          <cell r="CA988" t="str">
            <v/>
          </cell>
          <cell r="CB988" t="str">
            <v/>
          </cell>
          <cell r="CC988" t="str">
            <v/>
          </cell>
          <cell r="CD988" t="str">
            <v/>
          </cell>
        </row>
        <row r="989">
          <cell r="A989" t="str">
            <v>986</v>
          </cell>
          <cell r="B989" t="str">
            <v/>
          </cell>
          <cell r="C989">
            <v>0</v>
          </cell>
          <cell r="D989">
            <v>0</v>
          </cell>
          <cell r="E989">
            <v>35.1</v>
          </cell>
          <cell r="F989">
            <v>35.1</v>
          </cell>
          <cell r="G989">
            <v>0</v>
          </cell>
          <cell r="H989">
            <v>2831.95</v>
          </cell>
          <cell r="I989">
            <v>99401.5</v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 t="str">
            <v/>
          </cell>
          <cell r="AL989">
            <v>0</v>
          </cell>
          <cell r="AM989" t="str">
            <v/>
          </cell>
          <cell r="AN989" t="str">
            <v/>
          </cell>
          <cell r="AO989">
            <v>0</v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>
            <v>0</v>
          </cell>
          <cell r="AX989">
            <v>660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 t="str">
            <v/>
          </cell>
          <cell r="BJ989" t="str">
            <v/>
          </cell>
          <cell r="BK989" t="str">
            <v/>
          </cell>
          <cell r="BL989" t="str">
            <v/>
          </cell>
          <cell r="BM989" t="str">
            <v/>
          </cell>
          <cell r="BN989" t="str">
            <v>ЖСК Изумрудные холмы-3</v>
          </cell>
          <cell r="BO989" t="str">
            <v/>
          </cell>
          <cell r="BP989" t="str">
            <v/>
          </cell>
          <cell r="BQ989" t="str">
            <v/>
          </cell>
          <cell r="BR989" t="str">
            <v/>
          </cell>
          <cell r="BS989" t="str">
            <v/>
          </cell>
          <cell r="BT989" t="str">
            <v/>
          </cell>
          <cell r="BU989" t="str">
            <v/>
          </cell>
          <cell r="BV989" t="str">
            <v/>
          </cell>
          <cell r="BW989" t="str">
            <v/>
          </cell>
          <cell r="BX989" t="str">
            <v/>
          </cell>
          <cell r="BY989" t="str">
            <v/>
          </cell>
          <cell r="BZ989" t="str">
            <v/>
          </cell>
          <cell r="CA989" t="str">
            <v/>
          </cell>
          <cell r="CB989" t="str">
            <v/>
          </cell>
          <cell r="CC989" t="str">
            <v/>
          </cell>
          <cell r="CD989" t="str">
            <v/>
          </cell>
        </row>
        <row r="990">
          <cell r="A990" t="str">
            <v>987</v>
          </cell>
          <cell r="B990" t="str">
            <v/>
          </cell>
          <cell r="C990">
            <v>0</v>
          </cell>
          <cell r="D990">
            <v>0</v>
          </cell>
          <cell r="E990">
            <v>35.200000000000003</v>
          </cell>
          <cell r="F990">
            <v>35.200000000000003</v>
          </cell>
          <cell r="G990">
            <v>0</v>
          </cell>
          <cell r="H990">
            <v>2831.86</v>
          </cell>
          <cell r="I990">
            <v>99681.5</v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 t="str">
            <v/>
          </cell>
          <cell r="AL990">
            <v>0</v>
          </cell>
          <cell r="AM990" t="str">
            <v/>
          </cell>
          <cell r="AN990" t="str">
            <v/>
          </cell>
          <cell r="AO990">
            <v>0</v>
          </cell>
          <cell r="AP990" t="str">
            <v/>
          </cell>
          <cell r="AQ990" t="str">
            <v/>
          </cell>
          <cell r="AR990" t="str">
            <v/>
          </cell>
          <cell r="AS990" t="str">
            <v/>
          </cell>
          <cell r="AT990" t="str">
            <v/>
          </cell>
          <cell r="AU990" t="str">
            <v/>
          </cell>
          <cell r="AV990" t="str">
            <v/>
          </cell>
          <cell r="AW990">
            <v>0</v>
          </cell>
          <cell r="AX990">
            <v>672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 t="str">
            <v/>
          </cell>
          <cell r="BJ990" t="str">
            <v/>
          </cell>
          <cell r="BK990" t="str">
            <v/>
          </cell>
          <cell r="BL990" t="str">
            <v/>
          </cell>
          <cell r="BM990" t="str">
            <v/>
          </cell>
          <cell r="BN990" t="str">
            <v>ЖСК Изумрудные холмы-3</v>
          </cell>
          <cell r="BO990" t="str">
            <v/>
          </cell>
          <cell r="BP990" t="str">
            <v/>
          </cell>
          <cell r="BQ990" t="str">
            <v/>
          </cell>
          <cell r="BR990" t="str">
            <v/>
          </cell>
          <cell r="BS990" t="str">
            <v/>
          </cell>
          <cell r="BT990" t="str">
            <v/>
          </cell>
          <cell r="BU990" t="str">
            <v/>
          </cell>
          <cell r="BV990" t="str">
            <v/>
          </cell>
          <cell r="BW990" t="str">
            <v/>
          </cell>
          <cell r="BX990" t="str">
            <v/>
          </cell>
          <cell r="BY990" t="str">
            <v/>
          </cell>
          <cell r="BZ990" t="str">
            <v/>
          </cell>
          <cell r="CA990" t="str">
            <v/>
          </cell>
          <cell r="CB990" t="str">
            <v/>
          </cell>
          <cell r="CC990" t="str">
            <v/>
          </cell>
          <cell r="CD990" t="str">
            <v/>
          </cell>
        </row>
        <row r="991">
          <cell r="A991" t="str">
            <v>984</v>
          </cell>
          <cell r="B991" t="str">
            <v/>
          </cell>
          <cell r="C991">
            <v>0</v>
          </cell>
          <cell r="D991">
            <v>0</v>
          </cell>
          <cell r="E991">
            <v>67.599999999999994</v>
          </cell>
          <cell r="F991">
            <v>67.599999999999994</v>
          </cell>
          <cell r="G991">
            <v>0</v>
          </cell>
          <cell r="H991">
            <v>2639.96</v>
          </cell>
          <cell r="I991">
            <v>178461.5</v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 t="str">
            <v/>
          </cell>
          <cell r="AL991">
            <v>0</v>
          </cell>
          <cell r="AM991" t="str">
            <v/>
          </cell>
          <cell r="AN991" t="str">
            <v/>
          </cell>
          <cell r="AO991">
            <v>0</v>
          </cell>
          <cell r="AP991" t="str">
            <v/>
          </cell>
          <cell r="AQ991" t="str">
            <v/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>
            <v>0</v>
          </cell>
          <cell r="AX991">
            <v>744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 t="str">
            <v/>
          </cell>
          <cell r="BJ991" t="str">
            <v/>
          </cell>
          <cell r="BK991" t="str">
            <v/>
          </cell>
          <cell r="BL991" t="str">
            <v/>
          </cell>
          <cell r="BM991" t="str">
            <v/>
          </cell>
          <cell r="BN991" t="str">
            <v>ЖСК Изумрудные холмы-3</v>
          </cell>
          <cell r="BO991" t="str">
            <v/>
          </cell>
          <cell r="BP991" t="str">
            <v/>
          </cell>
          <cell r="BQ991" t="str">
            <v/>
          </cell>
          <cell r="BR991" t="str">
            <v/>
          </cell>
          <cell r="BS991" t="str">
            <v/>
          </cell>
          <cell r="BT991" t="str">
            <v/>
          </cell>
          <cell r="BU991" t="str">
            <v/>
          </cell>
          <cell r="BV991" t="str">
            <v/>
          </cell>
          <cell r="BW991" t="str">
            <v/>
          </cell>
          <cell r="BX991" t="str">
            <v/>
          </cell>
          <cell r="BY991" t="str">
            <v/>
          </cell>
          <cell r="BZ991" t="str">
            <v/>
          </cell>
          <cell r="CA991" t="str">
            <v/>
          </cell>
          <cell r="CB991" t="str">
            <v/>
          </cell>
          <cell r="CC991" t="str">
            <v/>
          </cell>
          <cell r="CD991" t="str">
            <v/>
          </cell>
        </row>
        <row r="992">
          <cell r="A992" t="str">
            <v>985</v>
          </cell>
          <cell r="B992" t="str">
            <v/>
          </cell>
          <cell r="C992">
            <v>0</v>
          </cell>
          <cell r="D992">
            <v>0</v>
          </cell>
          <cell r="E992">
            <v>51.2</v>
          </cell>
          <cell r="F992">
            <v>51.2</v>
          </cell>
          <cell r="G992">
            <v>0</v>
          </cell>
          <cell r="H992">
            <v>2639.87</v>
          </cell>
          <cell r="I992">
            <v>135161.5</v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 t="str">
            <v/>
          </cell>
          <cell r="AL992">
            <v>0</v>
          </cell>
          <cell r="AM992" t="str">
            <v/>
          </cell>
          <cell r="AN992" t="str">
            <v/>
          </cell>
          <cell r="AO992">
            <v>0</v>
          </cell>
          <cell r="AP992" t="str">
            <v/>
          </cell>
          <cell r="AQ992" t="str">
            <v/>
          </cell>
          <cell r="AR992" t="str">
            <v/>
          </cell>
          <cell r="AS992" t="str">
            <v/>
          </cell>
          <cell r="AT992" t="str">
            <v/>
          </cell>
          <cell r="AU992" t="str">
            <v/>
          </cell>
          <cell r="AV992" t="str">
            <v/>
          </cell>
          <cell r="AW992">
            <v>0</v>
          </cell>
          <cell r="AX992">
            <v>1320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 t="str">
            <v/>
          </cell>
          <cell r="BJ992" t="str">
            <v/>
          </cell>
          <cell r="BK992" t="str">
            <v/>
          </cell>
          <cell r="BL992" t="str">
            <v/>
          </cell>
          <cell r="BM992" t="str">
            <v/>
          </cell>
          <cell r="BN992" t="str">
            <v>ЖСК Изумрудные холмы-3</v>
          </cell>
          <cell r="BO992" t="str">
            <v/>
          </cell>
          <cell r="BP992" t="str">
            <v/>
          </cell>
          <cell r="BQ992" t="str">
            <v/>
          </cell>
          <cell r="BR992" t="str">
            <v/>
          </cell>
          <cell r="BS992" t="str">
            <v/>
          </cell>
          <cell r="BT992" t="str">
            <v/>
          </cell>
          <cell r="BU992" t="str">
            <v/>
          </cell>
          <cell r="BV992" t="str">
            <v/>
          </cell>
          <cell r="BW992" t="str">
            <v/>
          </cell>
          <cell r="BX992" t="str">
            <v/>
          </cell>
          <cell r="BY992" t="str">
            <v/>
          </cell>
          <cell r="BZ992" t="str">
            <v/>
          </cell>
          <cell r="CA992" t="str">
            <v/>
          </cell>
          <cell r="CB992" t="str">
            <v/>
          </cell>
          <cell r="CC992" t="str">
            <v/>
          </cell>
          <cell r="CD992" t="str">
            <v/>
          </cell>
        </row>
        <row r="993">
          <cell r="A993" t="str">
            <v>988</v>
          </cell>
          <cell r="B993" t="str">
            <v/>
          </cell>
          <cell r="C993">
            <v>0</v>
          </cell>
          <cell r="D993">
            <v>0</v>
          </cell>
          <cell r="E993">
            <v>54.6</v>
          </cell>
          <cell r="F993">
            <v>54.6</v>
          </cell>
          <cell r="G993">
            <v>0</v>
          </cell>
          <cell r="H993">
            <v>2639.95</v>
          </cell>
          <cell r="I993">
            <v>144141.5</v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 t="str">
            <v/>
          </cell>
          <cell r="AL993">
            <v>0</v>
          </cell>
          <cell r="AM993" t="str">
            <v/>
          </cell>
          <cell r="AN993" t="str">
            <v/>
          </cell>
          <cell r="AO993">
            <v>0</v>
          </cell>
          <cell r="AP993" t="str">
            <v/>
          </cell>
          <cell r="AQ993" t="str">
            <v/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>
            <v>0</v>
          </cell>
          <cell r="AX993">
            <v>648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 t="str">
            <v/>
          </cell>
          <cell r="BJ993" t="str">
            <v/>
          </cell>
          <cell r="BK993" t="str">
            <v/>
          </cell>
          <cell r="BL993" t="str">
            <v/>
          </cell>
          <cell r="BM993" t="str">
            <v/>
          </cell>
          <cell r="BN993" t="str">
            <v>ЖСК Изумрудные холмы-3</v>
          </cell>
          <cell r="BO993" t="str">
            <v/>
          </cell>
          <cell r="BP993" t="str">
            <v/>
          </cell>
          <cell r="BQ993" t="str">
            <v/>
          </cell>
          <cell r="BR993" t="str">
            <v/>
          </cell>
          <cell r="BS993" t="str">
            <v/>
          </cell>
          <cell r="BT993" t="str">
            <v/>
          </cell>
          <cell r="BU993" t="str">
            <v/>
          </cell>
          <cell r="BV993" t="str">
            <v/>
          </cell>
          <cell r="BW993" t="str">
            <v/>
          </cell>
          <cell r="BX993" t="str">
            <v/>
          </cell>
          <cell r="BY993" t="str">
            <v/>
          </cell>
          <cell r="BZ993" t="str">
            <v/>
          </cell>
          <cell r="CA993" t="str">
            <v/>
          </cell>
          <cell r="CB993" t="str">
            <v/>
          </cell>
          <cell r="CC993" t="str">
            <v/>
          </cell>
          <cell r="CD993" t="str">
            <v/>
          </cell>
        </row>
        <row r="994">
          <cell r="A994" t="str">
            <v>989</v>
          </cell>
          <cell r="B994" t="str">
            <v/>
          </cell>
          <cell r="C994">
            <v>0</v>
          </cell>
          <cell r="D994">
            <v>0</v>
          </cell>
          <cell r="E994">
            <v>65.2</v>
          </cell>
          <cell r="F994">
            <v>65.2</v>
          </cell>
          <cell r="G994">
            <v>0</v>
          </cell>
          <cell r="H994">
            <v>2639.9</v>
          </cell>
          <cell r="I994">
            <v>172121.5</v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 t="str">
            <v/>
          </cell>
          <cell r="AL994">
            <v>0</v>
          </cell>
          <cell r="AM994" t="str">
            <v/>
          </cell>
          <cell r="AN994" t="str">
            <v/>
          </cell>
          <cell r="AO994">
            <v>0</v>
          </cell>
          <cell r="AP994" t="str">
            <v/>
          </cell>
          <cell r="AQ994" t="str">
            <v/>
          </cell>
          <cell r="AR994" t="str">
            <v/>
          </cell>
          <cell r="AS994" t="str">
            <v/>
          </cell>
          <cell r="AT994" t="str">
            <v/>
          </cell>
          <cell r="AU994" t="str">
            <v/>
          </cell>
          <cell r="AV994" t="str">
            <v/>
          </cell>
          <cell r="AW994">
            <v>0</v>
          </cell>
          <cell r="AX994">
            <v>2508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 t="str">
            <v/>
          </cell>
          <cell r="BJ994" t="str">
            <v/>
          </cell>
          <cell r="BK994" t="str">
            <v/>
          </cell>
          <cell r="BL994" t="str">
            <v/>
          </cell>
          <cell r="BM994" t="str">
            <v/>
          </cell>
          <cell r="BN994" t="str">
            <v>ЖСК Изумрудные холмы-3</v>
          </cell>
          <cell r="BO994" t="str">
            <v/>
          </cell>
          <cell r="BP994" t="str">
            <v/>
          </cell>
          <cell r="BQ994" t="str">
            <v/>
          </cell>
          <cell r="BR994" t="str">
            <v/>
          </cell>
          <cell r="BS994" t="str">
            <v/>
          </cell>
          <cell r="BT994" t="str">
            <v/>
          </cell>
          <cell r="BU994" t="str">
            <v/>
          </cell>
          <cell r="BV994" t="str">
            <v/>
          </cell>
          <cell r="BW994" t="str">
            <v/>
          </cell>
          <cell r="BX994" t="str">
            <v/>
          </cell>
          <cell r="BY994" t="str">
            <v/>
          </cell>
          <cell r="BZ994" t="str">
            <v/>
          </cell>
          <cell r="CA994" t="str">
            <v/>
          </cell>
          <cell r="CB994" t="str">
            <v/>
          </cell>
          <cell r="CC994" t="str">
            <v/>
          </cell>
          <cell r="CD994" t="str">
            <v/>
          </cell>
        </row>
        <row r="995">
          <cell r="A995" t="str">
            <v>992</v>
          </cell>
          <cell r="B995" t="str">
            <v/>
          </cell>
          <cell r="C995">
            <v>0</v>
          </cell>
          <cell r="D995">
            <v>0</v>
          </cell>
          <cell r="E995">
            <v>35.1</v>
          </cell>
          <cell r="F995">
            <v>35.1</v>
          </cell>
          <cell r="G995">
            <v>0</v>
          </cell>
          <cell r="H995">
            <v>2831.95</v>
          </cell>
          <cell r="I995">
            <v>99401.5</v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 t="str">
            <v/>
          </cell>
          <cell r="AL995">
            <v>0</v>
          </cell>
          <cell r="AM995" t="str">
            <v/>
          </cell>
          <cell r="AN995" t="str">
            <v/>
          </cell>
          <cell r="AO995">
            <v>0</v>
          </cell>
          <cell r="AP995" t="str">
            <v/>
          </cell>
          <cell r="AQ995" t="str">
            <v/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>
            <v>0</v>
          </cell>
          <cell r="AX995">
            <v>660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 t="str">
            <v/>
          </cell>
          <cell r="BJ995" t="str">
            <v/>
          </cell>
          <cell r="BK995" t="str">
            <v/>
          </cell>
          <cell r="BL995" t="str">
            <v/>
          </cell>
          <cell r="BM995" t="str">
            <v/>
          </cell>
          <cell r="BN995" t="str">
            <v>ЖСК Изумрудные холмы-3</v>
          </cell>
          <cell r="BO995" t="str">
            <v/>
          </cell>
          <cell r="BP995" t="str">
            <v/>
          </cell>
          <cell r="BQ995" t="str">
            <v/>
          </cell>
          <cell r="BR995" t="str">
            <v/>
          </cell>
          <cell r="BS995" t="str">
            <v/>
          </cell>
          <cell r="BT995" t="str">
            <v/>
          </cell>
          <cell r="BU995" t="str">
            <v/>
          </cell>
          <cell r="BV995" t="str">
            <v/>
          </cell>
          <cell r="BW995" t="str">
            <v/>
          </cell>
          <cell r="BX995" t="str">
            <v/>
          </cell>
          <cell r="BY995" t="str">
            <v/>
          </cell>
          <cell r="BZ995" t="str">
            <v/>
          </cell>
          <cell r="CA995" t="str">
            <v/>
          </cell>
          <cell r="CB995" t="str">
            <v/>
          </cell>
          <cell r="CC995" t="str">
            <v/>
          </cell>
          <cell r="CD995" t="str">
            <v/>
          </cell>
        </row>
        <row r="996">
          <cell r="A996" t="str">
            <v>993</v>
          </cell>
          <cell r="B996" t="str">
            <v/>
          </cell>
          <cell r="C996">
            <v>0</v>
          </cell>
          <cell r="D996">
            <v>0</v>
          </cell>
          <cell r="E996">
            <v>35.200000000000003</v>
          </cell>
          <cell r="F996">
            <v>35.200000000000003</v>
          </cell>
          <cell r="G996">
            <v>0</v>
          </cell>
          <cell r="H996">
            <v>2831.86</v>
          </cell>
          <cell r="I996">
            <v>99681.5</v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 t="str">
            <v/>
          </cell>
          <cell r="AL996">
            <v>0</v>
          </cell>
          <cell r="AM996" t="str">
            <v/>
          </cell>
          <cell r="AN996" t="str">
            <v/>
          </cell>
          <cell r="AO996">
            <v>0</v>
          </cell>
          <cell r="AP996" t="str">
            <v/>
          </cell>
          <cell r="AQ996" t="str">
            <v/>
          </cell>
          <cell r="AR996" t="str">
            <v/>
          </cell>
          <cell r="AS996" t="str">
            <v/>
          </cell>
          <cell r="AT996" t="str">
            <v/>
          </cell>
          <cell r="AU996" t="str">
            <v/>
          </cell>
          <cell r="AV996" t="str">
            <v/>
          </cell>
          <cell r="AW996">
            <v>0</v>
          </cell>
          <cell r="AX996">
            <v>672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 t="str">
            <v/>
          </cell>
          <cell r="BJ996" t="str">
            <v/>
          </cell>
          <cell r="BK996" t="str">
            <v/>
          </cell>
          <cell r="BL996" t="str">
            <v/>
          </cell>
          <cell r="BM996" t="str">
            <v/>
          </cell>
          <cell r="BN996" t="str">
            <v>ЖСК Изумрудные холмы-3</v>
          </cell>
          <cell r="BO996" t="str">
            <v/>
          </cell>
          <cell r="BP996" t="str">
            <v/>
          </cell>
          <cell r="BQ996" t="str">
            <v/>
          </cell>
          <cell r="BR996" t="str">
            <v/>
          </cell>
          <cell r="BS996" t="str">
            <v/>
          </cell>
          <cell r="BT996" t="str">
            <v/>
          </cell>
          <cell r="BU996" t="str">
            <v/>
          </cell>
          <cell r="BV996" t="str">
            <v/>
          </cell>
          <cell r="BW996" t="str">
            <v/>
          </cell>
          <cell r="BX996" t="str">
            <v/>
          </cell>
          <cell r="BY996" t="str">
            <v/>
          </cell>
          <cell r="BZ996" t="str">
            <v/>
          </cell>
          <cell r="CA996" t="str">
            <v/>
          </cell>
          <cell r="CB996" t="str">
            <v/>
          </cell>
          <cell r="CC996" t="str">
            <v/>
          </cell>
          <cell r="CD996" t="str">
            <v/>
          </cell>
        </row>
        <row r="997">
          <cell r="A997" t="str">
            <v>990</v>
          </cell>
          <cell r="B997" t="str">
            <v/>
          </cell>
          <cell r="C997">
            <v>0</v>
          </cell>
          <cell r="D997">
            <v>0</v>
          </cell>
          <cell r="E997">
            <v>67.599999999999994</v>
          </cell>
          <cell r="F997">
            <v>67.599999999999994</v>
          </cell>
          <cell r="G997">
            <v>0</v>
          </cell>
          <cell r="H997">
            <v>2639.96</v>
          </cell>
          <cell r="I997">
            <v>178461.5</v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 t="str">
            <v/>
          </cell>
          <cell r="AL997">
            <v>0</v>
          </cell>
          <cell r="AM997" t="str">
            <v/>
          </cell>
          <cell r="AN997" t="str">
            <v/>
          </cell>
          <cell r="AO997">
            <v>0</v>
          </cell>
          <cell r="AP997" t="str">
            <v/>
          </cell>
          <cell r="AQ997" t="str">
            <v/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>
            <v>0</v>
          </cell>
          <cell r="AX997">
            <v>744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 t="str">
            <v/>
          </cell>
          <cell r="BJ997" t="str">
            <v/>
          </cell>
          <cell r="BK997" t="str">
            <v/>
          </cell>
          <cell r="BL997" t="str">
            <v/>
          </cell>
          <cell r="BM997" t="str">
            <v/>
          </cell>
          <cell r="BN997" t="str">
            <v>ЖСК Изумрудные холмы-3</v>
          </cell>
          <cell r="BO997" t="str">
            <v/>
          </cell>
          <cell r="BP997" t="str">
            <v/>
          </cell>
          <cell r="BQ997" t="str">
            <v/>
          </cell>
          <cell r="BR997" t="str">
            <v/>
          </cell>
          <cell r="BS997" t="str">
            <v/>
          </cell>
          <cell r="BT997" t="str">
            <v/>
          </cell>
          <cell r="BU997" t="str">
            <v/>
          </cell>
          <cell r="BV997" t="str">
            <v/>
          </cell>
          <cell r="BW997" t="str">
            <v/>
          </cell>
          <cell r="BX997" t="str">
            <v/>
          </cell>
          <cell r="BY997" t="str">
            <v/>
          </cell>
          <cell r="BZ997" t="str">
            <v/>
          </cell>
          <cell r="CA997" t="str">
            <v/>
          </cell>
          <cell r="CB997" t="str">
            <v/>
          </cell>
          <cell r="CC997" t="str">
            <v/>
          </cell>
          <cell r="CD997" t="str">
            <v/>
          </cell>
        </row>
        <row r="998">
          <cell r="A998" t="str">
            <v>991</v>
          </cell>
          <cell r="B998" t="str">
            <v/>
          </cell>
          <cell r="C998">
            <v>0</v>
          </cell>
          <cell r="D998">
            <v>0</v>
          </cell>
          <cell r="E998">
            <v>51.2</v>
          </cell>
          <cell r="F998">
            <v>51.2</v>
          </cell>
          <cell r="G998">
            <v>0</v>
          </cell>
          <cell r="H998">
            <v>2639.87</v>
          </cell>
          <cell r="I998">
            <v>135161.5</v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 t="str">
            <v/>
          </cell>
          <cell r="AL998">
            <v>0</v>
          </cell>
          <cell r="AM998" t="str">
            <v/>
          </cell>
          <cell r="AN998" t="str">
            <v/>
          </cell>
          <cell r="AO998">
            <v>0</v>
          </cell>
          <cell r="AP998" t="str">
            <v/>
          </cell>
          <cell r="AQ998" t="str">
            <v/>
          </cell>
          <cell r="AR998" t="str">
            <v/>
          </cell>
          <cell r="AS998" t="str">
            <v/>
          </cell>
          <cell r="AT998" t="str">
            <v/>
          </cell>
          <cell r="AU998" t="str">
            <v/>
          </cell>
          <cell r="AV998" t="str">
            <v/>
          </cell>
          <cell r="AW998">
            <v>0</v>
          </cell>
          <cell r="AX998">
            <v>1320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 t="str">
            <v/>
          </cell>
          <cell r="BJ998" t="str">
            <v/>
          </cell>
          <cell r="BK998" t="str">
            <v/>
          </cell>
          <cell r="BL998" t="str">
            <v/>
          </cell>
          <cell r="BM998" t="str">
            <v/>
          </cell>
          <cell r="BN998" t="str">
            <v>ЖСК Изумрудные холмы-3</v>
          </cell>
          <cell r="BO998" t="str">
            <v/>
          </cell>
          <cell r="BP998" t="str">
            <v/>
          </cell>
          <cell r="BQ998" t="str">
            <v/>
          </cell>
          <cell r="BR998" t="str">
            <v/>
          </cell>
          <cell r="BS998" t="str">
            <v/>
          </cell>
          <cell r="BT998" t="str">
            <v/>
          </cell>
          <cell r="BU998" t="str">
            <v/>
          </cell>
          <cell r="BV998" t="str">
            <v/>
          </cell>
          <cell r="BW998" t="str">
            <v/>
          </cell>
          <cell r="BX998" t="str">
            <v/>
          </cell>
          <cell r="BY998" t="str">
            <v/>
          </cell>
          <cell r="BZ998" t="str">
            <v/>
          </cell>
          <cell r="CA998" t="str">
            <v/>
          </cell>
          <cell r="CB998" t="str">
            <v/>
          </cell>
          <cell r="CC998" t="str">
            <v/>
          </cell>
          <cell r="CD998" t="str">
            <v/>
          </cell>
        </row>
        <row r="999">
          <cell r="A999" t="str">
            <v>994</v>
          </cell>
          <cell r="B999" t="str">
            <v/>
          </cell>
          <cell r="C999">
            <v>0</v>
          </cell>
          <cell r="D999">
            <v>0</v>
          </cell>
          <cell r="E999">
            <v>54.6</v>
          </cell>
          <cell r="F999">
            <v>54.6</v>
          </cell>
          <cell r="G999">
            <v>0</v>
          </cell>
          <cell r="H999">
            <v>2639.95</v>
          </cell>
          <cell r="I999">
            <v>144141.5</v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 t="str">
            <v/>
          </cell>
          <cell r="AL999">
            <v>0</v>
          </cell>
          <cell r="AM999" t="str">
            <v/>
          </cell>
          <cell r="AN999" t="str">
            <v/>
          </cell>
          <cell r="AO999">
            <v>0</v>
          </cell>
          <cell r="AP999" t="str">
            <v/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>
            <v>0</v>
          </cell>
          <cell r="AX999">
            <v>648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 t="str">
            <v/>
          </cell>
          <cell r="BJ999" t="str">
            <v/>
          </cell>
          <cell r="BK999" t="str">
            <v/>
          </cell>
          <cell r="BL999" t="str">
            <v/>
          </cell>
          <cell r="BM999" t="str">
            <v/>
          </cell>
          <cell r="BN999" t="str">
            <v>ЖСК Изумрудные холмы-3</v>
          </cell>
          <cell r="BO999" t="str">
            <v/>
          </cell>
          <cell r="BP999" t="str">
            <v/>
          </cell>
          <cell r="BQ999" t="str">
            <v/>
          </cell>
          <cell r="BR999" t="str">
            <v/>
          </cell>
          <cell r="BS999" t="str">
            <v/>
          </cell>
          <cell r="BT999" t="str">
            <v/>
          </cell>
          <cell r="BU999" t="str">
            <v/>
          </cell>
          <cell r="BV999" t="str">
            <v/>
          </cell>
          <cell r="BW999" t="str">
            <v/>
          </cell>
          <cell r="BX999" t="str">
            <v/>
          </cell>
          <cell r="BY999" t="str">
            <v/>
          </cell>
          <cell r="BZ999" t="str">
            <v/>
          </cell>
          <cell r="CA999" t="str">
            <v/>
          </cell>
          <cell r="CB999" t="str">
            <v/>
          </cell>
          <cell r="CC999" t="str">
            <v/>
          </cell>
          <cell r="CD999" t="str">
            <v/>
          </cell>
        </row>
        <row r="1000">
          <cell r="A1000" t="str">
            <v>995</v>
          </cell>
          <cell r="B1000" t="str">
            <v/>
          </cell>
          <cell r="C1000">
            <v>0</v>
          </cell>
          <cell r="D1000">
            <v>0</v>
          </cell>
          <cell r="E1000">
            <v>65.2</v>
          </cell>
          <cell r="F1000">
            <v>65.2</v>
          </cell>
          <cell r="G1000">
            <v>0</v>
          </cell>
          <cell r="H1000">
            <v>2639.9</v>
          </cell>
          <cell r="I1000">
            <v>172121.5</v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 t="str">
            <v/>
          </cell>
          <cell r="AL1000">
            <v>0</v>
          </cell>
          <cell r="AM1000" t="str">
            <v/>
          </cell>
          <cell r="AN1000" t="str">
            <v/>
          </cell>
          <cell r="AO1000">
            <v>0</v>
          </cell>
          <cell r="AP1000" t="str">
            <v/>
          </cell>
          <cell r="AQ1000" t="str">
            <v/>
          </cell>
          <cell r="AR1000" t="str">
            <v/>
          </cell>
          <cell r="AS1000" t="str">
            <v/>
          </cell>
          <cell r="AT1000" t="str">
            <v/>
          </cell>
          <cell r="AU1000" t="str">
            <v/>
          </cell>
          <cell r="AV1000" t="str">
            <v/>
          </cell>
          <cell r="AW1000">
            <v>0</v>
          </cell>
          <cell r="AX1000">
            <v>2508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 t="str">
            <v/>
          </cell>
          <cell r="BJ1000" t="str">
            <v/>
          </cell>
          <cell r="BK1000" t="str">
            <v/>
          </cell>
          <cell r="BL1000" t="str">
            <v/>
          </cell>
          <cell r="BM1000" t="str">
            <v/>
          </cell>
          <cell r="BN1000" t="str">
            <v>ЖСК Изумрудные холмы-3</v>
          </cell>
          <cell r="BO1000" t="str">
            <v/>
          </cell>
          <cell r="BP1000" t="str">
            <v/>
          </cell>
          <cell r="BQ1000" t="str">
            <v/>
          </cell>
          <cell r="BR1000" t="str">
            <v/>
          </cell>
          <cell r="BS1000" t="str">
            <v/>
          </cell>
          <cell r="BT1000" t="str">
            <v/>
          </cell>
          <cell r="BU1000" t="str">
            <v/>
          </cell>
          <cell r="BV1000" t="str">
            <v/>
          </cell>
          <cell r="BW1000" t="str">
            <v/>
          </cell>
          <cell r="BX1000" t="str">
            <v/>
          </cell>
          <cell r="BY1000" t="str">
            <v/>
          </cell>
          <cell r="BZ1000" t="str">
            <v/>
          </cell>
          <cell r="CA1000" t="str">
            <v/>
          </cell>
          <cell r="CB1000" t="str">
            <v/>
          </cell>
          <cell r="CC1000" t="str">
            <v/>
          </cell>
          <cell r="CD1000" t="str">
            <v/>
          </cell>
        </row>
        <row r="1001">
          <cell r="A1001" t="str">
            <v>998</v>
          </cell>
          <cell r="B1001" t="str">
            <v/>
          </cell>
          <cell r="C1001">
            <v>0</v>
          </cell>
          <cell r="D1001">
            <v>0</v>
          </cell>
          <cell r="E1001">
            <v>35.1</v>
          </cell>
          <cell r="F1001">
            <v>35.1</v>
          </cell>
          <cell r="G1001">
            <v>0</v>
          </cell>
          <cell r="H1001">
            <v>2831.95</v>
          </cell>
          <cell r="I1001">
            <v>99401.5</v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 t="str">
            <v/>
          </cell>
          <cell r="AL1001">
            <v>0</v>
          </cell>
          <cell r="AM1001" t="str">
            <v/>
          </cell>
          <cell r="AN1001" t="str">
            <v/>
          </cell>
          <cell r="AO1001">
            <v>0</v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>
            <v>0</v>
          </cell>
          <cell r="AX1001">
            <v>1164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 t="str">
            <v/>
          </cell>
          <cell r="BJ1001" t="str">
            <v/>
          </cell>
          <cell r="BK1001" t="str">
            <v/>
          </cell>
          <cell r="BL1001" t="str">
            <v/>
          </cell>
          <cell r="BM1001" t="str">
            <v/>
          </cell>
          <cell r="BN1001" t="str">
            <v>ЖСК Изумрудные холмы-3</v>
          </cell>
          <cell r="BO1001" t="str">
            <v/>
          </cell>
          <cell r="BP1001" t="str">
            <v/>
          </cell>
          <cell r="BQ1001" t="str">
            <v/>
          </cell>
          <cell r="BR1001" t="str">
            <v/>
          </cell>
          <cell r="BS1001" t="str">
            <v/>
          </cell>
          <cell r="BT1001" t="str">
            <v/>
          </cell>
          <cell r="BU1001" t="str">
            <v/>
          </cell>
          <cell r="BV1001" t="str">
            <v/>
          </cell>
          <cell r="BW1001" t="str">
            <v/>
          </cell>
          <cell r="BX1001" t="str">
            <v/>
          </cell>
          <cell r="BY1001" t="str">
            <v/>
          </cell>
          <cell r="BZ1001" t="str">
            <v/>
          </cell>
          <cell r="CA1001" t="str">
            <v/>
          </cell>
          <cell r="CB1001" t="str">
            <v/>
          </cell>
          <cell r="CC1001" t="str">
            <v/>
          </cell>
          <cell r="CD1001" t="str">
            <v/>
          </cell>
        </row>
        <row r="1002">
          <cell r="A1002" t="str">
            <v>999</v>
          </cell>
          <cell r="B1002" t="str">
            <v/>
          </cell>
          <cell r="C1002">
            <v>0</v>
          </cell>
          <cell r="D1002">
            <v>0</v>
          </cell>
          <cell r="E1002">
            <v>35.200000000000003</v>
          </cell>
          <cell r="F1002">
            <v>35.200000000000003</v>
          </cell>
          <cell r="G1002">
            <v>0</v>
          </cell>
          <cell r="H1002">
            <v>2831.86</v>
          </cell>
          <cell r="I1002">
            <v>99681.5</v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 t="str">
            <v/>
          </cell>
          <cell r="AL1002">
            <v>0</v>
          </cell>
          <cell r="AM1002" t="str">
            <v/>
          </cell>
          <cell r="AN1002" t="str">
            <v/>
          </cell>
          <cell r="AO1002">
            <v>0</v>
          </cell>
          <cell r="AP1002" t="str">
            <v/>
          </cell>
          <cell r="AQ1002" t="str">
            <v/>
          </cell>
          <cell r="AR1002" t="str">
            <v/>
          </cell>
          <cell r="AS1002" t="str">
            <v/>
          </cell>
          <cell r="AT1002" t="str">
            <v/>
          </cell>
          <cell r="AU1002" t="str">
            <v/>
          </cell>
          <cell r="AV1002" t="str">
            <v/>
          </cell>
          <cell r="AW1002">
            <v>0</v>
          </cell>
          <cell r="AX1002">
            <v>1188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 t="str">
            <v/>
          </cell>
          <cell r="BJ1002" t="str">
            <v/>
          </cell>
          <cell r="BK1002" t="str">
            <v/>
          </cell>
          <cell r="BL1002" t="str">
            <v/>
          </cell>
          <cell r="BM1002" t="str">
            <v/>
          </cell>
          <cell r="BN1002" t="str">
            <v>ЖСК Изумрудные холмы-3</v>
          </cell>
          <cell r="BO1002" t="str">
            <v/>
          </cell>
          <cell r="BP1002" t="str">
            <v/>
          </cell>
          <cell r="BQ1002" t="str">
            <v/>
          </cell>
          <cell r="BR1002" t="str">
            <v/>
          </cell>
          <cell r="BS1002" t="str">
            <v/>
          </cell>
          <cell r="BT1002" t="str">
            <v/>
          </cell>
          <cell r="BU1002" t="str">
            <v/>
          </cell>
          <cell r="BV1002" t="str">
            <v/>
          </cell>
          <cell r="BW1002" t="str">
            <v/>
          </cell>
          <cell r="BX1002" t="str">
            <v/>
          </cell>
          <cell r="BY1002" t="str">
            <v/>
          </cell>
          <cell r="BZ1002" t="str">
            <v/>
          </cell>
          <cell r="CA1002" t="str">
            <v/>
          </cell>
          <cell r="CB1002" t="str">
            <v/>
          </cell>
          <cell r="CC1002" t="str">
            <v/>
          </cell>
          <cell r="CD1002" t="str">
            <v/>
          </cell>
        </row>
        <row r="1003">
          <cell r="A1003" t="str">
            <v>996</v>
          </cell>
          <cell r="B1003" t="str">
            <v/>
          </cell>
          <cell r="C1003">
            <v>0</v>
          </cell>
          <cell r="D1003">
            <v>0</v>
          </cell>
          <cell r="E1003">
            <v>67.599999999999994</v>
          </cell>
          <cell r="F1003">
            <v>67.599999999999994</v>
          </cell>
          <cell r="G1003">
            <v>0</v>
          </cell>
          <cell r="H1003">
            <v>2639.96</v>
          </cell>
          <cell r="I1003">
            <v>178461.5</v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 t="str">
            <v/>
          </cell>
          <cell r="AL1003">
            <v>0</v>
          </cell>
          <cell r="AM1003" t="str">
            <v/>
          </cell>
          <cell r="AN1003" t="str">
            <v/>
          </cell>
          <cell r="AO1003">
            <v>0</v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>
            <v>0</v>
          </cell>
          <cell r="AX1003">
            <v>1320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 t="str">
            <v/>
          </cell>
          <cell r="BJ1003" t="str">
            <v/>
          </cell>
          <cell r="BK1003" t="str">
            <v/>
          </cell>
          <cell r="BL1003" t="str">
            <v/>
          </cell>
          <cell r="BM1003" t="str">
            <v/>
          </cell>
          <cell r="BN1003" t="str">
            <v>ЖСК Изумрудные холмы-3</v>
          </cell>
          <cell r="BO1003" t="str">
            <v/>
          </cell>
          <cell r="BP1003" t="str">
            <v/>
          </cell>
          <cell r="BQ1003" t="str">
            <v/>
          </cell>
          <cell r="BR1003" t="str">
            <v/>
          </cell>
          <cell r="BS1003" t="str">
            <v/>
          </cell>
          <cell r="BT1003" t="str">
            <v/>
          </cell>
          <cell r="BU1003" t="str">
            <v/>
          </cell>
          <cell r="BV1003" t="str">
            <v/>
          </cell>
          <cell r="BW1003" t="str">
            <v/>
          </cell>
          <cell r="BX1003" t="str">
            <v/>
          </cell>
          <cell r="BY1003" t="str">
            <v/>
          </cell>
          <cell r="BZ1003" t="str">
            <v/>
          </cell>
          <cell r="CA1003" t="str">
            <v/>
          </cell>
          <cell r="CB1003" t="str">
            <v/>
          </cell>
          <cell r="CC1003" t="str">
            <v/>
          </cell>
          <cell r="CD1003" t="str">
            <v/>
          </cell>
        </row>
        <row r="1004">
          <cell r="A1004" t="str">
            <v>997</v>
          </cell>
          <cell r="B1004" t="str">
            <v/>
          </cell>
          <cell r="C1004">
            <v>0</v>
          </cell>
          <cell r="D1004">
            <v>0</v>
          </cell>
          <cell r="E1004">
            <v>51.2</v>
          </cell>
          <cell r="F1004">
            <v>51.2</v>
          </cell>
          <cell r="G1004">
            <v>0</v>
          </cell>
          <cell r="H1004">
            <v>2639.87</v>
          </cell>
          <cell r="I1004">
            <v>135161.5</v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 t="str">
            <v/>
          </cell>
          <cell r="AL1004">
            <v>0</v>
          </cell>
          <cell r="AM1004" t="str">
            <v/>
          </cell>
          <cell r="AN1004" t="str">
            <v/>
          </cell>
          <cell r="AO1004">
            <v>0</v>
          </cell>
          <cell r="AP1004" t="str">
            <v/>
          </cell>
          <cell r="AQ1004" t="str">
            <v/>
          </cell>
          <cell r="AR1004" t="str">
            <v/>
          </cell>
          <cell r="AS1004" t="str">
            <v/>
          </cell>
          <cell r="AT1004" t="str">
            <v/>
          </cell>
          <cell r="AU1004" t="str">
            <v/>
          </cell>
          <cell r="AV1004" t="str">
            <v/>
          </cell>
          <cell r="AW1004">
            <v>0</v>
          </cell>
          <cell r="AX1004">
            <v>2340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 t="str">
            <v/>
          </cell>
          <cell r="BJ1004" t="str">
            <v/>
          </cell>
          <cell r="BK1004" t="str">
            <v/>
          </cell>
          <cell r="BL1004" t="str">
            <v/>
          </cell>
          <cell r="BM1004" t="str">
            <v/>
          </cell>
          <cell r="BN1004" t="str">
            <v>ЖСК Изумрудные холмы-3</v>
          </cell>
          <cell r="BO1004" t="str">
            <v/>
          </cell>
          <cell r="BP1004" t="str">
            <v/>
          </cell>
          <cell r="BQ1004" t="str">
            <v/>
          </cell>
          <cell r="BR1004" t="str">
            <v/>
          </cell>
          <cell r="BS1004" t="str">
            <v/>
          </cell>
          <cell r="BT1004" t="str">
            <v/>
          </cell>
          <cell r="BU1004" t="str">
            <v/>
          </cell>
          <cell r="BV1004" t="str">
            <v/>
          </cell>
          <cell r="BW1004" t="str">
            <v/>
          </cell>
          <cell r="BX1004" t="str">
            <v/>
          </cell>
          <cell r="BY1004" t="str">
            <v/>
          </cell>
          <cell r="BZ1004" t="str">
            <v/>
          </cell>
          <cell r="CA1004" t="str">
            <v/>
          </cell>
          <cell r="CB1004" t="str">
            <v/>
          </cell>
          <cell r="CC1004" t="str">
            <v/>
          </cell>
          <cell r="CD1004" t="str">
            <v/>
          </cell>
        </row>
        <row r="1005">
          <cell r="A1005" t="str">
            <v>1000</v>
          </cell>
          <cell r="B1005" t="str">
            <v/>
          </cell>
          <cell r="C1005">
            <v>0</v>
          </cell>
          <cell r="D1005">
            <v>0</v>
          </cell>
          <cell r="E1005">
            <v>54.6</v>
          </cell>
          <cell r="F1005">
            <v>54.6</v>
          </cell>
          <cell r="G1005">
            <v>0</v>
          </cell>
          <cell r="H1005">
            <v>2639.95</v>
          </cell>
          <cell r="I1005">
            <v>144141.5</v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 t="str">
            <v/>
          </cell>
          <cell r="AL1005">
            <v>0</v>
          </cell>
          <cell r="AM1005" t="str">
            <v/>
          </cell>
          <cell r="AN1005" t="str">
            <v/>
          </cell>
          <cell r="AO1005">
            <v>0</v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>
            <v>0</v>
          </cell>
          <cell r="AX1005">
            <v>1152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 t="str">
            <v/>
          </cell>
          <cell r="BJ1005" t="str">
            <v/>
          </cell>
          <cell r="BK1005" t="str">
            <v/>
          </cell>
          <cell r="BL1005" t="str">
            <v/>
          </cell>
          <cell r="BM1005" t="str">
            <v/>
          </cell>
          <cell r="BN1005" t="str">
            <v>ЖСК Изумрудные холмы-3</v>
          </cell>
          <cell r="BO1005" t="str">
            <v/>
          </cell>
          <cell r="BP1005" t="str">
            <v/>
          </cell>
          <cell r="BQ1005" t="str">
            <v/>
          </cell>
          <cell r="BR1005" t="str">
            <v/>
          </cell>
          <cell r="BS1005" t="str">
            <v/>
          </cell>
          <cell r="BT1005" t="str">
            <v/>
          </cell>
          <cell r="BU1005" t="str">
            <v/>
          </cell>
          <cell r="BV1005" t="str">
            <v/>
          </cell>
          <cell r="BW1005" t="str">
            <v/>
          </cell>
          <cell r="BX1005" t="str">
            <v/>
          </cell>
          <cell r="BY1005" t="str">
            <v/>
          </cell>
          <cell r="BZ1005" t="str">
            <v/>
          </cell>
          <cell r="CA1005" t="str">
            <v/>
          </cell>
          <cell r="CB1005" t="str">
            <v/>
          </cell>
          <cell r="CC1005" t="str">
            <v/>
          </cell>
          <cell r="CD1005" t="str">
            <v/>
          </cell>
        </row>
        <row r="1006">
          <cell r="A1006" t="str">
            <v>1001</v>
          </cell>
          <cell r="B1006" t="str">
            <v/>
          </cell>
          <cell r="C1006">
            <v>0</v>
          </cell>
          <cell r="D1006">
            <v>0</v>
          </cell>
          <cell r="E1006">
            <v>65.2</v>
          </cell>
          <cell r="F1006">
            <v>65.2</v>
          </cell>
          <cell r="G1006">
            <v>0</v>
          </cell>
          <cell r="H1006">
            <v>2639.9</v>
          </cell>
          <cell r="I1006">
            <v>172121.5</v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 t="str">
            <v/>
          </cell>
          <cell r="AL1006">
            <v>0</v>
          </cell>
          <cell r="AM1006" t="str">
            <v/>
          </cell>
          <cell r="AN1006" t="str">
            <v/>
          </cell>
          <cell r="AO1006">
            <v>0</v>
          </cell>
          <cell r="AP1006" t="str">
            <v/>
          </cell>
          <cell r="AQ1006" t="str">
            <v/>
          </cell>
          <cell r="AR1006" t="str">
            <v/>
          </cell>
          <cell r="AS1006" t="str">
            <v/>
          </cell>
          <cell r="AT1006" t="str">
            <v/>
          </cell>
          <cell r="AU1006" t="str">
            <v/>
          </cell>
          <cell r="AV1006" t="str">
            <v/>
          </cell>
          <cell r="AW1006">
            <v>0</v>
          </cell>
          <cell r="AX1006">
            <v>4440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 t="str">
            <v/>
          </cell>
          <cell r="BJ1006" t="str">
            <v/>
          </cell>
          <cell r="BK1006" t="str">
            <v/>
          </cell>
          <cell r="BL1006" t="str">
            <v/>
          </cell>
          <cell r="BM1006" t="str">
            <v/>
          </cell>
          <cell r="BN1006" t="str">
            <v>ЖСК Изумрудные холмы-3</v>
          </cell>
          <cell r="BO1006" t="str">
            <v/>
          </cell>
          <cell r="BP1006" t="str">
            <v/>
          </cell>
          <cell r="BQ1006" t="str">
            <v/>
          </cell>
          <cell r="BR1006" t="str">
            <v/>
          </cell>
          <cell r="BS1006" t="str">
            <v/>
          </cell>
          <cell r="BT1006" t="str">
            <v/>
          </cell>
          <cell r="BU1006" t="str">
            <v/>
          </cell>
          <cell r="BV1006" t="str">
            <v/>
          </cell>
          <cell r="BW1006" t="str">
            <v/>
          </cell>
          <cell r="BX1006" t="str">
            <v/>
          </cell>
          <cell r="BY1006" t="str">
            <v/>
          </cell>
          <cell r="BZ1006" t="str">
            <v/>
          </cell>
          <cell r="CA1006" t="str">
            <v/>
          </cell>
          <cell r="CB1006" t="str">
            <v/>
          </cell>
          <cell r="CC1006" t="str">
            <v/>
          </cell>
          <cell r="CD1006" t="str">
            <v/>
          </cell>
        </row>
        <row r="1007">
          <cell r="A1007" t="str">
            <v>1004</v>
          </cell>
          <cell r="B1007" t="str">
            <v/>
          </cell>
          <cell r="C1007">
            <v>0</v>
          </cell>
          <cell r="D1007">
            <v>0</v>
          </cell>
          <cell r="E1007">
            <v>35.1</v>
          </cell>
          <cell r="F1007">
            <v>35.1</v>
          </cell>
          <cell r="G1007">
            <v>0</v>
          </cell>
          <cell r="H1007">
            <v>2831.95</v>
          </cell>
          <cell r="I1007">
            <v>99401.5</v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 t="str">
            <v/>
          </cell>
          <cell r="AL1007">
            <v>0</v>
          </cell>
          <cell r="AM1007" t="str">
            <v/>
          </cell>
          <cell r="AN1007" t="str">
            <v/>
          </cell>
          <cell r="AO1007">
            <v>0</v>
          </cell>
          <cell r="AP1007" t="str">
            <v/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>
            <v>0</v>
          </cell>
          <cell r="AX1007">
            <v>1164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 t="str">
            <v/>
          </cell>
          <cell r="BJ1007" t="str">
            <v/>
          </cell>
          <cell r="BK1007" t="str">
            <v/>
          </cell>
          <cell r="BL1007" t="str">
            <v/>
          </cell>
          <cell r="BM1007" t="str">
            <v/>
          </cell>
          <cell r="BN1007" t="str">
            <v>ЖСК Изумрудные холмы-3</v>
          </cell>
          <cell r="BO1007" t="str">
            <v/>
          </cell>
          <cell r="BP1007" t="str">
            <v/>
          </cell>
          <cell r="BQ1007" t="str">
            <v/>
          </cell>
          <cell r="BR1007" t="str">
            <v/>
          </cell>
          <cell r="BS1007" t="str">
            <v/>
          </cell>
          <cell r="BT1007" t="str">
            <v/>
          </cell>
          <cell r="BU1007" t="str">
            <v/>
          </cell>
          <cell r="BV1007" t="str">
            <v/>
          </cell>
          <cell r="BW1007" t="str">
            <v/>
          </cell>
          <cell r="BX1007" t="str">
            <v/>
          </cell>
          <cell r="BY1007" t="str">
            <v/>
          </cell>
          <cell r="BZ1007" t="str">
            <v/>
          </cell>
          <cell r="CA1007" t="str">
            <v/>
          </cell>
          <cell r="CB1007" t="str">
            <v/>
          </cell>
          <cell r="CC1007" t="str">
            <v/>
          </cell>
          <cell r="CD1007" t="str">
            <v/>
          </cell>
        </row>
        <row r="1008">
          <cell r="A1008" t="str">
            <v>1005</v>
          </cell>
          <cell r="B1008" t="str">
            <v/>
          </cell>
          <cell r="C1008">
            <v>0</v>
          </cell>
          <cell r="D1008">
            <v>0</v>
          </cell>
          <cell r="E1008">
            <v>35.200000000000003</v>
          </cell>
          <cell r="F1008">
            <v>35.200000000000003</v>
          </cell>
          <cell r="G1008">
            <v>0</v>
          </cell>
          <cell r="H1008">
            <v>2831.86</v>
          </cell>
          <cell r="I1008">
            <v>99681.5</v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 t="str">
            <v/>
          </cell>
          <cell r="AL1008">
            <v>0</v>
          </cell>
          <cell r="AM1008" t="str">
            <v/>
          </cell>
          <cell r="AN1008" t="str">
            <v/>
          </cell>
          <cell r="AO1008">
            <v>0</v>
          </cell>
          <cell r="AP1008" t="str">
            <v/>
          </cell>
          <cell r="AQ1008" t="str">
            <v/>
          </cell>
          <cell r="AR1008" t="str">
            <v/>
          </cell>
          <cell r="AS1008" t="str">
            <v/>
          </cell>
          <cell r="AT1008" t="str">
            <v/>
          </cell>
          <cell r="AU1008" t="str">
            <v/>
          </cell>
          <cell r="AV1008" t="str">
            <v/>
          </cell>
          <cell r="AW1008">
            <v>0</v>
          </cell>
          <cell r="AX1008">
            <v>1188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 t="str">
            <v/>
          </cell>
          <cell r="BJ1008" t="str">
            <v/>
          </cell>
          <cell r="BK1008" t="str">
            <v/>
          </cell>
          <cell r="BL1008" t="str">
            <v/>
          </cell>
          <cell r="BM1008" t="str">
            <v/>
          </cell>
          <cell r="BN1008" t="str">
            <v>ЖСК Изумрудные холмы-3</v>
          </cell>
          <cell r="BO1008" t="str">
            <v/>
          </cell>
          <cell r="BP1008" t="str">
            <v/>
          </cell>
          <cell r="BQ1008" t="str">
            <v/>
          </cell>
          <cell r="BR1008" t="str">
            <v/>
          </cell>
          <cell r="BS1008" t="str">
            <v/>
          </cell>
          <cell r="BT1008" t="str">
            <v/>
          </cell>
          <cell r="BU1008" t="str">
            <v/>
          </cell>
          <cell r="BV1008" t="str">
            <v/>
          </cell>
          <cell r="BW1008" t="str">
            <v/>
          </cell>
          <cell r="BX1008" t="str">
            <v/>
          </cell>
          <cell r="BY1008" t="str">
            <v/>
          </cell>
          <cell r="BZ1008" t="str">
            <v/>
          </cell>
          <cell r="CA1008" t="str">
            <v/>
          </cell>
          <cell r="CB1008" t="str">
            <v/>
          </cell>
          <cell r="CC1008" t="str">
            <v/>
          </cell>
          <cell r="CD1008" t="str">
            <v/>
          </cell>
        </row>
        <row r="1009">
          <cell r="A1009" t="str">
            <v>1002</v>
          </cell>
          <cell r="B1009" t="str">
            <v/>
          </cell>
          <cell r="C1009">
            <v>0</v>
          </cell>
          <cell r="D1009">
            <v>0</v>
          </cell>
          <cell r="E1009">
            <v>67.599999999999994</v>
          </cell>
          <cell r="F1009">
            <v>67.599999999999994</v>
          </cell>
          <cell r="G1009">
            <v>0</v>
          </cell>
          <cell r="H1009">
            <v>2639.96</v>
          </cell>
          <cell r="I1009">
            <v>178461.5</v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 t="str">
            <v/>
          </cell>
          <cell r="AL1009">
            <v>0</v>
          </cell>
          <cell r="AM1009" t="str">
            <v/>
          </cell>
          <cell r="AN1009" t="str">
            <v/>
          </cell>
          <cell r="AO1009">
            <v>0</v>
          </cell>
          <cell r="AP1009" t="str">
            <v/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>
            <v>0</v>
          </cell>
          <cell r="AX1009">
            <v>1320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 t="str">
            <v/>
          </cell>
          <cell r="BJ1009" t="str">
            <v/>
          </cell>
          <cell r="BK1009" t="str">
            <v/>
          </cell>
          <cell r="BL1009" t="str">
            <v/>
          </cell>
          <cell r="BM1009" t="str">
            <v/>
          </cell>
          <cell r="BN1009" t="str">
            <v>ЖСК Изумрудные холмы-3</v>
          </cell>
          <cell r="BO1009" t="str">
            <v/>
          </cell>
          <cell r="BP1009" t="str">
            <v/>
          </cell>
          <cell r="BQ1009" t="str">
            <v/>
          </cell>
          <cell r="BR1009" t="str">
            <v/>
          </cell>
          <cell r="BS1009" t="str">
            <v/>
          </cell>
          <cell r="BT1009" t="str">
            <v/>
          </cell>
          <cell r="BU1009" t="str">
            <v/>
          </cell>
          <cell r="BV1009" t="str">
            <v/>
          </cell>
          <cell r="BW1009" t="str">
            <v/>
          </cell>
          <cell r="BX1009" t="str">
            <v/>
          </cell>
          <cell r="BY1009" t="str">
            <v/>
          </cell>
          <cell r="BZ1009" t="str">
            <v/>
          </cell>
          <cell r="CA1009" t="str">
            <v/>
          </cell>
          <cell r="CB1009" t="str">
            <v/>
          </cell>
          <cell r="CC1009" t="str">
            <v/>
          </cell>
          <cell r="CD1009" t="str">
            <v/>
          </cell>
        </row>
        <row r="1010">
          <cell r="A1010" t="str">
            <v>1003</v>
          </cell>
          <cell r="B1010" t="str">
            <v/>
          </cell>
          <cell r="C1010">
            <v>0</v>
          </cell>
          <cell r="D1010">
            <v>0</v>
          </cell>
          <cell r="E1010">
            <v>51.2</v>
          </cell>
          <cell r="F1010">
            <v>51.2</v>
          </cell>
          <cell r="G1010">
            <v>0</v>
          </cell>
          <cell r="H1010">
            <v>2639.87</v>
          </cell>
          <cell r="I1010">
            <v>135161.5</v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 t="str">
            <v/>
          </cell>
          <cell r="AL1010">
            <v>0</v>
          </cell>
          <cell r="AM1010" t="str">
            <v/>
          </cell>
          <cell r="AN1010" t="str">
            <v/>
          </cell>
          <cell r="AO1010">
            <v>0</v>
          </cell>
          <cell r="AP1010" t="str">
            <v/>
          </cell>
          <cell r="AQ1010" t="str">
            <v/>
          </cell>
          <cell r="AR1010" t="str">
            <v/>
          </cell>
          <cell r="AS1010" t="str">
            <v/>
          </cell>
          <cell r="AT1010" t="str">
            <v/>
          </cell>
          <cell r="AU1010" t="str">
            <v/>
          </cell>
          <cell r="AV1010" t="str">
            <v/>
          </cell>
          <cell r="AW1010">
            <v>0</v>
          </cell>
          <cell r="AX1010">
            <v>2340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 t="str">
            <v/>
          </cell>
          <cell r="BJ1010" t="str">
            <v/>
          </cell>
          <cell r="BK1010" t="str">
            <v/>
          </cell>
          <cell r="BL1010" t="str">
            <v/>
          </cell>
          <cell r="BM1010" t="str">
            <v/>
          </cell>
          <cell r="BN1010" t="str">
            <v>ЖСК Изумрудные холмы-3</v>
          </cell>
          <cell r="BO1010" t="str">
            <v/>
          </cell>
          <cell r="BP1010" t="str">
            <v/>
          </cell>
          <cell r="BQ1010" t="str">
            <v/>
          </cell>
          <cell r="BR1010" t="str">
            <v/>
          </cell>
          <cell r="BS1010" t="str">
            <v/>
          </cell>
          <cell r="BT1010" t="str">
            <v/>
          </cell>
          <cell r="BU1010" t="str">
            <v/>
          </cell>
          <cell r="BV1010" t="str">
            <v/>
          </cell>
          <cell r="BW1010" t="str">
            <v/>
          </cell>
          <cell r="BX1010" t="str">
            <v/>
          </cell>
          <cell r="BY1010" t="str">
            <v/>
          </cell>
          <cell r="BZ1010" t="str">
            <v/>
          </cell>
          <cell r="CA1010" t="str">
            <v/>
          </cell>
          <cell r="CB1010" t="str">
            <v/>
          </cell>
          <cell r="CC1010" t="str">
            <v/>
          </cell>
          <cell r="CD1010" t="str">
            <v/>
          </cell>
        </row>
        <row r="1011">
          <cell r="A1011" t="str">
            <v>1006</v>
          </cell>
          <cell r="B1011" t="str">
            <v/>
          </cell>
          <cell r="C1011">
            <v>0</v>
          </cell>
          <cell r="D1011">
            <v>0</v>
          </cell>
          <cell r="E1011">
            <v>54.6</v>
          </cell>
          <cell r="F1011">
            <v>54.6</v>
          </cell>
          <cell r="G1011">
            <v>0</v>
          </cell>
          <cell r="H1011">
            <v>2639.95</v>
          </cell>
          <cell r="I1011">
            <v>144141.5</v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 t="str">
            <v/>
          </cell>
          <cell r="AL1011">
            <v>0</v>
          </cell>
          <cell r="AM1011" t="str">
            <v/>
          </cell>
          <cell r="AN1011" t="str">
            <v/>
          </cell>
          <cell r="AO1011">
            <v>0</v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>
            <v>0</v>
          </cell>
          <cell r="AX1011">
            <v>1152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 t="str">
            <v/>
          </cell>
          <cell r="BJ1011" t="str">
            <v/>
          </cell>
          <cell r="BK1011" t="str">
            <v/>
          </cell>
          <cell r="BL1011" t="str">
            <v/>
          </cell>
          <cell r="BM1011" t="str">
            <v/>
          </cell>
          <cell r="BN1011" t="str">
            <v>ЖСК Изумрудные холмы-3</v>
          </cell>
          <cell r="BO1011" t="str">
            <v/>
          </cell>
          <cell r="BP1011" t="str">
            <v/>
          </cell>
          <cell r="BQ1011" t="str">
            <v/>
          </cell>
          <cell r="BR1011" t="str">
            <v/>
          </cell>
          <cell r="BS1011" t="str">
            <v/>
          </cell>
          <cell r="BT1011" t="str">
            <v/>
          </cell>
          <cell r="BU1011" t="str">
            <v/>
          </cell>
          <cell r="BV1011" t="str">
            <v/>
          </cell>
          <cell r="BW1011" t="str">
            <v/>
          </cell>
          <cell r="BX1011" t="str">
            <v/>
          </cell>
          <cell r="BY1011" t="str">
            <v/>
          </cell>
          <cell r="BZ1011" t="str">
            <v/>
          </cell>
          <cell r="CA1011" t="str">
            <v/>
          </cell>
          <cell r="CB1011" t="str">
            <v/>
          </cell>
          <cell r="CC1011" t="str">
            <v/>
          </cell>
          <cell r="CD1011" t="str">
            <v/>
          </cell>
        </row>
        <row r="1012">
          <cell r="A1012" t="str">
            <v>1007</v>
          </cell>
          <cell r="B1012" t="str">
            <v/>
          </cell>
          <cell r="C1012">
            <v>0</v>
          </cell>
          <cell r="D1012">
            <v>0</v>
          </cell>
          <cell r="E1012">
            <v>65.2</v>
          </cell>
          <cell r="F1012">
            <v>65.2</v>
          </cell>
          <cell r="G1012">
            <v>0</v>
          </cell>
          <cell r="H1012">
            <v>2639.9</v>
          </cell>
          <cell r="I1012">
            <v>172121.5</v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 t="str">
            <v/>
          </cell>
          <cell r="AL1012">
            <v>0</v>
          </cell>
          <cell r="AM1012" t="str">
            <v/>
          </cell>
          <cell r="AN1012" t="str">
            <v/>
          </cell>
          <cell r="AO1012">
            <v>0</v>
          </cell>
          <cell r="AP1012" t="str">
            <v/>
          </cell>
          <cell r="AQ1012" t="str">
            <v/>
          </cell>
          <cell r="AR1012" t="str">
            <v/>
          </cell>
          <cell r="AS1012" t="str">
            <v/>
          </cell>
          <cell r="AT1012" t="str">
            <v/>
          </cell>
          <cell r="AU1012" t="str">
            <v/>
          </cell>
          <cell r="AV1012" t="str">
            <v/>
          </cell>
          <cell r="AW1012">
            <v>0</v>
          </cell>
          <cell r="AX1012">
            <v>4440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 t="str">
            <v/>
          </cell>
          <cell r="BJ1012" t="str">
            <v/>
          </cell>
          <cell r="BK1012" t="str">
            <v/>
          </cell>
          <cell r="BL1012" t="str">
            <v/>
          </cell>
          <cell r="BM1012" t="str">
            <v/>
          </cell>
          <cell r="BN1012" t="str">
            <v>ЖСК Изумрудные холмы-3</v>
          </cell>
          <cell r="BO1012" t="str">
            <v/>
          </cell>
          <cell r="BP1012" t="str">
            <v/>
          </cell>
          <cell r="BQ1012" t="str">
            <v/>
          </cell>
          <cell r="BR1012" t="str">
            <v/>
          </cell>
          <cell r="BS1012" t="str">
            <v/>
          </cell>
          <cell r="BT1012" t="str">
            <v/>
          </cell>
          <cell r="BU1012" t="str">
            <v/>
          </cell>
          <cell r="BV1012" t="str">
            <v/>
          </cell>
          <cell r="BW1012" t="str">
            <v/>
          </cell>
          <cell r="BX1012" t="str">
            <v/>
          </cell>
          <cell r="BY1012" t="str">
            <v/>
          </cell>
          <cell r="BZ1012" t="str">
            <v/>
          </cell>
          <cell r="CA1012" t="str">
            <v/>
          </cell>
          <cell r="CB1012" t="str">
            <v/>
          </cell>
          <cell r="CC1012" t="str">
            <v/>
          </cell>
          <cell r="CD1012" t="str">
            <v/>
          </cell>
        </row>
        <row r="1013">
          <cell r="A1013" t="str">
            <v>1010</v>
          </cell>
          <cell r="B1013" t="str">
            <v/>
          </cell>
          <cell r="C1013">
            <v>0</v>
          </cell>
          <cell r="D1013">
            <v>0</v>
          </cell>
          <cell r="E1013">
            <v>35.1</v>
          </cell>
          <cell r="F1013">
            <v>35.1</v>
          </cell>
          <cell r="G1013">
            <v>0</v>
          </cell>
          <cell r="H1013">
            <v>2831.95</v>
          </cell>
          <cell r="I1013">
            <v>99401.5</v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 t="str">
            <v/>
          </cell>
          <cell r="AL1013">
            <v>0</v>
          </cell>
          <cell r="AM1013" t="str">
            <v/>
          </cell>
          <cell r="AN1013" t="str">
            <v/>
          </cell>
          <cell r="AO1013">
            <v>0</v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>
            <v>0</v>
          </cell>
          <cell r="AX1013">
            <v>1164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 t="str">
            <v/>
          </cell>
          <cell r="BJ1013" t="str">
            <v/>
          </cell>
          <cell r="BK1013" t="str">
            <v/>
          </cell>
          <cell r="BL1013" t="str">
            <v/>
          </cell>
          <cell r="BM1013" t="str">
            <v/>
          </cell>
          <cell r="BN1013" t="str">
            <v>ЖСК Изумрудные холмы-3</v>
          </cell>
          <cell r="BO1013" t="str">
            <v/>
          </cell>
          <cell r="BP1013" t="str">
            <v/>
          </cell>
          <cell r="BQ1013" t="str">
            <v/>
          </cell>
          <cell r="BR1013" t="str">
            <v/>
          </cell>
          <cell r="BS1013" t="str">
            <v/>
          </cell>
          <cell r="BT1013" t="str">
            <v/>
          </cell>
          <cell r="BU1013" t="str">
            <v/>
          </cell>
          <cell r="BV1013" t="str">
            <v/>
          </cell>
          <cell r="BW1013" t="str">
            <v/>
          </cell>
          <cell r="BX1013" t="str">
            <v/>
          </cell>
          <cell r="BY1013" t="str">
            <v/>
          </cell>
          <cell r="BZ1013" t="str">
            <v/>
          </cell>
          <cell r="CA1013" t="str">
            <v/>
          </cell>
          <cell r="CB1013" t="str">
            <v/>
          </cell>
          <cell r="CC1013" t="str">
            <v/>
          </cell>
          <cell r="CD1013" t="str">
            <v/>
          </cell>
        </row>
        <row r="1014">
          <cell r="A1014" t="str">
            <v>1011</v>
          </cell>
          <cell r="B1014" t="str">
            <v/>
          </cell>
          <cell r="C1014">
            <v>0</v>
          </cell>
          <cell r="D1014">
            <v>0</v>
          </cell>
          <cell r="E1014">
            <v>35.200000000000003</v>
          </cell>
          <cell r="F1014">
            <v>35.200000000000003</v>
          </cell>
          <cell r="G1014">
            <v>0</v>
          </cell>
          <cell r="H1014">
            <v>2831.86</v>
          </cell>
          <cell r="I1014">
            <v>99681.5</v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 t="str">
            <v/>
          </cell>
          <cell r="AL1014">
            <v>0</v>
          </cell>
          <cell r="AM1014" t="str">
            <v/>
          </cell>
          <cell r="AN1014" t="str">
            <v/>
          </cell>
          <cell r="AO1014">
            <v>0</v>
          </cell>
          <cell r="AP1014" t="str">
            <v/>
          </cell>
          <cell r="AQ1014" t="str">
            <v/>
          </cell>
          <cell r="AR1014" t="str">
            <v/>
          </cell>
          <cell r="AS1014" t="str">
            <v/>
          </cell>
          <cell r="AT1014" t="str">
            <v/>
          </cell>
          <cell r="AU1014" t="str">
            <v/>
          </cell>
          <cell r="AV1014" t="str">
            <v/>
          </cell>
          <cell r="AW1014">
            <v>0</v>
          </cell>
          <cell r="AX1014">
            <v>1188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 t="str">
            <v/>
          </cell>
          <cell r="BJ1014" t="str">
            <v/>
          </cell>
          <cell r="BK1014" t="str">
            <v/>
          </cell>
          <cell r="BL1014" t="str">
            <v/>
          </cell>
          <cell r="BM1014" t="str">
            <v/>
          </cell>
          <cell r="BN1014" t="str">
            <v>ЖСК Изумрудные холмы-3</v>
          </cell>
          <cell r="BO1014" t="str">
            <v/>
          </cell>
          <cell r="BP1014" t="str">
            <v/>
          </cell>
          <cell r="BQ1014" t="str">
            <v/>
          </cell>
          <cell r="BR1014" t="str">
            <v/>
          </cell>
          <cell r="BS1014" t="str">
            <v/>
          </cell>
          <cell r="BT1014" t="str">
            <v/>
          </cell>
          <cell r="BU1014" t="str">
            <v/>
          </cell>
          <cell r="BV1014" t="str">
            <v/>
          </cell>
          <cell r="BW1014" t="str">
            <v/>
          </cell>
          <cell r="BX1014" t="str">
            <v/>
          </cell>
          <cell r="BY1014" t="str">
            <v/>
          </cell>
          <cell r="BZ1014" t="str">
            <v/>
          </cell>
          <cell r="CA1014" t="str">
            <v/>
          </cell>
          <cell r="CB1014" t="str">
            <v/>
          </cell>
          <cell r="CC1014" t="str">
            <v/>
          </cell>
          <cell r="CD1014" t="str">
            <v/>
          </cell>
        </row>
        <row r="1015">
          <cell r="A1015" t="str">
            <v>1008</v>
          </cell>
          <cell r="B1015" t="str">
            <v/>
          </cell>
          <cell r="C1015">
            <v>0</v>
          </cell>
          <cell r="D1015">
            <v>0</v>
          </cell>
          <cell r="E1015">
            <v>67.599999999999994</v>
          </cell>
          <cell r="F1015">
            <v>67.599999999999994</v>
          </cell>
          <cell r="G1015">
            <v>0</v>
          </cell>
          <cell r="H1015">
            <v>2639.96</v>
          </cell>
          <cell r="I1015">
            <v>178461.5</v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 t="str">
            <v/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 t="str">
            <v/>
          </cell>
          <cell r="AL1015">
            <v>0</v>
          </cell>
          <cell r="AM1015" t="str">
            <v/>
          </cell>
          <cell r="AN1015" t="str">
            <v/>
          </cell>
          <cell r="AO1015">
            <v>0</v>
          </cell>
          <cell r="AP1015" t="str">
            <v/>
          </cell>
          <cell r="AQ1015" t="str">
            <v/>
          </cell>
          <cell r="AR1015" t="str">
            <v/>
          </cell>
          <cell r="AS1015" t="str">
            <v/>
          </cell>
          <cell r="AT1015" t="str">
            <v/>
          </cell>
          <cell r="AU1015" t="str">
            <v/>
          </cell>
          <cell r="AV1015" t="str">
            <v/>
          </cell>
          <cell r="AW1015">
            <v>0</v>
          </cell>
          <cell r="AX1015">
            <v>1320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 t="str">
            <v/>
          </cell>
          <cell r="BJ1015" t="str">
            <v/>
          </cell>
          <cell r="BK1015" t="str">
            <v/>
          </cell>
          <cell r="BL1015" t="str">
            <v/>
          </cell>
          <cell r="BM1015" t="str">
            <v/>
          </cell>
          <cell r="BN1015" t="str">
            <v>ЖСК Изумрудные холмы-3</v>
          </cell>
          <cell r="BO1015" t="str">
            <v/>
          </cell>
          <cell r="BP1015" t="str">
            <v/>
          </cell>
          <cell r="BQ1015" t="str">
            <v/>
          </cell>
          <cell r="BR1015" t="str">
            <v/>
          </cell>
          <cell r="BS1015" t="str">
            <v/>
          </cell>
          <cell r="BT1015" t="str">
            <v/>
          </cell>
          <cell r="BU1015" t="str">
            <v/>
          </cell>
          <cell r="BV1015" t="str">
            <v/>
          </cell>
          <cell r="BW1015" t="str">
            <v/>
          </cell>
          <cell r="BX1015" t="str">
            <v/>
          </cell>
          <cell r="BY1015" t="str">
            <v/>
          </cell>
          <cell r="BZ1015" t="str">
            <v/>
          </cell>
          <cell r="CA1015" t="str">
            <v/>
          </cell>
          <cell r="CB1015" t="str">
            <v/>
          </cell>
          <cell r="CC1015" t="str">
            <v/>
          </cell>
          <cell r="CD1015" t="str">
            <v/>
          </cell>
        </row>
        <row r="1016">
          <cell r="A1016" t="str">
            <v>1009</v>
          </cell>
          <cell r="B1016" t="str">
            <v/>
          </cell>
          <cell r="C1016">
            <v>0</v>
          </cell>
          <cell r="D1016">
            <v>0</v>
          </cell>
          <cell r="E1016">
            <v>51.2</v>
          </cell>
          <cell r="F1016">
            <v>51.2</v>
          </cell>
          <cell r="G1016">
            <v>0</v>
          </cell>
          <cell r="H1016">
            <v>2639.87</v>
          </cell>
          <cell r="I1016">
            <v>135161.5</v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 t="str">
            <v/>
          </cell>
          <cell r="AL1016">
            <v>0</v>
          </cell>
          <cell r="AM1016" t="str">
            <v/>
          </cell>
          <cell r="AN1016" t="str">
            <v/>
          </cell>
          <cell r="AO1016">
            <v>0</v>
          </cell>
          <cell r="AP1016" t="str">
            <v/>
          </cell>
          <cell r="AQ1016" t="str">
            <v/>
          </cell>
          <cell r="AR1016" t="str">
            <v/>
          </cell>
          <cell r="AS1016" t="str">
            <v/>
          </cell>
          <cell r="AT1016" t="str">
            <v/>
          </cell>
          <cell r="AU1016" t="str">
            <v/>
          </cell>
          <cell r="AV1016" t="str">
            <v/>
          </cell>
          <cell r="AW1016">
            <v>0</v>
          </cell>
          <cell r="AX1016">
            <v>2340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 t="str">
            <v/>
          </cell>
          <cell r="BJ1016" t="str">
            <v/>
          </cell>
          <cell r="BK1016" t="str">
            <v/>
          </cell>
          <cell r="BL1016" t="str">
            <v/>
          </cell>
          <cell r="BM1016" t="str">
            <v/>
          </cell>
          <cell r="BN1016" t="str">
            <v>ЖСК Изумрудные холмы-3</v>
          </cell>
          <cell r="BO1016" t="str">
            <v/>
          </cell>
          <cell r="BP1016" t="str">
            <v/>
          </cell>
          <cell r="BQ1016" t="str">
            <v/>
          </cell>
          <cell r="BR1016" t="str">
            <v/>
          </cell>
          <cell r="BS1016" t="str">
            <v/>
          </cell>
          <cell r="BT1016" t="str">
            <v/>
          </cell>
          <cell r="BU1016" t="str">
            <v/>
          </cell>
          <cell r="BV1016" t="str">
            <v/>
          </cell>
          <cell r="BW1016" t="str">
            <v/>
          </cell>
          <cell r="BX1016" t="str">
            <v/>
          </cell>
          <cell r="BY1016" t="str">
            <v/>
          </cell>
          <cell r="BZ1016" t="str">
            <v/>
          </cell>
          <cell r="CA1016" t="str">
            <v/>
          </cell>
          <cell r="CB1016" t="str">
            <v/>
          </cell>
          <cell r="CC1016" t="str">
            <v/>
          </cell>
          <cell r="CD1016" t="str">
            <v/>
          </cell>
        </row>
        <row r="1017">
          <cell r="A1017" t="str">
            <v>1012</v>
          </cell>
          <cell r="B1017" t="str">
            <v/>
          </cell>
          <cell r="C1017">
            <v>0</v>
          </cell>
          <cell r="D1017">
            <v>0</v>
          </cell>
          <cell r="E1017">
            <v>54.6</v>
          </cell>
          <cell r="F1017">
            <v>54.6</v>
          </cell>
          <cell r="G1017">
            <v>0</v>
          </cell>
          <cell r="H1017">
            <v>2639.95</v>
          </cell>
          <cell r="I1017">
            <v>144141.5</v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 t="str">
            <v/>
          </cell>
          <cell r="AL1017">
            <v>0</v>
          </cell>
          <cell r="AM1017" t="str">
            <v/>
          </cell>
          <cell r="AN1017" t="str">
            <v/>
          </cell>
          <cell r="AO1017">
            <v>0</v>
          </cell>
          <cell r="AP1017" t="str">
            <v/>
          </cell>
          <cell r="AQ1017" t="str">
            <v/>
          </cell>
          <cell r="AR1017" t="str">
            <v/>
          </cell>
          <cell r="AS1017" t="str">
            <v/>
          </cell>
          <cell r="AT1017" t="str">
            <v/>
          </cell>
          <cell r="AU1017" t="str">
            <v/>
          </cell>
          <cell r="AV1017" t="str">
            <v/>
          </cell>
          <cell r="AW1017">
            <v>0</v>
          </cell>
          <cell r="AX1017">
            <v>1152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 t="str">
            <v/>
          </cell>
          <cell r="BJ1017" t="str">
            <v/>
          </cell>
          <cell r="BK1017" t="str">
            <v/>
          </cell>
          <cell r="BL1017" t="str">
            <v/>
          </cell>
          <cell r="BM1017" t="str">
            <v/>
          </cell>
          <cell r="BN1017" t="str">
            <v>ЖСК Изумрудные холмы-3</v>
          </cell>
          <cell r="BO1017" t="str">
            <v/>
          </cell>
          <cell r="BP1017" t="str">
            <v/>
          </cell>
          <cell r="BQ1017" t="str">
            <v/>
          </cell>
          <cell r="BR1017" t="str">
            <v/>
          </cell>
          <cell r="BS1017" t="str">
            <v/>
          </cell>
          <cell r="BT1017" t="str">
            <v/>
          </cell>
          <cell r="BU1017" t="str">
            <v/>
          </cell>
          <cell r="BV1017" t="str">
            <v/>
          </cell>
          <cell r="BW1017" t="str">
            <v/>
          </cell>
          <cell r="BX1017" t="str">
            <v/>
          </cell>
          <cell r="BY1017" t="str">
            <v/>
          </cell>
          <cell r="BZ1017" t="str">
            <v/>
          </cell>
          <cell r="CA1017" t="str">
            <v/>
          </cell>
          <cell r="CB1017" t="str">
            <v/>
          </cell>
          <cell r="CC1017" t="str">
            <v/>
          </cell>
          <cell r="CD1017" t="str">
            <v/>
          </cell>
        </row>
        <row r="1018">
          <cell r="A1018" t="str">
            <v>1013</v>
          </cell>
          <cell r="B1018" t="str">
            <v/>
          </cell>
          <cell r="C1018">
            <v>0</v>
          </cell>
          <cell r="D1018">
            <v>0</v>
          </cell>
          <cell r="E1018">
            <v>65.2</v>
          </cell>
          <cell r="F1018">
            <v>65.2</v>
          </cell>
          <cell r="G1018">
            <v>0</v>
          </cell>
          <cell r="H1018">
            <v>2639.9</v>
          </cell>
          <cell r="I1018">
            <v>172121.5</v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 t="str">
            <v/>
          </cell>
          <cell r="AL1018">
            <v>0</v>
          </cell>
          <cell r="AM1018" t="str">
            <v/>
          </cell>
          <cell r="AN1018" t="str">
            <v/>
          </cell>
          <cell r="AO1018">
            <v>0</v>
          </cell>
          <cell r="AP1018" t="str">
            <v/>
          </cell>
          <cell r="AQ1018" t="str">
            <v/>
          </cell>
          <cell r="AR1018" t="str">
            <v/>
          </cell>
          <cell r="AS1018" t="str">
            <v/>
          </cell>
          <cell r="AT1018" t="str">
            <v/>
          </cell>
          <cell r="AU1018" t="str">
            <v/>
          </cell>
          <cell r="AV1018" t="str">
            <v/>
          </cell>
          <cell r="AW1018">
            <v>0</v>
          </cell>
          <cell r="AX1018">
            <v>4440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 t="str">
            <v/>
          </cell>
          <cell r="BJ1018" t="str">
            <v/>
          </cell>
          <cell r="BK1018" t="str">
            <v/>
          </cell>
          <cell r="BL1018" t="str">
            <v/>
          </cell>
          <cell r="BM1018" t="str">
            <v/>
          </cell>
          <cell r="BN1018" t="str">
            <v>ЖСК Изумрудные холмы-3</v>
          </cell>
          <cell r="BO1018" t="str">
            <v/>
          </cell>
          <cell r="BP1018" t="str">
            <v/>
          </cell>
          <cell r="BQ1018" t="str">
            <v/>
          </cell>
          <cell r="BR1018" t="str">
            <v/>
          </cell>
          <cell r="BS1018" t="str">
            <v/>
          </cell>
          <cell r="BT1018" t="str">
            <v/>
          </cell>
          <cell r="BU1018" t="str">
            <v/>
          </cell>
          <cell r="BV1018" t="str">
            <v/>
          </cell>
          <cell r="BW1018" t="str">
            <v/>
          </cell>
          <cell r="BX1018" t="str">
            <v/>
          </cell>
          <cell r="BY1018" t="str">
            <v/>
          </cell>
          <cell r="BZ1018" t="str">
            <v/>
          </cell>
          <cell r="CA1018" t="str">
            <v/>
          </cell>
          <cell r="CB1018" t="str">
            <v/>
          </cell>
          <cell r="CC1018" t="str">
            <v/>
          </cell>
          <cell r="CD1018" t="str">
            <v/>
          </cell>
        </row>
        <row r="1019">
          <cell r="A1019" t="str">
            <v>1016</v>
          </cell>
          <cell r="B1019" t="str">
            <v/>
          </cell>
          <cell r="C1019">
            <v>0</v>
          </cell>
          <cell r="D1019">
            <v>0</v>
          </cell>
          <cell r="E1019">
            <v>35</v>
          </cell>
          <cell r="F1019">
            <v>35</v>
          </cell>
          <cell r="G1019">
            <v>0</v>
          </cell>
          <cell r="H1019">
            <v>2808.04</v>
          </cell>
          <cell r="I1019">
            <v>98281.5</v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 t="str">
            <v/>
          </cell>
          <cell r="AL1019">
            <v>0</v>
          </cell>
          <cell r="AM1019" t="str">
            <v/>
          </cell>
          <cell r="AN1019" t="str">
            <v/>
          </cell>
          <cell r="AO1019">
            <v>0</v>
          </cell>
          <cell r="AP1019" t="str">
            <v/>
          </cell>
          <cell r="AQ1019" t="str">
            <v/>
          </cell>
          <cell r="AR1019" t="str">
            <v/>
          </cell>
          <cell r="AS1019" t="str">
            <v/>
          </cell>
          <cell r="AT1019" t="str">
            <v/>
          </cell>
          <cell r="AU1019" t="str">
            <v/>
          </cell>
          <cell r="AV1019" t="str">
            <v/>
          </cell>
          <cell r="AW1019">
            <v>0</v>
          </cell>
          <cell r="AX1019">
            <v>1164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 t="str">
            <v/>
          </cell>
          <cell r="BJ1019" t="str">
            <v/>
          </cell>
          <cell r="BK1019" t="str">
            <v/>
          </cell>
          <cell r="BL1019" t="str">
            <v/>
          </cell>
          <cell r="BM1019" t="str">
            <v/>
          </cell>
          <cell r="BN1019" t="str">
            <v>ЖСК Изумрудные холмы-3</v>
          </cell>
          <cell r="BO1019" t="str">
            <v/>
          </cell>
          <cell r="BP1019" t="str">
            <v/>
          </cell>
          <cell r="BQ1019" t="str">
            <v/>
          </cell>
          <cell r="BR1019" t="str">
            <v/>
          </cell>
          <cell r="BS1019" t="str">
            <v/>
          </cell>
          <cell r="BT1019" t="str">
            <v/>
          </cell>
          <cell r="BU1019" t="str">
            <v/>
          </cell>
          <cell r="BV1019" t="str">
            <v/>
          </cell>
          <cell r="BW1019" t="str">
            <v/>
          </cell>
          <cell r="BX1019" t="str">
            <v/>
          </cell>
          <cell r="BY1019" t="str">
            <v/>
          </cell>
          <cell r="BZ1019" t="str">
            <v/>
          </cell>
          <cell r="CA1019" t="str">
            <v/>
          </cell>
          <cell r="CB1019" t="str">
            <v/>
          </cell>
          <cell r="CC1019" t="str">
            <v/>
          </cell>
          <cell r="CD1019" t="str">
            <v/>
          </cell>
        </row>
        <row r="1020">
          <cell r="A1020" t="str">
            <v>1017</v>
          </cell>
          <cell r="B1020" t="str">
            <v/>
          </cell>
          <cell r="C1020">
            <v>0</v>
          </cell>
          <cell r="D1020">
            <v>0</v>
          </cell>
          <cell r="E1020">
            <v>35.1</v>
          </cell>
          <cell r="F1020">
            <v>35.1</v>
          </cell>
          <cell r="G1020">
            <v>0</v>
          </cell>
          <cell r="H1020">
            <v>2808.02</v>
          </cell>
          <cell r="I1020">
            <v>98561.5</v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 t="str">
            <v/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 t="str">
            <v/>
          </cell>
          <cell r="AL1020">
            <v>0</v>
          </cell>
          <cell r="AM1020" t="str">
            <v/>
          </cell>
          <cell r="AN1020" t="str">
            <v/>
          </cell>
          <cell r="AO1020">
            <v>0</v>
          </cell>
          <cell r="AP1020" t="str">
            <v/>
          </cell>
          <cell r="AQ1020" t="str">
            <v/>
          </cell>
          <cell r="AR1020" t="str">
            <v/>
          </cell>
          <cell r="AS1020" t="str">
            <v/>
          </cell>
          <cell r="AT1020" t="str">
            <v/>
          </cell>
          <cell r="AU1020" t="str">
            <v/>
          </cell>
          <cell r="AV1020" t="str">
            <v/>
          </cell>
          <cell r="AW1020">
            <v>0</v>
          </cell>
          <cell r="AX1020">
            <v>1188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 t="str">
            <v/>
          </cell>
          <cell r="BJ1020" t="str">
            <v/>
          </cell>
          <cell r="BK1020" t="str">
            <v/>
          </cell>
          <cell r="BL1020" t="str">
            <v/>
          </cell>
          <cell r="BM1020" t="str">
            <v/>
          </cell>
          <cell r="BN1020" t="str">
            <v>ЖСК Изумрудные холмы-3</v>
          </cell>
          <cell r="BO1020" t="str">
            <v/>
          </cell>
          <cell r="BP1020" t="str">
            <v/>
          </cell>
          <cell r="BQ1020" t="str">
            <v/>
          </cell>
          <cell r="BR1020" t="str">
            <v/>
          </cell>
          <cell r="BS1020" t="str">
            <v/>
          </cell>
          <cell r="BT1020" t="str">
            <v/>
          </cell>
          <cell r="BU1020" t="str">
            <v/>
          </cell>
          <cell r="BV1020" t="str">
            <v/>
          </cell>
          <cell r="BW1020" t="str">
            <v/>
          </cell>
          <cell r="BX1020" t="str">
            <v/>
          </cell>
          <cell r="BY1020" t="str">
            <v/>
          </cell>
          <cell r="BZ1020" t="str">
            <v/>
          </cell>
          <cell r="CA1020" t="str">
            <v/>
          </cell>
          <cell r="CB1020" t="str">
            <v/>
          </cell>
          <cell r="CC1020" t="str">
            <v/>
          </cell>
          <cell r="CD1020" t="str">
            <v/>
          </cell>
        </row>
        <row r="1021">
          <cell r="A1021" t="str">
            <v>1014</v>
          </cell>
          <cell r="B1021" t="str">
            <v/>
          </cell>
          <cell r="C1021">
            <v>0</v>
          </cell>
          <cell r="D1021">
            <v>0</v>
          </cell>
          <cell r="E1021">
            <v>67.5</v>
          </cell>
          <cell r="F1021">
            <v>67.5</v>
          </cell>
          <cell r="G1021">
            <v>0</v>
          </cell>
          <cell r="H1021">
            <v>2616.02</v>
          </cell>
          <cell r="I1021">
            <v>176581.5</v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 t="str">
            <v/>
          </cell>
          <cell r="AL1021">
            <v>0</v>
          </cell>
          <cell r="AM1021" t="str">
            <v/>
          </cell>
          <cell r="AN1021" t="str">
            <v/>
          </cell>
          <cell r="AO1021">
            <v>0</v>
          </cell>
          <cell r="AP1021" t="str">
            <v/>
          </cell>
          <cell r="AQ1021" t="str">
            <v/>
          </cell>
          <cell r="AR1021" t="str">
            <v/>
          </cell>
          <cell r="AS1021" t="str">
            <v/>
          </cell>
          <cell r="AT1021" t="str">
            <v/>
          </cell>
          <cell r="AU1021" t="str">
            <v/>
          </cell>
          <cell r="AV1021" t="str">
            <v/>
          </cell>
          <cell r="AW1021">
            <v>0</v>
          </cell>
          <cell r="AX1021">
            <v>1320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 t="str">
            <v/>
          </cell>
          <cell r="BJ1021" t="str">
            <v/>
          </cell>
          <cell r="BK1021" t="str">
            <v/>
          </cell>
          <cell r="BL1021" t="str">
            <v/>
          </cell>
          <cell r="BM1021" t="str">
            <v/>
          </cell>
          <cell r="BN1021" t="str">
            <v>ЖСК Изумрудные холмы-3</v>
          </cell>
          <cell r="BO1021" t="str">
            <v/>
          </cell>
          <cell r="BP1021" t="str">
            <v/>
          </cell>
          <cell r="BQ1021" t="str">
            <v/>
          </cell>
          <cell r="BR1021" t="str">
            <v/>
          </cell>
          <cell r="BS1021" t="str">
            <v/>
          </cell>
          <cell r="BT1021" t="str">
            <v/>
          </cell>
          <cell r="BU1021" t="str">
            <v/>
          </cell>
          <cell r="BV1021" t="str">
            <v/>
          </cell>
          <cell r="BW1021" t="str">
            <v/>
          </cell>
          <cell r="BX1021" t="str">
            <v/>
          </cell>
          <cell r="BY1021" t="str">
            <v/>
          </cell>
          <cell r="BZ1021" t="str">
            <v/>
          </cell>
          <cell r="CA1021" t="str">
            <v/>
          </cell>
          <cell r="CB1021" t="str">
            <v/>
          </cell>
          <cell r="CC1021" t="str">
            <v/>
          </cell>
          <cell r="CD1021" t="str">
            <v/>
          </cell>
        </row>
        <row r="1022">
          <cell r="A1022" t="str">
            <v>1015</v>
          </cell>
          <cell r="B1022" t="str">
            <v/>
          </cell>
          <cell r="C1022">
            <v>0</v>
          </cell>
          <cell r="D1022">
            <v>0</v>
          </cell>
          <cell r="E1022">
            <v>51.1</v>
          </cell>
          <cell r="F1022">
            <v>51.1</v>
          </cell>
          <cell r="G1022">
            <v>0</v>
          </cell>
          <cell r="H1022">
            <v>2615.88</v>
          </cell>
          <cell r="I1022">
            <v>133671.5</v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 t="str">
            <v/>
          </cell>
          <cell r="AL1022">
            <v>0</v>
          </cell>
          <cell r="AM1022" t="str">
            <v/>
          </cell>
          <cell r="AN1022" t="str">
            <v/>
          </cell>
          <cell r="AO1022">
            <v>0</v>
          </cell>
          <cell r="AP1022" t="str">
            <v/>
          </cell>
          <cell r="AQ1022" t="str">
            <v/>
          </cell>
          <cell r="AR1022" t="str">
            <v/>
          </cell>
          <cell r="AS1022" t="str">
            <v/>
          </cell>
          <cell r="AT1022" t="str">
            <v/>
          </cell>
          <cell r="AU1022" t="str">
            <v/>
          </cell>
          <cell r="AV1022" t="str">
            <v/>
          </cell>
          <cell r="AW1022">
            <v>0</v>
          </cell>
          <cell r="AX1022">
            <v>2340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 t="str">
            <v/>
          </cell>
          <cell r="BJ1022" t="str">
            <v/>
          </cell>
          <cell r="BK1022" t="str">
            <v/>
          </cell>
          <cell r="BL1022" t="str">
            <v/>
          </cell>
          <cell r="BM1022" t="str">
            <v/>
          </cell>
          <cell r="BN1022" t="str">
            <v>ЖСК Изумрудные холмы-3</v>
          </cell>
          <cell r="BO1022" t="str">
            <v/>
          </cell>
          <cell r="BP1022" t="str">
            <v/>
          </cell>
          <cell r="BQ1022" t="str">
            <v/>
          </cell>
          <cell r="BR1022" t="str">
            <v/>
          </cell>
          <cell r="BS1022" t="str">
            <v/>
          </cell>
          <cell r="BT1022" t="str">
            <v/>
          </cell>
          <cell r="BU1022" t="str">
            <v/>
          </cell>
          <cell r="BV1022" t="str">
            <v/>
          </cell>
          <cell r="BW1022" t="str">
            <v/>
          </cell>
          <cell r="BX1022" t="str">
            <v/>
          </cell>
          <cell r="BY1022" t="str">
            <v/>
          </cell>
          <cell r="BZ1022" t="str">
            <v/>
          </cell>
          <cell r="CA1022" t="str">
            <v/>
          </cell>
          <cell r="CB1022" t="str">
            <v/>
          </cell>
          <cell r="CC1022" t="str">
            <v/>
          </cell>
          <cell r="CD1022" t="str">
            <v/>
          </cell>
        </row>
        <row r="1023">
          <cell r="A1023" t="str">
            <v>1018</v>
          </cell>
          <cell r="B1023" t="str">
            <v/>
          </cell>
          <cell r="C1023">
            <v>0</v>
          </cell>
          <cell r="D1023">
            <v>0</v>
          </cell>
          <cell r="E1023">
            <v>54.5</v>
          </cell>
          <cell r="F1023">
            <v>54.5</v>
          </cell>
          <cell r="G1023">
            <v>0</v>
          </cell>
          <cell r="H1023">
            <v>2615.9899999999998</v>
          </cell>
          <cell r="I1023">
            <v>142571.5</v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 t="str">
            <v/>
          </cell>
          <cell r="AL1023">
            <v>0</v>
          </cell>
          <cell r="AM1023" t="str">
            <v/>
          </cell>
          <cell r="AN1023" t="str">
            <v/>
          </cell>
          <cell r="AO1023">
            <v>0</v>
          </cell>
          <cell r="AP1023" t="str">
            <v/>
          </cell>
          <cell r="AQ1023" t="str">
            <v/>
          </cell>
          <cell r="AR1023" t="str">
            <v/>
          </cell>
          <cell r="AS1023" t="str">
            <v/>
          </cell>
          <cell r="AT1023" t="str">
            <v/>
          </cell>
          <cell r="AU1023" t="str">
            <v/>
          </cell>
          <cell r="AV1023" t="str">
            <v/>
          </cell>
          <cell r="AW1023">
            <v>0</v>
          </cell>
          <cell r="AX1023">
            <v>1152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 t="str">
            <v/>
          </cell>
          <cell r="BJ1023" t="str">
            <v/>
          </cell>
          <cell r="BK1023" t="str">
            <v/>
          </cell>
          <cell r="BL1023" t="str">
            <v/>
          </cell>
          <cell r="BM1023" t="str">
            <v/>
          </cell>
          <cell r="BN1023" t="str">
            <v>ЖСК Изумрудные холмы-3</v>
          </cell>
          <cell r="BO1023" t="str">
            <v/>
          </cell>
          <cell r="BP1023" t="str">
            <v/>
          </cell>
          <cell r="BQ1023" t="str">
            <v/>
          </cell>
          <cell r="BR1023" t="str">
            <v/>
          </cell>
          <cell r="BS1023" t="str">
            <v/>
          </cell>
          <cell r="BT1023" t="str">
            <v/>
          </cell>
          <cell r="BU1023" t="str">
            <v/>
          </cell>
          <cell r="BV1023" t="str">
            <v/>
          </cell>
          <cell r="BW1023" t="str">
            <v/>
          </cell>
          <cell r="BX1023" t="str">
            <v/>
          </cell>
          <cell r="BY1023" t="str">
            <v/>
          </cell>
          <cell r="BZ1023" t="str">
            <v/>
          </cell>
          <cell r="CA1023" t="str">
            <v/>
          </cell>
          <cell r="CB1023" t="str">
            <v/>
          </cell>
          <cell r="CC1023" t="str">
            <v/>
          </cell>
          <cell r="CD1023" t="str">
            <v/>
          </cell>
        </row>
        <row r="1024">
          <cell r="A1024" t="str">
            <v>1019</v>
          </cell>
          <cell r="B1024" t="str">
            <v/>
          </cell>
          <cell r="C1024">
            <v>0</v>
          </cell>
          <cell r="D1024">
            <v>0</v>
          </cell>
          <cell r="E1024">
            <v>65.099999999999994</v>
          </cell>
          <cell r="F1024">
            <v>65.099999999999994</v>
          </cell>
          <cell r="G1024">
            <v>0</v>
          </cell>
          <cell r="H1024">
            <v>2616</v>
          </cell>
          <cell r="I1024">
            <v>170301.5</v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 t="str">
            <v/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 t="str">
            <v/>
          </cell>
          <cell r="AL1024">
            <v>0</v>
          </cell>
          <cell r="AM1024" t="str">
            <v/>
          </cell>
          <cell r="AN1024" t="str">
            <v/>
          </cell>
          <cell r="AO1024">
            <v>0</v>
          </cell>
          <cell r="AP1024" t="str">
            <v/>
          </cell>
          <cell r="AQ1024" t="str">
            <v/>
          </cell>
          <cell r="AR1024" t="str">
            <v/>
          </cell>
          <cell r="AS1024" t="str">
            <v/>
          </cell>
          <cell r="AT1024" t="str">
            <v/>
          </cell>
          <cell r="AU1024" t="str">
            <v/>
          </cell>
          <cell r="AV1024" t="str">
            <v/>
          </cell>
          <cell r="AW1024">
            <v>0</v>
          </cell>
          <cell r="AX1024">
            <v>4440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 t="str">
            <v/>
          </cell>
          <cell r="BJ1024" t="str">
            <v/>
          </cell>
          <cell r="BK1024" t="str">
            <v/>
          </cell>
          <cell r="BL1024" t="str">
            <v/>
          </cell>
          <cell r="BM1024" t="str">
            <v/>
          </cell>
          <cell r="BN1024" t="str">
            <v>ЖСК Изумрудные холмы-3</v>
          </cell>
          <cell r="BO1024" t="str">
            <v/>
          </cell>
          <cell r="BP1024" t="str">
            <v/>
          </cell>
          <cell r="BQ1024" t="str">
            <v/>
          </cell>
          <cell r="BR1024" t="str">
            <v/>
          </cell>
          <cell r="BS1024" t="str">
            <v/>
          </cell>
          <cell r="BT1024" t="str">
            <v/>
          </cell>
          <cell r="BU1024" t="str">
            <v/>
          </cell>
          <cell r="BV1024" t="str">
            <v/>
          </cell>
          <cell r="BW1024" t="str">
            <v/>
          </cell>
          <cell r="BX1024" t="str">
            <v/>
          </cell>
          <cell r="BY1024" t="str">
            <v/>
          </cell>
          <cell r="BZ1024" t="str">
            <v/>
          </cell>
          <cell r="CA1024" t="str">
            <v/>
          </cell>
          <cell r="CB1024" t="str">
            <v/>
          </cell>
          <cell r="CC1024" t="str">
            <v/>
          </cell>
          <cell r="CD1024" t="str">
            <v/>
          </cell>
        </row>
      </sheetData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"/>
      <sheetName val="цены (2)"/>
      <sheetName val="сводная"/>
      <sheetName val="Лист3"/>
    </sheetNames>
    <sheetDataSet>
      <sheetData sheetId="0" refreshError="1"/>
      <sheetData sheetId="1" refreshError="1"/>
      <sheetData sheetId="2">
        <row r="9">
          <cell r="B9" t="str">
            <v>1-1-1</v>
          </cell>
          <cell r="C9">
            <v>13.8</v>
          </cell>
          <cell r="D9">
            <v>35.700000000000003</v>
          </cell>
          <cell r="E9">
            <v>37.5</v>
          </cell>
          <cell r="F9">
            <v>3.6</v>
          </cell>
          <cell r="G9">
            <v>1.8</v>
          </cell>
          <cell r="H9">
            <v>11.2</v>
          </cell>
          <cell r="I9">
            <v>303.60000000000002</v>
          </cell>
          <cell r="J9">
            <v>785.40000000000009</v>
          </cell>
          <cell r="K9">
            <v>825</v>
          </cell>
          <cell r="L9">
            <v>79.2</v>
          </cell>
          <cell r="M9">
            <v>39.6</v>
          </cell>
          <cell r="N9">
            <v>246.39999999999998</v>
          </cell>
          <cell r="O9">
            <v>22</v>
          </cell>
          <cell r="P9" t="str">
            <v>1-22</v>
          </cell>
        </row>
        <row r="10">
          <cell r="B10" t="str">
            <v>2-1-1</v>
          </cell>
          <cell r="C10">
            <v>36.200000000000003</v>
          </cell>
          <cell r="D10">
            <v>70.3</v>
          </cell>
          <cell r="E10">
            <v>72.099999999999994</v>
          </cell>
          <cell r="F10">
            <v>3.6</v>
          </cell>
          <cell r="G10">
            <v>1.8</v>
          </cell>
          <cell r="H10">
            <v>15.4</v>
          </cell>
          <cell r="I10">
            <v>796.40000000000009</v>
          </cell>
          <cell r="J10">
            <v>1546.6</v>
          </cell>
          <cell r="K10">
            <v>1586.1999999999998</v>
          </cell>
          <cell r="L10">
            <v>79.2</v>
          </cell>
          <cell r="M10">
            <v>39.6</v>
          </cell>
          <cell r="N10">
            <v>338.8</v>
          </cell>
          <cell r="O10">
            <v>22</v>
          </cell>
          <cell r="P10" t="str">
            <v>1-22</v>
          </cell>
        </row>
        <row r="11">
          <cell r="B11" t="str">
            <v>1-2-1</v>
          </cell>
          <cell r="C11">
            <v>14.7</v>
          </cell>
          <cell r="D11">
            <v>37</v>
          </cell>
          <cell r="E11">
            <v>38.9</v>
          </cell>
          <cell r="F11">
            <v>3.8</v>
          </cell>
          <cell r="G11">
            <v>1.9</v>
          </cell>
          <cell r="H11">
            <v>11.2</v>
          </cell>
          <cell r="I11">
            <v>323.39999999999998</v>
          </cell>
          <cell r="J11">
            <v>814</v>
          </cell>
          <cell r="K11">
            <v>855.8</v>
          </cell>
          <cell r="L11">
            <v>83.6</v>
          </cell>
          <cell r="M11">
            <v>41.8</v>
          </cell>
          <cell r="N11">
            <v>246.39999999999998</v>
          </cell>
          <cell r="O11">
            <v>22</v>
          </cell>
          <cell r="P11" t="str">
            <v>1-22</v>
          </cell>
        </row>
        <row r="12">
          <cell r="B12" t="str">
            <v>1-3-1</v>
          </cell>
          <cell r="C12">
            <v>10.6</v>
          </cell>
          <cell r="D12">
            <v>28.6</v>
          </cell>
          <cell r="E12">
            <v>30.4</v>
          </cell>
          <cell r="F12">
            <v>3.6</v>
          </cell>
          <cell r="G12">
            <v>1.8</v>
          </cell>
          <cell r="H12">
            <v>9.8000000000000007</v>
          </cell>
          <cell r="I12">
            <v>222.6</v>
          </cell>
          <cell r="J12">
            <v>600.6</v>
          </cell>
          <cell r="K12">
            <v>638.4</v>
          </cell>
          <cell r="L12">
            <v>75.600000000000009</v>
          </cell>
          <cell r="M12">
            <v>37.800000000000004</v>
          </cell>
          <cell r="N12">
            <v>205.8</v>
          </cell>
          <cell r="O12">
            <v>21</v>
          </cell>
          <cell r="P12" t="str">
            <v>2-22</v>
          </cell>
        </row>
        <row r="13">
          <cell r="B13" t="str">
            <v>3-1-1</v>
          </cell>
          <cell r="C13">
            <v>57.4</v>
          </cell>
          <cell r="D13">
            <v>91.6</v>
          </cell>
          <cell r="E13">
            <v>93.5</v>
          </cell>
          <cell r="F13">
            <v>3.8</v>
          </cell>
          <cell r="G13">
            <v>1.9</v>
          </cell>
          <cell r="H13">
            <v>18.2</v>
          </cell>
          <cell r="I13">
            <v>1205.3999999999999</v>
          </cell>
          <cell r="J13">
            <v>1923.6</v>
          </cell>
          <cell r="K13">
            <v>1963.5</v>
          </cell>
          <cell r="L13">
            <v>79.8</v>
          </cell>
          <cell r="M13">
            <v>39.9</v>
          </cell>
          <cell r="N13">
            <v>382.2</v>
          </cell>
          <cell r="O13">
            <v>21</v>
          </cell>
          <cell r="P13" t="str">
            <v>2-22</v>
          </cell>
        </row>
        <row r="14">
          <cell r="B14" t="str">
            <v>1-1.1-1</v>
          </cell>
          <cell r="C14">
            <v>13.8</v>
          </cell>
          <cell r="D14">
            <v>35.4</v>
          </cell>
          <cell r="E14">
            <v>37.299999999999997</v>
          </cell>
          <cell r="F14">
            <v>3.6</v>
          </cell>
          <cell r="G14">
            <v>1.8</v>
          </cell>
          <cell r="H14">
            <v>11.2</v>
          </cell>
          <cell r="I14">
            <v>13.8</v>
          </cell>
          <cell r="J14">
            <v>35.4</v>
          </cell>
          <cell r="K14">
            <v>37.299999999999997</v>
          </cell>
          <cell r="L14">
            <v>3.6</v>
          </cell>
          <cell r="M14">
            <v>1.8</v>
          </cell>
          <cell r="N14">
            <v>11.2</v>
          </cell>
          <cell r="O14">
            <v>1</v>
          </cell>
          <cell r="P14" t="str">
            <v>23</v>
          </cell>
        </row>
        <row r="15">
          <cell r="B15" t="str">
            <v>2-1.1-1</v>
          </cell>
          <cell r="C15">
            <v>36.200000000000003</v>
          </cell>
          <cell r="D15">
            <v>70.099999999999994</v>
          </cell>
          <cell r="E15">
            <v>71.900000000000006</v>
          </cell>
          <cell r="F15">
            <v>3.6</v>
          </cell>
          <cell r="G15">
            <v>1.8</v>
          </cell>
          <cell r="H15">
            <v>15.4</v>
          </cell>
          <cell r="I15">
            <v>36.200000000000003</v>
          </cell>
          <cell r="J15">
            <v>70.099999999999994</v>
          </cell>
          <cell r="K15">
            <v>71.900000000000006</v>
          </cell>
          <cell r="L15">
            <v>3.6</v>
          </cell>
          <cell r="M15">
            <v>1.8</v>
          </cell>
          <cell r="N15">
            <v>15.4</v>
          </cell>
          <cell r="O15">
            <v>1</v>
          </cell>
          <cell r="P15" t="str">
            <v>23</v>
          </cell>
        </row>
        <row r="16">
          <cell r="B16" t="str">
            <v>1-2.1-1</v>
          </cell>
          <cell r="C16">
            <v>14.7</v>
          </cell>
          <cell r="D16">
            <v>36.799999999999997</v>
          </cell>
          <cell r="E16">
            <v>38.700000000000003</v>
          </cell>
          <cell r="F16">
            <v>3.8</v>
          </cell>
          <cell r="G16">
            <v>1.9</v>
          </cell>
          <cell r="H16">
            <v>11.2</v>
          </cell>
          <cell r="I16">
            <v>14.7</v>
          </cell>
          <cell r="J16">
            <v>36.799999999999997</v>
          </cell>
          <cell r="K16">
            <v>38.700000000000003</v>
          </cell>
          <cell r="L16">
            <v>3.8</v>
          </cell>
          <cell r="M16">
            <v>1.9</v>
          </cell>
          <cell r="N16">
            <v>11.2</v>
          </cell>
          <cell r="O16">
            <v>1</v>
          </cell>
          <cell r="P16" t="str">
            <v>23</v>
          </cell>
        </row>
        <row r="17">
          <cell r="B17" t="str">
            <v>1-3.1-1</v>
          </cell>
          <cell r="C17">
            <v>10.6</v>
          </cell>
          <cell r="D17">
            <v>28.3</v>
          </cell>
          <cell r="E17">
            <v>30.1</v>
          </cell>
          <cell r="F17">
            <v>3.6</v>
          </cell>
          <cell r="G17">
            <v>1.8</v>
          </cell>
          <cell r="H17">
            <v>9.8000000000000007</v>
          </cell>
          <cell r="I17">
            <v>10.6</v>
          </cell>
          <cell r="J17">
            <v>28.3</v>
          </cell>
          <cell r="K17">
            <v>30.1</v>
          </cell>
          <cell r="L17">
            <v>3.6</v>
          </cell>
          <cell r="M17">
            <v>1.8</v>
          </cell>
          <cell r="N17">
            <v>9.8000000000000007</v>
          </cell>
          <cell r="O17">
            <v>1</v>
          </cell>
          <cell r="P17" t="str">
            <v>23</v>
          </cell>
        </row>
        <row r="18">
          <cell r="B18" t="str">
            <v>3-1.1-1</v>
          </cell>
          <cell r="C18">
            <v>57.4</v>
          </cell>
          <cell r="D18">
            <v>91.4</v>
          </cell>
          <cell r="E18">
            <v>93.3</v>
          </cell>
          <cell r="F18">
            <v>3.8</v>
          </cell>
          <cell r="G18">
            <v>1.9</v>
          </cell>
          <cell r="H18">
            <v>18.2</v>
          </cell>
          <cell r="I18">
            <v>57.4</v>
          </cell>
          <cell r="J18">
            <v>91.4</v>
          </cell>
          <cell r="K18">
            <v>93.3</v>
          </cell>
          <cell r="L18">
            <v>3.8</v>
          </cell>
          <cell r="M18">
            <v>1.9</v>
          </cell>
          <cell r="N18">
            <v>18.2</v>
          </cell>
          <cell r="O18">
            <v>1</v>
          </cell>
          <cell r="P18" t="str">
            <v>23</v>
          </cell>
        </row>
        <row r="21">
          <cell r="B21" t="str">
            <v>3-1-2</v>
          </cell>
          <cell r="C21">
            <v>57.4</v>
          </cell>
          <cell r="D21">
            <v>91.6</v>
          </cell>
          <cell r="E21">
            <v>93.5</v>
          </cell>
          <cell r="F21">
            <v>3.8</v>
          </cell>
          <cell r="G21">
            <v>1.9</v>
          </cell>
          <cell r="H21">
            <v>19.600000000000001</v>
          </cell>
          <cell r="I21">
            <v>1205.3999999999999</v>
          </cell>
          <cell r="J21">
            <v>1923.6</v>
          </cell>
          <cell r="K21">
            <v>1963.5</v>
          </cell>
          <cell r="L21">
            <v>79.8</v>
          </cell>
          <cell r="M21">
            <v>39.9</v>
          </cell>
          <cell r="N21">
            <v>411.6</v>
          </cell>
          <cell r="O21">
            <v>21</v>
          </cell>
          <cell r="P21" t="str">
            <v>2-22</v>
          </cell>
        </row>
        <row r="22">
          <cell r="B22" t="str">
            <v>C-1-2</v>
          </cell>
          <cell r="C22">
            <v>19.100000000000001</v>
          </cell>
          <cell r="D22">
            <v>29.1</v>
          </cell>
          <cell r="E22">
            <v>30.9</v>
          </cell>
          <cell r="F22">
            <v>3.6</v>
          </cell>
          <cell r="G22">
            <v>1.8</v>
          </cell>
          <cell r="H22">
            <v>9.8000000000000007</v>
          </cell>
          <cell r="I22">
            <v>401.1</v>
          </cell>
          <cell r="J22">
            <v>611.1</v>
          </cell>
          <cell r="K22">
            <v>648.9</v>
          </cell>
          <cell r="L22">
            <v>75.600000000000009</v>
          </cell>
          <cell r="M22">
            <v>37.800000000000004</v>
          </cell>
          <cell r="N22">
            <v>205.8</v>
          </cell>
          <cell r="O22">
            <v>21</v>
          </cell>
          <cell r="P22" t="str">
            <v>2-22</v>
          </cell>
        </row>
        <row r="23">
          <cell r="B23" t="str">
            <v>1-1-2</v>
          </cell>
          <cell r="C23">
            <v>14.7</v>
          </cell>
          <cell r="D23">
            <v>36.9</v>
          </cell>
          <cell r="E23">
            <v>38.799999999999997</v>
          </cell>
          <cell r="F23">
            <v>3.8</v>
          </cell>
          <cell r="G23">
            <v>1.9</v>
          </cell>
          <cell r="H23">
            <v>11.2</v>
          </cell>
          <cell r="I23">
            <v>323.39999999999998</v>
          </cell>
          <cell r="J23">
            <v>811.8</v>
          </cell>
          <cell r="K23">
            <v>853.59999999999991</v>
          </cell>
          <cell r="L23">
            <v>83.6</v>
          </cell>
          <cell r="M23">
            <v>41.8</v>
          </cell>
          <cell r="N23">
            <v>246.39999999999998</v>
          </cell>
          <cell r="O23">
            <v>22</v>
          </cell>
          <cell r="P23" t="str">
            <v>1-22</v>
          </cell>
        </row>
        <row r="24">
          <cell r="B24" t="str">
            <v>2-1-2</v>
          </cell>
          <cell r="C24">
            <v>32.1</v>
          </cell>
          <cell r="D24">
            <v>68.8</v>
          </cell>
          <cell r="E24">
            <v>71</v>
          </cell>
          <cell r="F24">
            <v>4.4000000000000004</v>
          </cell>
          <cell r="G24">
            <v>2.2000000000000002</v>
          </cell>
          <cell r="H24">
            <v>15.4</v>
          </cell>
          <cell r="I24">
            <v>706.2</v>
          </cell>
          <cell r="J24">
            <v>1513.6</v>
          </cell>
          <cell r="K24">
            <v>1562</v>
          </cell>
          <cell r="L24">
            <v>96.800000000000011</v>
          </cell>
          <cell r="M24">
            <v>48.400000000000006</v>
          </cell>
          <cell r="N24">
            <v>338.8</v>
          </cell>
          <cell r="O24">
            <v>22</v>
          </cell>
          <cell r="P24" t="str">
            <v>1-22</v>
          </cell>
        </row>
        <row r="25">
          <cell r="B25" t="str">
            <v>3-1.1-2</v>
          </cell>
          <cell r="C25">
            <v>57.4</v>
          </cell>
          <cell r="D25">
            <v>91.4</v>
          </cell>
          <cell r="E25">
            <v>93.3</v>
          </cell>
          <cell r="F25">
            <v>3.8</v>
          </cell>
          <cell r="G25">
            <v>1.9</v>
          </cell>
          <cell r="H25">
            <v>19.600000000000001</v>
          </cell>
          <cell r="I25">
            <v>57.4</v>
          </cell>
          <cell r="J25">
            <v>91.4</v>
          </cell>
          <cell r="K25">
            <v>93.3</v>
          </cell>
          <cell r="L25">
            <v>3.8</v>
          </cell>
          <cell r="M25">
            <v>1.9</v>
          </cell>
          <cell r="N25">
            <v>19.600000000000001</v>
          </cell>
          <cell r="O25">
            <v>1</v>
          </cell>
          <cell r="P25" t="str">
            <v>23</v>
          </cell>
        </row>
        <row r="26">
          <cell r="B26" t="str">
            <v>C-1.1-2</v>
          </cell>
          <cell r="C26">
            <v>18.899999999999999</v>
          </cell>
          <cell r="D26">
            <v>28.9</v>
          </cell>
          <cell r="E26">
            <v>30.7</v>
          </cell>
          <cell r="F26">
            <v>3.6</v>
          </cell>
          <cell r="G26">
            <v>1.8</v>
          </cell>
          <cell r="H26">
            <v>9.8000000000000007</v>
          </cell>
          <cell r="I26">
            <v>18.899999999999999</v>
          </cell>
          <cell r="J26">
            <v>28.9</v>
          </cell>
          <cell r="K26">
            <v>30.7</v>
          </cell>
          <cell r="L26">
            <v>3.6</v>
          </cell>
          <cell r="M26">
            <v>1.8</v>
          </cell>
          <cell r="N26">
            <v>9.8000000000000007</v>
          </cell>
          <cell r="O26">
            <v>1</v>
          </cell>
          <cell r="P26" t="str">
            <v>23</v>
          </cell>
        </row>
        <row r="27">
          <cell r="B27" t="str">
            <v>1-1.1-2</v>
          </cell>
          <cell r="C27">
            <v>14.7</v>
          </cell>
          <cell r="D27">
            <v>36.700000000000003</v>
          </cell>
          <cell r="E27">
            <v>38.6</v>
          </cell>
          <cell r="F27">
            <v>3.8</v>
          </cell>
          <cell r="G27">
            <v>1.9</v>
          </cell>
          <cell r="H27">
            <v>11.2</v>
          </cell>
          <cell r="I27">
            <v>14.7</v>
          </cell>
          <cell r="J27">
            <v>36.700000000000003</v>
          </cell>
          <cell r="K27">
            <v>38.6</v>
          </cell>
          <cell r="L27">
            <v>3.8</v>
          </cell>
          <cell r="M27">
            <v>1.9</v>
          </cell>
          <cell r="N27">
            <v>11.2</v>
          </cell>
          <cell r="O27">
            <v>1</v>
          </cell>
          <cell r="P27" t="str">
            <v>23</v>
          </cell>
        </row>
        <row r="28">
          <cell r="B28" t="str">
            <v>2-1.1-2</v>
          </cell>
          <cell r="C28">
            <v>32.1</v>
          </cell>
          <cell r="D28">
            <v>68.5</v>
          </cell>
          <cell r="E28">
            <v>70.7</v>
          </cell>
          <cell r="F28">
            <v>4.4000000000000004</v>
          </cell>
          <cell r="G28">
            <v>2.2000000000000002</v>
          </cell>
          <cell r="H28">
            <v>15.4</v>
          </cell>
          <cell r="I28">
            <v>32.1</v>
          </cell>
          <cell r="J28">
            <v>68.5</v>
          </cell>
          <cell r="K28">
            <v>70.7</v>
          </cell>
          <cell r="L28">
            <v>4.4000000000000004</v>
          </cell>
          <cell r="M28">
            <v>2.2000000000000002</v>
          </cell>
          <cell r="N28">
            <v>15.4</v>
          </cell>
          <cell r="O28">
            <v>1</v>
          </cell>
          <cell r="P28" t="str">
            <v>23</v>
          </cell>
        </row>
        <row r="31">
          <cell r="B31" t="str">
            <v>2-1-3</v>
          </cell>
          <cell r="C31">
            <v>32.1</v>
          </cell>
          <cell r="D31">
            <v>68.3</v>
          </cell>
          <cell r="E31">
            <v>70.5</v>
          </cell>
          <cell r="F31">
            <v>4.4000000000000004</v>
          </cell>
          <cell r="G31">
            <v>2.2000000000000002</v>
          </cell>
          <cell r="H31">
            <v>12.6</v>
          </cell>
          <cell r="I31">
            <v>674.1</v>
          </cell>
          <cell r="J31">
            <v>1434.3</v>
          </cell>
          <cell r="K31">
            <v>1480.5</v>
          </cell>
          <cell r="L31">
            <v>92.4</v>
          </cell>
          <cell r="M31">
            <v>46.2</v>
          </cell>
          <cell r="N31">
            <v>264.59999999999997</v>
          </cell>
          <cell r="O31">
            <v>21</v>
          </cell>
          <cell r="P31" t="str">
            <v>2-22</v>
          </cell>
        </row>
        <row r="32">
          <cell r="B32" t="str">
            <v>1-1-3</v>
          </cell>
          <cell r="C32">
            <v>19.7</v>
          </cell>
          <cell r="D32">
            <v>44.9</v>
          </cell>
          <cell r="E32">
            <v>46.8</v>
          </cell>
          <cell r="F32">
            <v>3.8</v>
          </cell>
          <cell r="G32">
            <v>1.9</v>
          </cell>
          <cell r="H32">
            <v>12.6</v>
          </cell>
          <cell r="I32">
            <v>413.7</v>
          </cell>
          <cell r="J32">
            <v>942.9</v>
          </cell>
          <cell r="K32">
            <v>982.8</v>
          </cell>
          <cell r="L32">
            <v>79.8</v>
          </cell>
          <cell r="M32">
            <v>39.9</v>
          </cell>
          <cell r="N32">
            <v>264.59999999999997</v>
          </cell>
          <cell r="O32">
            <v>21</v>
          </cell>
          <cell r="P32" t="str">
            <v>2-22</v>
          </cell>
        </row>
        <row r="33">
          <cell r="B33" t="str">
            <v>1-2-3</v>
          </cell>
          <cell r="C33">
            <v>19.7</v>
          </cell>
          <cell r="D33">
            <v>44.9</v>
          </cell>
          <cell r="E33">
            <v>46.8</v>
          </cell>
          <cell r="F33">
            <v>3.8</v>
          </cell>
          <cell r="G33">
            <v>1.9</v>
          </cell>
          <cell r="H33">
            <v>12.6</v>
          </cell>
          <cell r="I33">
            <v>433.4</v>
          </cell>
          <cell r="J33">
            <v>987.8</v>
          </cell>
          <cell r="K33">
            <v>1029.5999999999999</v>
          </cell>
          <cell r="L33">
            <v>83.6</v>
          </cell>
          <cell r="M33">
            <v>41.8</v>
          </cell>
          <cell r="N33">
            <v>277.2</v>
          </cell>
          <cell r="O33">
            <v>22</v>
          </cell>
          <cell r="P33" t="str">
            <v>1-22</v>
          </cell>
        </row>
        <row r="34">
          <cell r="B34" t="str">
            <v>2-2-3</v>
          </cell>
          <cell r="C34">
            <v>31.9</v>
          </cell>
          <cell r="D34">
            <v>67.099999999999994</v>
          </cell>
          <cell r="E34">
            <v>69.3</v>
          </cell>
          <cell r="F34">
            <v>4.4000000000000004</v>
          </cell>
          <cell r="G34">
            <v>2.2000000000000002</v>
          </cell>
          <cell r="H34">
            <v>12.6</v>
          </cell>
          <cell r="I34">
            <v>701.8</v>
          </cell>
          <cell r="J34">
            <v>1476.1999999999998</v>
          </cell>
          <cell r="K34">
            <v>1524.6</v>
          </cell>
          <cell r="L34">
            <v>96.800000000000011</v>
          </cell>
          <cell r="M34">
            <v>48.400000000000006</v>
          </cell>
          <cell r="N34">
            <v>277.2</v>
          </cell>
          <cell r="O34">
            <v>22</v>
          </cell>
          <cell r="P34" t="str">
            <v>1-22</v>
          </cell>
        </row>
        <row r="35">
          <cell r="B35" t="str">
            <v>2-1.1-3</v>
          </cell>
          <cell r="C35">
            <v>32.1</v>
          </cell>
          <cell r="D35">
            <v>68.099999999999994</v>
          </cell>
          <cell r="E35">
            <v>70.3</v>
          </cell>
          <cell r="F35">
            <v>4.4000000000000004</v>
          </cell>
          <cell r="G35">
            <v>2.2000000000000002</v>
          </cell>
          <cell r="H35">
            <v>12.6</v>
          </cell>
          <cell r="I35">
            <v>32.1</v>
          </cell>
          <cell r="J35">
            <v>68.099999999999994</v>
          </cell>
          <cell r="K35">
            <v>70.3</v>
          </cell>
          <cell r="L35">
            <v>4.4000000000000004</v>
          </cell>
          <cell r="M35">
            <v>2.2000000000000002</v>
          </cell>
          <cell r="N35">
            <v>12.6</v>
          </cell>
          <cell r="O35">
            <v>1</v>
          </cell>
          <cell r="P35" t="str">
            <v>23</v>
          </cell>
        </row>
        <row r="36">
          <cell r="B36" t="str">
            <v>1-1.1-3</v>
          </cell>
          <cell r="C36">
            <v>19.7</v>
          </cell>
          <cell r="D36">
            <v>44.7</v>
          </cell>
          <cell r="E36">
            <v>46.6</v>
          </cell>
          <cell r="F36">
            <v>3.8</v>
          </cell>
          <cell r="G36">
            <v>1.9</v>
          </cell>
          <cell r="H36">
            <v>12.6</v>
          </cell>
          <cell r="I36">
            <v>19.7</v>
          </cell>
          <cell r="J36">
            <v>44.7</v>
          </cell>
          <cell r="K36">
            <v>46.6</v>
          </cell>
          <cell r="L36">
            <v>3.8</v>
          </cell>
          <cell r="M36">
            <v>1.9</v>
          </cell>
          <cell r="N36">
            <v>12.6</v>
          </cell>
          <cell r="O36">
            <v>1</v>
          </cell>
          <cell r="P36" t="str">
            <v>23</v>
          </cell>
        </row>
        <row r="37">
          <cell r="B37" t="str">
            <v>1-2.1-3</v>
          </cell>
          <cell r="C37">
            <v>19.7</v>
          </cell>
          <cell r="D37">
            <v>44.7</v>
          </cell>
          <cell r="E37">
            <v>46.6</v>
          </cell>
          <cell r="F37">
            <v>3.8</v>
          </cell>
          <cell r="G37">
            <v>1.9</v>
          </cell>
          <cell r="H37">
            <v>12.6</v>
          </cell>
          <cell r="I37">
            <v>19.7</v>
          </cell>
          <cell r="J37">
            <v>44.7</v>
          </cell>
          <cell r="K37">
            <v>46.6</v>
          </cell>
          <cell r="L37">
            <v>3.8</v>
          </cell>
          <cell r="M37">
            <v>1.9</v>
          </cell>
          <cell r="N37">
            <v>12.6</v>
          </cell>
          <cell r="O37">
            <v>1</v>
          </cell>
          <cell r="P37" t="str">
            <v>23</v>
          </cell>
        </row>
        <row r="38">
          <cell r="B38" t="str">
            <v>2-2.1-3</v>
          </cell>
          <cell r="C38">
            <v>31.9</v>
          </cell>
          <cell r="D38">
            <v>66.7</v>
          </cell>
          <cell r="E38">
            <v>69.099999999999994</v>
          </cell>
          <cell r="F38">
            <v>4.4000000000000004</v>
          </cell>
          <cell r="G38">
            <v>2.2000000000000002</v>
          </cell>
          <cell r="H38">
            <v>12.6</v>
          </cell>
          <cell r="I38">
            <v>31.9</v>
          </cell>
          <cell r="J38">
            <v>66.7</v>
          </cell>
          <cell r="K38">
            <v>69.099999999999994</v>
          </cell>
          <cell r="L38">
            <v>4.4000000000000004</v>
          </cell>
          <cell r="M38">
            <v>2.2000000000000002</v>
          </cell>
          <cell r="N38">
            <v>12.6</v>
          </cell>
          <cell r="O38">
            <v>1</v>
          </cell>
          <cell r="P38" t="str">
            <v>23</v>
          </cell>
        </row>
        <row r="41">
          <cell r="B41" t="str">
            <v>2-1-4</v>
          </cell>
          <cell r="C41">
            <v>30.9</v>
          </cell>
          <cell r="D41">
            <v>65.900000000000006</v>
          </cell>
          <cell r="E41">
            <v>68.099999999999994</v>
          </cell>
          <cell r="F41">
            <v>4.4000000000000004</v>
          </cell>
          <cell r="G41">
            <v>2.2000000000000002</v>
          </cell>
          <cell r="H41">
            <v>12.6</v>
          </cell>
          <cell r="I41">
            <v>648.9</v>
          </cell>
          <cell r="J41">
            <v>1383.9</v>
          </cell>
          <cell r="K41">
            <v>1430.1</v>
          </cell>
          <cell r="L41">
            <v>92.4</v>
          </cell>
          <cell r="M41">
            <v>46.2</v>
          </cell>
          <cell r="N41">
            <v>264.59999999999997</v>
          </cell>
          <cell r="O41">
            <v>21</v>
          </cell>
          <cell r="P41" t="str">
            <v>2-22</v>
          </cell>
        </row>
        <row r="42">
          <cell r="B42" t="str">
            <v>2-2-4</v>
          </cell>
          <cell r="C42">
            <v>26.3</v>
          </cell>
          <cell r="D42">
            <v>53.1</v>
          </cell>
          <cell r="E42">
            <v>55</v>
          </cell>
          <cell r="F42">
            <v>3.8</v>
          </cell>
          <cell r="G42">
            <v>1.9</v>
          </cell>
          <cell r="H42">
            <v>14</v>
          </cell>
          <cell r="I42">
            <v>552.30000000000007</v>
          </cell>
          <cell r="J42">
            <v>1115.1000000000001</v>
          </cell>
          <cell r="K42">
            <v>1155</v>
          </cell>
          <cell r="L42">
            <v>79.8</v>
          </cell>
          <cell r="M42">
            <v>39.9</v>
          </cell>
          <cell r="N42">
            <v>294</v>
          </cell>
          <cell r="O42">
            <v>21</v>
          </cell>
          <cell r="P42" t="str">
            <v>2-22</v>
          </cell>
        </row>
        <row r="43">
          <cell r="B43" t="str">
            <v>1-1-4</v>
          </cell>
          <cell r="C43">
            <v>15.5</v>
          </cell>
          <cell r="D43">
            <v>36.5</v>
          </cell>
          <cell r="E43">
            <v>38.4</v>
          </cell>
          <cell r="F43">
            <v>3.8</v>
          </cell>
          <cell r="G43">
            <v>1.9</v>
          </cell>
          <cell r="H43">
            <v>11.2</v>
          </cell>
          <cell r="I43">
            <v>341</v>
          </cell>
          <cell r="J43">
            <v>803</v>
          </cell>
          <cell r="K43">
            <v>844.8</v>
          </cell>
          <cell r="L43">
            <v>83.6</v>
          </cell>
          <cell r="M43">
            <v>41.8</v>
          </cell>
          <cell r="N43">
            <v>246.39999999999998</v>
          </cell>
          <cell r="O43">
            <v>22</v>
          </cell>
          <cell r="P43" t="str">
            <v>1-22</v>
          </cell>
        </row>
        <row r="44">
          <cell r="B44" t="str">
            <v>2-3-4</v>
          </cell>
          <cell r="C44">
            <v>31.9</v>
          </cell>
          <cell r="D44">
            <v>67</v>
          </cell>
          <cell r="E44">
            <v>69.2</v>
          </cell>
          <cell r="F44">
            <v>4.4000000000000004</v>
          </cell>
          <cell r="G44">
            <v>2.2000000000000002</v>
          </cell>
          <cell r="H44">
            <v>12.6</v>
          </cell>
          <cell r="I44">
            <v>701.8</v>
          </cell>
          <cell r="J44">
            <v>1474</v>
          </cell>
          <cell r="K44">
            <v>1522.4</v>
          </cell>
          <cell r="L44">
            <v>96.800000000000011</v>
          </cell>
          <cell r="M44">
            <v>48.400000000000006</v>
          </cell>
          <cell r="N44">
            <v>277.2</v>
          </cell>
          <cell r="O44">
            <v>22</v>
          </cell>
          <cell r="P44" t="str">
            <v>1-22</v>
          </cell>
        </row>
        <row r="45">
          <cell r="B45" t="str">
            <v>2-1.1-4</v>
          </cell>
          <cell r="C45">
            <v>30.9</v>
          </cell>
          <cell r="D45">
            <v>65.7</v>
          </cell>
          <cell r="E45">
            <v>67.900000000000006</v>
          </cell>
          <cell r="F45">
            <v>4.4000000000000004</v>
          </cell>
          <cell r="G45">
            <v>2.2000000000000002</v>
          </cell>
          <cell r="H45">
            <v>12.6</v>
          </cell>
          <cell r="I45">
            <v>30.9</v>
          </cell>
          <cell r="J45">
            <v>65.7</v>
          </cell>
          <cell r="K45">
            <v>67.900000000000006</v>
          </cell>
          <cell r="L45">
            <v>4.4000000000000004</v>
          </cell>
          <cell r="M45">
            <v>2.2000000000000002</v>
          </cell>
          <cell r="N45">
            <v>12.6</v>
          </cell>
          <cell r="O45">
            <v>1</v>
          </cell>
          <cell r="P45" t="str">
            <v>23</v>
          </cell>
        </row>
        <row r="46">
          <cell r="B46" t="str">
            <v>2-2.1-4</v>
          </cell>
          <cell r="C46">
            <v>26.3</v>
          </cell>
          <cell r="D46">
            <v>52.9</v>
          </cell>
          <cell r="E46">
            <v>54.7</v>
          </cell>
          <cell r="F46">
            <v>3.8</v>
          </cell>
          <cell r="G46">
            <v>1.9</v>
          </cell>
          <cell r="H46">
            <v>14</v>
          </cell>
          <cell r="I46">
            <v>26.3</v>
          </cell>
          <cell r="J46">
            <v>52.9</v>
          </cell>
          <cell r="K46">
            <v>54.7</v>
          </cell>
          <cell r="L46">
            <v>3.8</v>
          </cell>
          <cell r="M46">
            <v>1.9</v>
          </cell>
          <cell r="N46">
            <v>14</v>
          </cell>
          <cell r="O46">
            <v>1</v>
          </cell>
          <cell r="P46" t="str">
            <v>23</v>
          </cell>
        </row>
        <row r="47">
          <cell r="B47" t="str">
            <v>1-1.1-4</v>
          </cell>
          <cell r="C47">
            <v>15.5</v>
          </cell>
          <cell r="D47">
            <v>36.299999999999997</v>
          </cell>
          <cell r="E47">
            <v>38.1</v>
          </cell>
          <cell r="F47">
            <v>3.8</v>
          </cell>
          <cell r="G47">
            <v>1.9</v>
          </cell>
          <cell r="H47">
            <v>11.2</v>
          </cell>
          <cell r="I47">
            <v>15.5</v>
          </cell>
          <cell r="J47">
            <v>36.299999999999997</v>
          </cell>
          <cell r="K47">
            <v>38.1</v>
          </cell>
          <cell r="L47">
            <v>3.8</v>
          </cell>
          <cell r="M47">
            <v>1.9</v>
          </cell>
          <cell r="N47">
            <v>11.2</v>
          </cell>
          <cell r="O47">
            <v>1</v>
          </cell>
          <cell r="P47" t="str">
            <v>23</v>
          </cell>
        </row>
        <row r="48">
          <cell r="B48" t="str">
            <v>2-3.1-4</v>
          </cell>
          <cell r="C48">
            <v>31.9</v>
          </cell>
          <cell r="D48">
            <v>66.8</v>
          </cell>
          <cell r="E48">
            <v>69</v>
          </cell>
          <cell r="F48">
            <v>4.4000000000000004</v>
          </cell>
          <cell r="G48">
            <v>2.2000000000000002</v>
          </cell>
          <cell r="H48">
            <v>12.6</v>
          </cell>
          <cell r="I48">
            <v>31.9</v>
          </cell>
          <cell r="J48">
            <v>66.8</v>
          </cell>
          <cell r="K48">
            <v>69</v>
          </cell>
          <cell r="L48">
            <v>4.4000000000000004</v>
          </cell>
          <cell r="M48">
            <v>2.2000000000000002</v>
          </cell>
          <cell r="N48">
            <v>12.6</v>
          </cell>
          <cell r="O48">
            <v>1</v>
          </cell>
          <cell r="P48" t="str">
            <v>23</v>
          </cell>
        </row>
      </sheetData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Сводная  по этапам"/>
      <sheetName val="Расчет 4,5 корпуса"/>
      <sheetName val="Сводная "/>
      <sheetName val="площади"/>
      <sheetName val="черновой"/>
      <sheetName val="Срав  5 кор В1"/>
      <sheetName val="Срав.  5 кор. В2"/>
    </sheetNames>
    <sheetDataSet>
      <sheetData sheetId="0"/>
      <sheetData sheetId="1"/>
      <sheetData sheetId="2"/>
      <sheetData sheetId="3"/>
      <sheetData sheetId="4"/>
      <sheetData sheetId="5">
        <row r="4">
          <cell r="G4">
            <v>30</v>
          </cell>
        </row>
      </sheetData>
      <sheetData sheetId="6"/>
      <sheetData sheetId="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П_исх"/>
      <sheetName val="Сравнение версий"/>
      <sheetName val="БИЗ"/>
      <sheetName val="Модель БП"/>
      <sheetName val="ТЭПы"/>
      <sheetName val="чистовая отделка+муниципальная"/>
      <sheetName val="амортизации электроснабжения"/>
      <sheetName val="начисление-опл.ЭнергииТехн."/>
      <sheetName val="Энергии Технологии"/>
      <sheetName val="Расчет по отделке"/>
      <sheetName val="Сроки"/>
      <sheetName val="ТЭП по БТИ от15.02.16"/>
      <sheetName val="Модель БПнов"/>
      <sheetName val="Распределение упр.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X2" t="str">
            <v>Название задачи</v>
          </cell>
          <cell r="Y2" t="str">
            <v>Начало</v>
          </cell>
          <cell r="Z2" t="str">
            <v>Окончание</v>
          </cell>
        </row>
        <row r="3">
          <cell r="X3" t="str">
            <v xml:space="preserve"> -- / 2.1</v>
          </cell>
          <cell r="Y3">
            <v>0</v>
          </cell>
          <cell r="Z3">
            <v>0</v>
          </cell>
        </row>
        <row r="4">
          <cell r="X4" t="str">
            <v xml:space="preserve"> -- / 2.1.1</v>
          </cell>
          <cell r="Y4">
            <v>41091</v>
          </cell>
          <cell r="Z4">
            <v>42948</v>
          </cell>
        </row>
        <row r="5">
          <cell r="X5" t="str">
            <v xml:space="preserve"> -- / 2.1.3</v>
          </cell>
          <cell r="Y5">
            <v>41487</v>
          </cell>
          <cell r="Z5">
            <v>41640</v>
          </cell>
        </row>
        <row r="6">
          <cell r="X6" t="str">
            <v xml:space="preserve"> -- / </v>
          </cell>
          <cell r="Y6">
            <v>41518</v>
          </cell>
          <cell r="Z6">
            <v>41974</v>
          </cell>
        </row>
        <row r="7">
          <cell r="X7" t="str">
            <v xml:space="preserve"> -- / 2.1.4</v>
          </cell>
          <cell r="Y7">
            <v>41091</v>
          </cell>
          <cell r="Z7">
            <v>41883</v>
          </cell>
        </row>
        <row r="8">
          <cell r="X8" t="str">
            <v xml:space="preserve">Переселение жителей / </v>
          </cell>
          <cell r="Y8">
            <v>41091</v>
          </cell>
          <cell r="Z8">
            <v>41883</v>
          </cell>
        </row>
        <row r="9">
          <cell r="X9" t="str">
            <v xml:space="preserve">Переселение жителей / </v>
          </cell>
          <cell r="Y9">
            <v>41091</v>
          </cell>
          <cell r="Z9">
            <v>41091</v>
          </cell>
        </row>
        <row r="10">
          <cell r="X10" t="str">
            <v xml:space="preserve">Переселение жителей / </v>
          </cell>
          <cell r="Y10">
            <v>41091</v>
          </cell>
          <cell r="Z10">
            <v>41122</v>
          </cell>
        </row>
        <row r="11">
          <cell r="X11" t="str">
            <v xml:space="preserve">Переселение жителей / </v>
          </cell>
          <cell r="Y11">
            <v>41091</v>
          </cell>
          <cell r="Z11">
            <v>41183</v>
          </cell>
        </row>
        <row r="12">
          <cell r="X12" t="str">
            <v xml:space="preserve">Переселение жителей / </v>
          </cell>
          <cell r="Y12">
            <v>41091</v>
          </cell>
          <cell r="Z12">
            <v>41153</v>
          </cell>
        </row>
        <row r="13">
          <cell r="X13" t="str">
            <v xml:space="preserve">Переселение жителей / </v>
          </cell>
          <cell r="Y13">
            <v>41091</v>
          </cell>
          <cell r="Z13">
            <v>41183</v>
          </cell>
        </row>
        <row r="14">
          <cell r="X14" t="str">
            <v xml:space="preserve">Переселение жителей / </v>
          </cell>
          <cell r="Y14">
            <v>41091</v>
          </cell>
          <cell r="Z14">
            <v>41244</v>
          </cell>
        </row>
        <row r="15">
          <cell r="X15" t="str">
            <v xml:space="preserve">Переселение жителей / </v>
          </cell>
          <cell r="Y15">
            <v>41091</v>
          </cell>
          <cell r="Z15">
            <v>41153</v>
          </cell>
        </row>
        <row r="16">
          <cell r="X16" t="str">
            <v xml:space="preserve">Переселение жителей / </v>
          </cell>
          <cell r="Y16">
            <v>41183</v>
          </cell>
          <cell r="Z16">
            <v>41244</v>
          </cell>
        </row>
        <row r="17">
          <cell r="X17" t="str">
            <v xml:space="preserve">Переселение жителей / </v>
          </cell>
          <cell r="Y17">
            <v>41365</v>
          </cell>
          <cell r="Z17">
            <v>41365</v>
          </cell>
        </row>
        <row r="18">
          <cell r="X18" t="str">
            <v xml:space="preserve">Переселение жителей / </v>
          </cell>
          <cell r="Y18">
            <v>41365</v>
          </cell>
          <cell r="Z18">
            <v>41518</v>
          </cell>
        </row>
        <row r="19">
          <cell r="X19" t="str">
            <v xml:space="preserve">Переселение жителей / </v>
          </cell>
          <cell r="Y19">
            <v>41518</v>
          </cell>
          <cell r="Z19">
            <v>41579</v>
          </cell>
        </row>
        <row r="20">
          <cell r="X20" t="str">
            <v xml:space="preserve">Переселение жителей / </v>
          </cell>
          <cell r="Y20">
            <v>41579</v>
          </cell>
          <cell r="Z20">
            <v>41609</v>
          </cell>
        </row>
        <row r="21">
          <cell r="X21" t="str">
            <v xml:space="preserve">Переселение жителей / </v>
          </cell>
          <cell r="Y21">
            <v>41365</v>
          </cell>
          <cell r="Z21">
            <v>41426</v>
          </cell>
        </row>
        <row r="22">
          <cell r="X22" t="str">
            <v xml:space="preserve">Переселение жителей / </v>
          </cell>
          <cell r="Y22">
            <v>41609</v>
          </cell>
          <cell r="Z22">
            <v>41821</v>
          </cell>
        </row>
        <row r="23">
          <cell r="X23" t="str">
            <v xml:space="preserve">Переселение жителей / </v>
          </cell>
          <cell r="Y23">
            <v>41821</v>
          </cell>
          <cell r="Z23">
            <v>41852</v>
          </cell>
        </row>
        <row r="24">
          <cell r="X24" t="str">
            <v xml:space="preserve">Переселение жителей / </v>
          </cell>
          <cell r="Y24">
            <v>41852</v>
          </cell>
          <cell r="Z24">
            <v>41883</v>
          </cell>
        </row>
        <row r="25">
          <cell r="X25" t="str">
            <v xml:space="preserve">Переселение жителей / </v>
          </cell>
          <cell r="Y25">
            <v>41852</v>
          </cell>
          <cell r="Z25">
            <v>41883</v>
          </cell>
        </row>
        <row r="26">
          <cell r="X26" t="str">
            <v xml:space="preserve">Переселение жителей / </v>
          </cell>
          <cell r="Y26">
            <v>41883</v>
          </cell>
          <cell r="Z26">
            <v>41883</v>
          </cell>
        </row>
        <row r="27">
          <cell r="X27" t="str">
            <v xml:space="preserve"> -- / 2.2</v>
          </cell>
          <cell r="Y27">
            <v>41091</v>
          </cell>
          <cell r="Z27">
            <v>42948</v>
          </cell>
        </row>
        <row r="28">
          <cell r="X28" t="str">
            <v xml:space="preserve"> -- / 2.2.1</v>
          </cell>
          <cell r="Y28">
            <v>41091</v>
          </cell>
          <cell r="Z28">
            <v>42064</v>
          </cell>
        </row>
        <row r="29">
          <cell r="X29" t="str">
            <v>Экспертная оценка влияния на изменение параметров воздушного пространства / 2.2.1.1</v>
          </cell>
          <cell r="Y29">
            <v>41091</v>
          </cell>
          <cell r="Z29">
            <v>41091</v>
          </cell>
        </row>
        <row r="30">
          <cell r="X30" t="str">
            <v>Проект планировки территории / 2.2.1.4</v>
          </cell>
          <cell r="Y30">
            <v>41091</v>
          </cell>
          <cell r="Z30">
            <v>41518</v>
          </cell>
        </row>
        <row r="31">
          <cell r="X31" t="str">
            <v xml:space="preserve">Проект планировки территории / </v>
          </cell>
          <cell r="Y31">
            <v>41091</v>
          </cell>
          <cell r="Z31">
            <v>41334</v>
          </cell>
        </row>
        <row r="32">
          <cell r="X32" t="str">
            <v xml:space="preserve">Проект планировки территории / </v>
          </cell>
          <cell r="Y32">
            <v>41091</v>
          </cell>
          <cell r="Z32">
            <v>41334</v>
          </cell>
        </row>
        <row r="33">
          <cell r="X33" t="str">
            <v xml:space="preserve">Проект планировки территории / </v>
          </cell>
          <cell r="Y33">
            <v>41091</v>
          </cell>
          <cell r="Z33">
            <v>41334</v>
          </cell>
        </row>
        <row r="34">
          <cell r="X34" t="str">
            <v xml:space="preserve">Проект планировки территории / </v>
          </cell>
          <cell r="Y34">
            <v>41091</v>
          </cell>
          <cell r="Z34">
            <v>41334</v>
          </cell>
        </row>
        <row r="35">
          <cell r="X35" t="str">
            <v xml:space="preserve">Проект планировки территории / </v>
          </cell>
          <cell r="Y35">
            <v>41091</v>
          </cell>
          <cell r="Z35">
            <v>41334</v>
          </cell>
        </row>
        <row r="36">
          <cell r="X36" t="str">
            <v xml:space="preserve">Проект планировки территории / </v>
          </cell>
          <cell r="Y36">
            <v>41365</v>
          </cell>
          <cell r="Z36">
            <v>41518</v>
          </cell>
        </row>
        <row r="37">
          <cell r="X37" t="str">
            <v>Межевание земельных участков / 2.2.1.5</v>
          </cell>
          <cell r="Y37">
            <v>41640</v>
          </cell>
          <cell r="Z37">
            <v>42064</v>
          </cell>
        </row>
        <row r="38">
          <cell r="X38" t="str">
            <v xml:space="preserve">Межевание земельных участков / </v>
          </cell>
          <cell r="Y38">
            <v>41640</v>
          </cell>
          <cell r="Z38">
            <v>41760</v>
          </cell>
        </row>
        <row r="39">
          <cell r="X39" t="str">
            <v xml:space="preserve">Межевание земельных участков / </v>
          </cell>
          <cell r="Y39">
            <v>41760</v>
          </cell>
          <cell r="Z39">
            <v>41821</v>
          </cell>
        </row>
        <row r="40">
          <cell r="X40" t="str">
            <v xml:space="preserve">Межевание земельных участков / </v>
          </cell>
          <cell r="Y40">
            <v>41821</v>
          </cell>
          <cell r="Z40">
            <v>41852</v>
          </cell>
        </row>
        <row r="41">
          <cell r="X41" t="str">
            <v xml:space="preserve">Межевание земельных участков / </v>
          </cell>
          <cell r="Y41">
            <v>41852</v>
          </cell>
          <cell r="Z41">
            <v>42064</v>
          </cell>
        </row>
        <row r="42">
          <cell r="X42" t="str">
            <v xml:space="preserve">Архитектурно градостроительные решения / </v>
          </cell>
          <cell r="Y42">
            <v>41426</v>
          </cell>
          <cell r="Z42">
            <v>41671</v>
          </cell>
        </row>
        <row r="43">
          <cell r="X43" t="str">
            <v xml:space="preserve">Архитектурно градостроительные решения / </v>
          </cell>
          <cell r="Y43">
            <v>41426</v>
          </cell>
          <cell r="Z43">
            <v>41487</v>
          </cell>
        </row>
        <row r="44">
          <cell r="X44" t="str">
            <v xml:space="preserve">Архитектурно градостроительные решения / </v>
          </cell>
          <cell r="Y44">
            <v>41487</v>
          </cell>
          <cell r="Z44">
            <v>41579</v>
          </cell>
        </row>
        <row r="45">
          <cell r="X45" t="str">
            <v xml:space="preserve">Архитектурно градостроительные решения / </v>
          </cell>
          <cell r="Y45">
            <v>41548</v>
          </cell>
          <cell r="Z45">
            <v>41671</v>
          </cell>
        </row>
        <row r="46">
          <cell r="X46" t="str">
            <v xml:space="preserve"> -- / 2.2.2</v>
          </cell>
          <cell r="Y46">
            <v>41334</v>
          </cell>
          <cell r="Z46">
            <v>42948</v>
          </cell>
        </row>
        <row r="47">
          <cell r="X47" t="str">
            <v xml:space="preserve">Очередь 1 / </v>
          </cell>
          <cell r="Y47">
            <v>41334</v>
          </cell>
          <cell r="Z47">
            <v>42705</v>
          </cell>
        </row>
        <row r="48">
          <cell r="X48" t="str">
            <v xml:space="preserve">Очередь 1 / </v>
          </cell>
          <cell r="Y48">
            <v>41334</v>
          </cell>
          <cell r="Z48">
            <v>42217</v>
          </cell>
        </row>
        <row r="49">
          <cell r="X49" t="str">
            <v xml:space="preserve">Очередь 1 / </v>
          </cell>
          <cell r="Y49">
            <v>41334</v>
          </cell>
          <cell r="Z49">
            <v>41365</v>
          </cell>
        </row>
        <row r="50">
          <cell r="X50" t="str">
            <v>Очередь 1 / 2.2.2.1</v>
          </cell>
          <cell r="Y50">
            <v>41487</v>
          </cell>
          <cell r="Z50">
            <v>41518</v>
          </cell>
        </row>
        <row r="51">
          <cell r="X51" t="str">
            <v>Очередь 1 / 2.2.2.2</v>
          </cell>
          <cell r="Y51">
            <v>41487</v>
          </cell>
          <cell r="Z51">
            <v>41487</v>
          </cell>
        </row>
        <row r="52">
          <cell r="X52" t="str">
            <v>Очередь 1 / 2.2.2.4</v>
          </cell>
          <cell r="Y52">
            <v>41395</v>
          </cell>
          <cell r="Z52">
            <v>41426</v>
          </cell>
        </row>
        <row r="53">
          <cell r="X53" t="str">
            <v xml:space="preserve">Очередь 1 / </v>
          </cell>
          <cell r="Y53">
            <v>41395</v>
          </cell>
          <cell r="Z53">
            <v>41426</v>
          </cell>
        </row>
        <row r="54">
          <cell r="X54" t="str">
            <v xml:space="preserve">Очередь 1 / </v>
          </cell>
          <cell r="Y54">
            <v>41426</v>
          </cell>
          <cell r="Z54">
            <v>41426</v>
          </cell>
        </row>
        <row r="55">
          <cell r="X55" t="str">
            <v xml:space="preserve">Очередь 1 / </v>
          </cell>
          <cell r="Y55">
            <v>41426</v>
          </cell>
          <cell r="Z55">
            <v>41426</v>
          </cell>
        </row>
        <row r="56">
          <cell r="X56" t="str">
            <v xml:space="preserve">Очередь 1 / </v>
          </cell>
          <cell r="Y56">
            <v>41426</v>
          </cell>
          <cell r="Z56">
            <v>41426</v>
          </cell>
        </row>
        <row r="57">
          <cell r="X57" t="str">
            <v xml:space="preserve">Очередь 1 / </v>
          </cell>
          <cell r="Y57">
            <v>41426</v>
          </cell>
          <cell r="Z57">
            <v>41426</v>
          </cell>
        </row>
        <row r="58">
          <cell r="X58" t="str">
            <v>Очередь 1 / 2.2.2.5</v>
          </cell>
          <cell r="Y58">
            <v>41518</v>
          </cell>
          <cell r="Z58">
            <v>41852</v>
          </cell>
        </row>
        <row r="59">
          <cell r="X59" t="str">
            <v xml:space="preserve">Очередь 1 / </v>
          </cell>
          <cell r="Y59">
            <v>41518</v>
          </cell>
          <cell r="Z59">
            <v>41518</v>
          </cell>
        </row>
        <row r="60">
          <cell r="X60" t="str">
            <v xml:space="preserve">Очередь 1 / </v>
          </cell>
          <cell r="Y60">
            <v>41518</v>
          </cell>
          <cell r="Z60">
            <v>41518</v>
          </cell>
        </row>
        <row r="61">
          <cell r="X61" t="str">
            <v xml:space="preserve">Очередь 1 / </v>
          </cell>
          <cell r="Y61">
            <v>41518</v>
          </cell>
          <cell r="Z61">
            <v>41548</v>
          </cell>
        </row>
        <row r="62">
          <cell r="X62" t="str">
            <v xml:space="preserve">Очередь 1 / </v>
          </cell>
          <cell r="Y62">
            <v>41518</v>
          </cell>
          <cell r="Z62">
            <v>41548</v>
          </cell>
        </row>
        <row r="63">
          <cell r="X63" t="str">
            <v xml:space="preserve">Очередь 1 / </v>
          </cell>
          <cell r="Y63">
            <v>41579</v>
          </cell>
          <cell r="Z63">
            <v>41609</v>
          </cell>
        </row>
        <row r="64">
          <cell r="X64" t="str">
            <v xml:space="preserve">Очередь 1 / </v>
          </cell>
          <cell r="Y64">
            <v>41518</v>
          </cell>
          <cell r="Z64">
            <v>41518</v>
          </cell>
        </row>
        <row r="65">
          <cell r="X65" t="str">
            <v xml:space="preserve">Очередь 1 / </v>
          </cell>
          <cell r="Y65">
            <v>41730</v>
          </cell>
          <cell r="Z65">
            <v>41852</v>
          </cell>
        </row>
        <row r="66">
          <cell r="X66" t="str">
            <v xml:space="preserve">Очередь 1 / </v>
          </cell>
          <cell r="Y66">
            <v>41730</v>
          </cell>
          <cell r="Z66">
            <v>41760</v>
          </cell>
        </row>
        <row r="67">
          <cell r="X67" t="str">
            <v xml:space="preserve">Очередь 1 / </v>
          </cell>
          <cell r="Y67">
            <v>41760</v>
          </cell>
          <cell r="Z67">
            <v>41852</v>
          </cell>
        </row>
        <row r="68">
          <cell r="X68" t="str">
            <v xml:space="preserve">Очередь 1 / </v>
          </cell>
          <cell r="Y68">
            <v>41548</v>
          </cell>
          <cell r="Z68">
            <v>41579</v>
          </cell>
        </row>
        <row r="69">
          <cell r="X69" t="str">
            <v xml:space="preserve">Очередь 1 / </v>
          </cell>
          <cell r="Y69">
            <v>41730</v>
          </cell>
          <cell r="Z69">
            <v>41730</v>
          </cell>
        </row>
        <row r="70">
          <cell r="X70" t="str">
            <v xml:space="preserve">Очередь 1 / </v>
          </cell>
          <cell r="Y70">
            <v>41730</v>
          </cell>
          <cell r="Z70">
            <v>41852</v>
          </cell>
        </row>
        <row r="71">
          <cell r="X71" t="str">
            <v xml:space="preserve">Очередь 1 / </v>
          </cell>
          <cell r="Y71">
            <v>41730</v>
          </cell>
          <cell r="Z71">
            <v>41760</v>
          </cell>
        </row>
        <row r="72">
          <cell r="X72" t="str">
            <v xml:space="preserve">Очередь 1 / </v>
          </cell>
          <cell r="Y72">
            <v>41760</v>
          </cell>
          <cell r="Z72">
            <v>41852</v>
          </cell>
        </row>
        <row r="73">
          <cell r="X73" t="str">
            <v xml:space="preserve">Очередь 1 / </v>
          </cell>
          <cell r="Y73">
            <v>41760</v>
          </cell>
          <cell r="Z73">
            <v>41821</v>
          </cell>
        </row>
        <row r="74">
          <cell r="X74" t="str">
            <v>Очередь 1 / 2.2.2.6</v>
          </cell>
          <cell r="Y74">
            <v>41426</v>
          </cell>
          <cell r="Z74">
            <v>41518</v>
          </cell>
        </row>
        <row r="75">
          <cell r="X75" t="str">
            <v xml:space="preserve">Очередь 1 / </v>
          </cell>
          <cell r="Y75">
            <v>41426</v>
          </cell>
          <cell r="Z75">
            <v>41518</v>
          </cell>
        </row>
        <row r="76">
          <cell r="X76" t="str">
            <v xml:space="preserve">Очередь 1 / </v>
          </cell>
          <cell r="Y76">
            <v>41426</v>
          </cell>
          <cell r="Z76">
            <v>41426</v>
          </cell>
        </row>
        <row r="77">
          <cell r="X77" t="str">
            <v xml:space="preserve">Очередь 1 / </v>
          </cell>
          <cell r="Y77">
            <v>41456</v>
          </cell>
          <cell r="Z77">
            <v>41518</v>
          </cell>
        </row>
        <row r="78">
          <cell r="X78" t="str">
            <v xml:space="preserve">Очередь 1 / </v>
          </cell>
          <cell r="Y78">
            <v>41518</v>
          </cell>
          <cell r="Z78">
            <v>41518</v>
          </cell>
        </row>
        <row r="79">
          <cell r="X79" t="str">
            <v>Очередь 1 / 2.2.2.7</v>
          </cell>
          <cell r="Y79">
            <v>41518</v>
          </cell>
          <cell r="Z79">
            <v>42217</v>
          </cell>
        </row>
        <row r="80">
          <cell r="X80" t="str">
            <v>Очередь 1 / 2.2.2.7.1</v>
          </cell>
          <cell r="Y80">
            <v>41518</v>
          </cell>
          <cell r="Z80">
            <v>42217</v>
          </cell>
        </row>
        <row r="81">
          <cell r="X81" t="str">
            <v>Очередь 1 / 2.2.2.7.2</v>
          </cell>
          <cell r="Y81">
            <v>41518</v>
          </cell>
          <cell r="Z81">
            <v>42217</v>
          </cell>
        </row>
        <row r="82">
          <cell r="X82" t="str">
            <v>Очередь 1 / 2.2.2.8</v>
          </cell>
          <cell r="Y82">
            <v>42036</v>
          </cell>
          <cell r="Z82">
            <v>42064</v>
          </cell>
        </row>
        <row r="83">
          <cell r="X83" t="str">
            <v xml:space="preserve">Очередь 1 / </v>
          </cell>
          <cell r="Y83">
            <v>42036</v>
          </cell>
          <cell r="Z83">
            <v>42064</v>
          </cell>
        </row>
        <row r="84">
          <cell r="X84" t="str">
            <v xml:space="preserve">Очередь 1 / </v>
          </cell>
          <cell r="Y84">
            <v>42036</v>
          </cell>
          <cell r="Z84">
            <v>42064</v>
          </cell>
        </row>
        <row r="85">
          <cell r="X85" t="str">
            <v xml:space="preserve">Очередь 1 / </v>
          </cell>
          <cell r="Y85">
            <v>42036</v>
          </cell>
          <cell r="Z85">
            <v>42064</v>
          </cell>
        </row>
        <row r="86">
          <cell r="X86" t="str">
            <v xml:space="preserve">Очередь 1 / </v>
          </cell>
          <cell r="Y86">
            <v>42036</v>
          </cell>
          <cell r="Z86">
            <v>42064</v>
          </cell>
        </row>
        <row r="87">
          <cell r="X87" t="str">
            <v xml:space="preserve">Очередь 1 / </v>
          </cell>
          <cell r="Y87">
            <v>42036</v>
          </cell>
          <cell r="Z87">
            <v>42064</v>
          </cell>
        </row>
        <row r="88">
          <cell r="X88" t="str">
            <v xml:space="preserve">Очередь 1 / </v>
          </cell>
          <cell r="Y88">
            <v>42036</v>
          </cell>
          <cell r="Z88">
            <v>42064</v>
          </cell>
        </row>
        <row r="89">
          <cell r="X89" t="str">
            <v xml:space="preserve">Очередь 1 / </v>
          </cell>
          <cell r="Y89">
            <v>42036</v>
          </cell>
          <cell r="Z89">
            <v>42064</v>
          </cell>
        </row>
        <row r="90">
          <cell r="X90" t="str">
            <v xml:space="preserve">Очередь 1 / </v>
          </cell>
          <cell r="Y90">
            <v>41334</v>
          </cell>
          <cell r="Z90">
            <v>42491</v>
          </cell>
        </row>
        <row r="91">
          <cell r="X91" t="str">
            <v xml:space="preserve">Очередь 1 / </v>
          </cell>
          <cell r="Y91">
            <v>41334</v>
          </cell>
          <cell r="Z91">
            <v>41365</v>
          </cell>
        </row>
        <row r="92">
          <cell r="X92" t="str">
            <v>Очередь 1 / 2.2.2.1</v>
          </cell>
          <cell r="Y92">
            <v>41487</v>
          </cell>
          <cell r="Z92">
            <v>41518</v>
          </cell>
        </row>
        <row r="93">
          <cell r="X93" t="str">
            <v>Очередь 1 / 2.2.2.2</v>
          </cell>
          <cell r="Y93">
            <v>41487</v>
          </cell>
          <cell r="Z93">
            <v>41487</v>
          </cell>
        </row>
        <row r="94">
          <cell r="X94" t="str">
            <v>Очередь 1 / 2.2.2.4</v>
          </cell>
          <cell r="Y94">
            <v>41395</v>
          </cell>
          <cell r="Z94">
            <v>41426</v>
          </cell>
        </row>
        <row r="95">
          <cell r="X95" t="str">
            <v xml:space="preserve">Очередь 1 / </v>
          </cell>
          <cell r="Y95">
            <v>41395</v>
          </cell>
          <cell r="Z95">
            <v>41426</v>
          </cell>
        </row>
        <row r="96">
          <cell r="X96" t="str">
            <v xml:space="preserve">Очередь 1 / </v>
          </cell>
          <cell r="Y96">
            <v>41426</v>
          </cell>
          <cell r="Z96">
            <v>41426</v>
          </cell>
        </row>
        <row r="97">
          <cell r="X97" t="str">
            <v xml:space="preserve">Очередь 1 / </v>
          </cell>
          <cell r="Y97">
            <v>41426</v>
          </cell>
          <cell r="Z97">
            <v>41426</v>
          </cell>
        </row>
        <row r="98">
          <cell r="X98" t="str">
            <v xml:space="preserve">Очередь 1 / </v>
          </cell>
          <cell r="Y98">
            <v>41426</v>
          </cell>
          <cell r="Z98">
            <v>41426</v>
          </cell>
        </row>
        <row r="99">
          <cell r="X99" t="str">
            <v xml:space="preserve">Очередь 1 / </v>
          </cell>
          <cell r="Y99">
            <v>41426</v>
          </cell>
          <cell r="Z99">
            <v>41426</v>
          </cell>
        </row>
        <row r="100">
          <cell r="X100" t="str">
            <v>Очередь 1 / 2.2.2.5</v>
          </cell>
          <cell r="Y100">
            <v>41487</v>
          </cell>
          <cell r="Z100">
            <v>41974</v>
          </cell>
        </row>
        <row r="101">
          <cell r="X101" t="str">
            <v xml:space="preserve">Очередь 1 / </v>
          </cell>
          <cell r="Y101">
            <v>41487</v>
          </cell>
          <cell r="Z101">
            <v>41518</v>
          </cell>
        </row>
        <row r="102">
          <cell r="X102" t="str">
            <v xml:space="preserve">Очередь 1 / </v>
          </cell>
          <cell r="Y102">
            <v>41487</v>
          </cell>
          <cell r="Z102">
            <v>41487</v>
          </cell>
        </row>
        <row r="103">
          <cell r="X103" t="str">
            <v xml:space="preserve">Очередь 1 / </v>
          </cell>
          <cell r="Y103">
            <v>41518</v>
          </cell>
          <cell r="Z103">
            <v>41699</v>
          </cell>
        </row>
        <row r="104">
          <cell r="X104" t="str">
            <v xml:space="preserve">Очередь 1 / </v>
          </cell>
          <cell r="Y104">
            <v>41699</v>
          </cell>
          <cell r="Z104">
            <v>41699</v>
          </cell>
        </row>
        <row r="105">
          <cell r="X105" t="str">
            <v xml:space="preserve">Очередь 1 / </v>
          </cell>
          <cell r="Y105">
            <v>41518</v>
          </cell>
          <cell r="Z105">
            <v>41699</v>
          </cell>
        </row>
        <row r="106">
          <cell r="X106" t="str">
            <v xml:space="preserve">Очередь 1 / </v>
          </cell>
          <cell r="Y106">
            <v>41518</v>
          </cell>
          <cell r="Z106">
            <v>41699</v>
          </cell>
        </row>
        <row r="107">
          <cell r="X107" t="str">
            <v xml:space="preserve">Очередь 1 / </v>
          </cell>
          <cell r="Y107">
            <v>41518</v>
          </cell>
          <cell r="Z107">
            <v>41518</v>
          </cell>
        </row>
        <row r="108">
          <cell r="X108" t="str">
            <v xml:space="preserve">Очередь 1 / </v>
          </cell>
          <cell r="Y108">
            <v>41548</v>
          </cell>
          <cell r="Z108">
            <v>41548</v>
          </cell>
        </row>
        <row r="109">
          <cell r="X109" t="str">
            <v xml:space="preserve">Очередь 1 / </v>
          </cell>
          <cell r="Y109">
            <v>41548</v>
          </cell>
          <cell r="Z109">
            <v>41548</v>
          </cell>
        </row>
        <row r="110">
          <cell r="X110" t="str">
            <v xml:space="preserve">Очередь 1 / </v>
          </cell>
          <cell r="Y110">
            <v>41579</v>
          </cell>
          <cell r="Z110">
            <v>41579</v>
          </cell>
        </row>
        <row r="111">
          <cell r="X111" t="str">
            <v xml:space="preserve">Очередь 1 / </v>
          </cell>
          <cell r="Y111">
            <v>41579</v>
          </cell>
          <cell r="Z111">
            <v>41579</v>
          </cell>
        </row>
        <row r="112">
          <cell r="X112" t="str">
            <v xml:space="preserve">Очередь 1 / </v>
          </cell>
          <cell r="Y112">
            <v>41609</v>
          </cell>
          <cell r="Z112">
            <v>41609</v>
          </cell>
        </row>
        <row r="113">
          <cell r="X113" t="str">
            <v xml:space="preserve">Очередь 1 / </v>
          </cell>
          <cell r="Y113">
            <v>41640</v>
          </cell>
          <cell r="Z113">
            <v>41640</v>
          </cell>
        </row>
        <row r="114">
          <cell r="X114" t="str">
            <v xml:space="preserve">Очередь 1 / </v>
          </cell>
          <cell r="Y114">
            <v>41671</v>
          </cell>
          <cell r="Z114">
            <v>41671</v>
          </cell>
        </row>
        <row r="115">
          <cell r="X115" t="str">
            <v xml:space="preserve">Очередь 1 / </v>
          </cell>
          <cell r="Y115">
            <v>41699</v>
          </cell>
          <cell r="Z115">
            <v>41699</v>
          </cell>
        </row>
        <row r="116">
          <cell r="X116" t="str">
            <v xml:space="preserve">Очередь 1 / </v>
          </cell>
          <cell r="Y116">
            <v>41699</v>
          </cell>
          <cell r="Z116">
            <v>41699</v>
          </cell>
        </row>
        <row r="117">
          <cell r="X117" t="str">
            <v xml:space="preserve">Очередь 1 / </v>
          </cell>
          <cell r="Y117">
            <v>41699</v>
          </cell>
          <cell r="Z117">
            <v>41699</v>
          </cell>
        </row>
        <row r="118">
          <cell r="X118" t="str">
            <v xml:space="preserve">Очередь 1 / </v>
          </cell>
          <cell r="Y118">
            <v>41699</v>
          </cell>
          <cell r="Z118">
            <v>41699</v>
          </cell>
        </row>
        <row r="119">
          <cell r="X119" t="str">
            <v xml:space="preserve">Очередь 1 / </v>
          </cell>
          <cell r="Y119">
            <v>41699</v>
          </cell>
          <cell r="Z119">
            <v>41699</v>
          </cell>
        </row>
        <row r="120">
          <cell r="X120" t="str">
            <v xml:space="preserve">Очередь 1 / </v>
          </cell>
          <cell r="Y120">
            <v>41518</v>
          </cell>
          <cell r="Z120">
            <v>41699</v>
          </cell>
        </row>
        <row r="121">
          <cell r="X121" t="str">
            <v xml:space="preserve">Очередь 1 / </v>
          </cell>
          <cell r="Y121">
            <v>41518</v>
          </cell>
          <cell r="Z121">
            <v>41518</v>
          </cell>
        </row>
        <row r="122">
          <cell r="X122" t="str">
            <v xml:space="preserve">Очередь 1 / </v>
          </cell>
          <cell r="Y122">
            <v>41518</v>
          </cell>
          <cell r="Z122">
            <v>41518</v>
          </cell>
        </row>
        <row r="123">
          <cell r="X123" t="str">
            <v xml:space="preserve">Очередь 1 / </v>
          </cell>
          <cell r="Y123">
            <v>41548</v>
          </cell>
          <cell r="Z123">
            <v>41548</v>
          </cell>
        </row>
        <row r="124">
          <cell r="X124" t="str">
            <v xml:space="preserve">Очередь 1 / </v>
          </cell>
          <cell r="Y124">
            <v>41548</v>
          </cell>
          <cell r="Z124">
            <v>41548</v>
          </cell>
        </row>
        <row r="125">
          <cell r="X125" t="str">
            <v xml:space="preserve">Очередь 1 / </v>
          </cell>
          <cell r="Y125">
            <v>41579</v>
          </cell>
          <cell r="Z125">
            <v>41579</v>
          </cell>
        </row>
        <row r="126">
          <cell r="X126" t="str">
            <v xml:space="preserve">Очередь 1 / </v>
          </cell>
          <cell r="Y126">
            <v>41579</v>
          </cell>
          <cell r="Z126">
            <v>41579</v>
          </cell>
        </row>
        <row r="127">
          <cell r="X127" t="str">
            <v xml:space="preserve">Очередь 1 / </v>
          </cell>
          <cell r="Y127">
            <v>41609</v>
          </cell>
          <cell r="Z127">
            <v>41609</v>
          </cell>
        </row>
        <row r="128">
          <cell r="X128" t="str">
            <v xml:space="preserve">Очередь 1 / </v>
          </cell>
          <cell r="Y128">
            <v>41609</v>
          </cell>
          <cell r="Z128">
            <v>41609</v>
          </cell>
        </row>
        <row r="129">
          <cell r="X129" t="str">
            <v xml:space="preserve">Очередь 1 / </v>
          </cell>
          <cell r="Y129">
            <v>41609</v>
          </cell>
          <cell r="Z129">
            <v>41609</v>
          </cell>
        </row>
        <row r="130">
          <cell r="X130" t="str">
            <v xml:space="preserve">Очередь 1 / </v>
          </cell>
          <cell r="Y130">
            <v>41609</v>
          </cell>
          <cell r="Z130">
            <v>41609</v>
          </cell>
        </row>
        <row r="131">
          <cell r="X131" t="str">
            <v xml:space="preserve">Очередь 1 / </v>
          </cell>
          <cell r="Y131">
            <v>41640</v>
          </cell>
          <cell r="Z131">
            <v>41640</v>
          </cell>
        </row>
        <row r="132">
          <cell r="X132" t="str">
            <v xml:space="preserve">Очередь 1 / </v>
          </cell>
          <cell r="Y132">
            <v>41640</v>
          </cell>
          <cell r="Z132">
            <v>41640</v>
          </cell>
        </row>
        <row r="133">
          <cell r="X133" t="str">
            <v xml:space="preserve">Очередь 1 / </v>
          </cell>
          <cell r="Y133">
            <v>41640</v>
          </cell>
          <cell r="Z133">
            <v>41640</v>
          </cell>
        </row>
        <row r="134">
          <cell r="X134" t="str">
            <v xml:space="preserve">Очередь 1 / </v>
          </cell>
          <cell r="Y134">
            <v>41640</v>
          </cell>
          <cell r="Z134">
            <v>41640</v>
          </cell>
        </row>
        <row r="135">
          <cell r="X135" t="str">
            <v xml:space="preserve">Очередь 1 / </v>
          </cell>
          <cell r="Y135">
            <v>41671</v>
          </cell>
          <cell r="Z135">
            <v>41671</v>
          </cell>
        </row>
        <row r="136">
          <cell r="X136" t="str">
            <v xml:space="preserve">Очередь 1 / </v>
          </cell>
          <cell r="Y136">
            <v>41671</v>
          </cell>
          <cell r="Z136">
            <v>41671</v>
          </cell>
        </row>
        <row r="137">
          <cell r="X137" t="str">
            <v xml:space="preserve">Очередь 1 / </v>
          </cell>
          <cell r="Y137">
            <v>41671</v>
          </cell>
          <cell r="Z137">
            <v>41671</v>
          </cell>
        </row>
        <row r="138">
          <cell r="X138" t="str">
            <v xml:space="preserve">Очередь 1 / </v>
          </cell>
          <cell r="Y138">
            <v>41699</v>
          </cell>
          <cell r="Z138">
            <v>41699</v>
          </cell>
        </row>
        <row r="139">
          <cell r="X139" t="str">
            <v xml:space="preserve">Очередь 1 / </v>
          </cell>
          <cell r="Y139">
            <v>41699</v>
          </cell>
          <cell r="Z139">
            <v>41699</v>
          </cell>
        </row>
        <row r="140">
          <cell r="X140" t="str">
            <v xml:space="preserve">Очередь 1 / </v>
          </cell>
          <cell r="Y140">
            <v>41699</v>
          </cell>
          <cell r="Z140">
            <v>41699</v>
          </cell>
        </row>
        <row r="141">
          <cell r="X141" t="str">
            <v xml:space="preserve">Очередь 1 / </v>
          </cell>
          <cell r="Y141">
            <v>41699</v>
          </cell>
          <cell r="Z141">
            <v>41699</v>
          </cell>
        </row>
        <row r="142">
          <cell r="X142" t="str">
            <v xml:space="preserve">Очередь 1 / </v>
          </cell>
          <cell r="Y142">
            <v>41699</v>
          </cell>
          <cell r="Z142">
            <v>41699</v>
          </cell>
        </row>
        <row r="143">
          <cell r="X143" t="str">
            <v xml:space="preserve">Очередь 1 / </v>
          </cell>
          <cell r="Y143">
            <v>41640</v>
          </cell>
          <cell r="Z143">
            <v>41640</v>
          </cell>
        </row>
        <row r="144">
          <cell r="X144" t="str">
            <v xml:space="preserve">Очередь 1 / </v>
          </cell>
          <cell r="Y144">
            <v>41671</v>
          </cell>
          <cell r="Z144">
            <v>41671</v>
          </cell>
        </row>
        <row r="145">
          <cell r="X145" t="str">
            <v xml:space="preserve">Очередь 1 / </v>
          </cell>
          <cell r="Y145">
            <v>41699</v>
          </cell>
          <cell r="Z145">
            <v>41699</v>
          </cell>
        </row>
        <row r="146">
          <cell r="X146" t="str">
            <v xml:space="preserve">Очередь 1 / </v>
          </cell>
          <cell r="Y146">
            <v>41671</v>
          </cell>
          <cell r="Z146">
            <v>41671</v>
          </cell>
        </row>
        <row r="147">
          <cell r="X147" t="str">
            <v xml:space="preserve">Очередь 1 / </v>
          </cell>
          <cell r="Y147">
            <v>41518</v>
          </cell>
          <cell r="Z147">
            <v>41699</v>
          </cell>
        </row>
        <row r="148">
          <cell r="X148" t="str">
            <v xml:space="preserve">Очередь 1 / </v>
          </cell>
          <cell r="Y148">
            <v>41518</v>
          </cell>
          <cell r="Z148">
            <v>41699</v>
          </cell>
        </row>
        <row r="149">
          <cell r="X149" t="str">
            <v xml:space="preserve">Очередь 1 / </v>
          </cell>
          <cell r="Y149">
            <v>41518</v>
          </cell>
          <cell r="Z149">
            <v>41518</v>
          </cell>
        </row>
        <row r="150">
          <cell r="X150" t="str">
            <v xml:space="preserve">Очередь 1 / </v>
          </cell>
          <cell r="Y150">
            <v>41548</v>
          </cell>
          <cell r="Z150">
            <v>41548</v>
          </cell>
        </row>
        <row r="151">
          <cell r="X151" t="str">
            <v xml:space="preserve">Очередь 1 / </v>
          </cell>
          <cell r="Y151">
            <v>41548</v>
          </cell>
          <cell r="Z151">
            <v>41548</v>
          </cell>
        </row>
        <row r="152">
          <cell r="X152" t="str">
            <v xml:space="preserve">Очередь 1 / </v>
          </cell>
          <cell r="Y152">
            <v>41579</v>
          </cell>
          <cell r="Z152">
            <v>41579</v>
          </cell>
        </row>
        <row r="153">
          <cell r="X153" t="str">
            <v xml:space="preserve">Очередь 1 / </v>
          </cell>
          <cell r="Y153">
            <v>41579</v>
          </cell>
          <cell r="Z153">
            <v>41579</v>
          </cell>
        </row>
        <row r="154">
          <cell r="X154" t="str">
            <v xml:space="preserve">Очередь 1 / </v>
          </cell>
          <cell r="Y154">
            <v>41609</v>
          </cell>
          <cell r="Z154">
            <v>41609</v>
          </cell>
        </row>
        <row r="155">
          <cell r="X155" t="str">
            <v xml:space="preserve">Очередь 1 / </v>
          </cell>
          <cell r="Y155">
            <v>41640</v>
          </cell>
          <cell r="Z155">
            <v>41640</v>
          </cell>
        </row>
        <row r="156">
          <cell r="X156" t="str">
            <v xml:space="preserve">Очередь 1 / </v>
          </cell>
          <cell r="Y156">
            <v>41671</v>
          </cell>
          <cell r="Z156">
            <v>41671</v>
          </cell>
        </row>
        <row r="157">
          <cell r="X157" t="str">
            <v xml:space="preserve">Очередь 1 / </v>
          </cell>
          <cell r="Y157">
            <v>41699</v>
          </cell>
          <cell r="Z157">
            <v>41699</v>
          </cell>
        </row>
        <row r="158">
          <cell r="X158" t="str">
            <v xml:space="preserve">Очередь 1 / </v>
          </cell>
          <cell r="Y158">
            <v>41699</v>
          </cell>
          <cell r="Z158">
            <v>41699</v>
          </cell>
        </row>
        <row r="159">
          <cell r="X159" t="str">
            <v xml:space="preserve">Очередь 1 / </v>
          </cell>
          <cell r="Y159">
            <v>41699</v>
          </cell>
          <cell r="Z159">
            <v>41699</v>
          </cell>
        </row>
        <row r="160">
          <cell r="X160" t="str">
            <v xml:space="preserve">Очередь 1 / </v>
          </cell>
          <cell r="Y160">
            <v>41699</v>
          </cell>
          <cell r="Z160">
            <v>41699</v>
          </cell>
        </row>
        <row r="161">
          <cell r="X161" t="str">
            <v xml:space="preserve">Очередь 1 / </v>
          </cell>
          <cell r="Y161">
            <v>41699</v>
          </cell>
          <cell r="Z161">
            <v>41699</v>
          </cell>
        </row>
        <row r="162">
          <cell r="X162" t="str">
            <v xml:space="preserve">Очередь 1 / </v>
          </cell>
          <cell r="Y162">
            <v>41518</v>
          </cell>
          <cell r="Z162">
            <v>41699</v>
          </cell>
        </row>
        <row r="163">
          <cell r="X163" t="str">
            <v xml:space="preserve">Очередь 1 / </v>
          </cell>
          <cell r="Y163">
            <v>41518</v>
          </cell>
          <cell r="Z163">
            <v>41518</v>
          </cell>
        </row>
        <row r="164">
          <cell r="X164" t="str">
            <v xml:space="preserve">Очередь 1 / </v>
          </cell>
          <cell r="Y164">
            <v>41518</v>
          </cell>
          <cell r="Z164">
            <v>41518</v>
          </cell>
        </row>
        <row r="165">
          <cell r="X165" t="str">
            <v xml:space="preserve">Очередь 1 / </v>
          </cell>
          <cell r="Y165">
            <v>41548</v>
          </cell>
          <cell r="Z165">
            <v>41548</v>
          </cell>
        </row>
        <row r="166">
          <cell r="X166" t="str">
            <v xml:space="preserve">Очередь 1 / </v>
          </cell>
          <cell r="Y166">
            <v>41548</v>
          </cell>
          <cell r="Z166">
            <v>41548</v>
          </cell>
        </row>
        <row r="167">
          <cell r="X167" t="str">
            <v xml:space="preserve">Очередь 1 / </v>
          </cell>
          <cell r="Y167">
            <v>41579</v>
          </cell>
          <cell r="Z167">
            <v>41579</v>
          </cell>
        </row>
        <row r="168">
          <cell r="X168" t="str">
            <v xml:space="preserve">Очередь 1 / </v>
          </cell>
          <cell r="Y168">
            <v>41579</v>
          </cell>
          <cell r="Z168">
            <v>41579</v>
          </cell>
        </row>
        <row r="169">
          <cell r="X169" t="str">
            <v xml:space="preserve">Очередь 1 / </v>
          </cell>
          <cell r="Y169">
            <v>41609</v>
          </cell>
          <cell r="Z169">
            <v>41609</v>
          </cell>
        </row>
        <row r="170">
          <cell r="X170" t="str">
            <v xml:space="preserve">Очередь 1 / </v>
          </cell>
          <cell r="Y170">
            <v>41609</v>
          </cell>
          <cell r="Z170">
            <v>41609</v>
          </cell>
        </row>
        <row r="171">
          <cell r="X171" t="str">
            <v xml:space="preserve">Очередь 1 / </v>
          </cell>
          <cell r="Y171">
            <v>41609</v>
          </cell>
          <cell r="Z171">
            <v>41609</v>
          </cell>
        </row>
        <row r="172">
          <cell r="X172" t="str">
            <v xml:space="preserve">Очередь 1 / </v>
          </cell>
          <cell r="Y172">
            <v>41609</v>
          </cell>
          <cell r="Z172">
            <v>41609</v>
          </cell>
        </row>
        <row r="173">
          <cell r="X173" t="str">
            <v xml:space="preserve">Очередь 1 / </v>
          </cell>
          <cell r="Y173">
            <v>41640</v>
          </cell>
          <cell r="Z173">
            <v>41640</v>
          </cell>
        </row>
        <row r="174">
          <cell r="X174" t="str">
            <v xml:space="preserve">Очередь 1 / </v>
          </cell>
          <cell r="Y174">
            <v>41640</v>
          </cell>
          <cell r="Z174">
            <v>41640</v>
          </cell>
        </row>
        <row r="175">
          <cell r="X175" t="str">
            <v xml:space="preserve">Очередь 1 / </v>
          </cell>
          <cell r="Y175">
            <v>41640</v>
          </cell>
          <cell r="Z175">
            <v>41640</v>
          </cell>
        </row>
        <row r="176">
          <cell r="X176" t="str">
            <v xml:space="preserve">Очередь 1 / </v>
          </cell>
          <cell r="Y176">
            <v>41640</v>
          </cell>
          <cell r="Z176">
            <v>41640</v>
          </cell>
        </row>
        <row r="177">
          <cell r="X177" t="str">
            <v xml:space="preserve">Очередь 1 / </v>
          </cell>
          <cell r="Y177">
            <v>41671</v>
          </cell>
          <cell r="Z177">
            <v>41671</v>
          </cell>
        </row>
        <row r="178">
          <cell r="X178" t="str">
            <v xml:space="preserve">Очередь 1 / </v>
          </cell>
          <cell r="Y178">
            <v>41671</v>
          </cell>
          <cell r="Z178">
            <v>41671</v>
          </cell>
        </row>
        <row r="179">
          <cell r="X179" t="str">
            <v xml:space="preserve">Очередь 1 / </v>
          </cell>
          <cell r="Y179">
            <v>41671</v>
          </cell>
          <cell r="Z179">
            <v>41671</v>
          </cell>
        </row>
        <row r="180">
          <cell r="X180" t="str">
            <v xml:space="preserve">Очередь 1 / </v>
          </cell>
          <cell r="Y180">
            <v>41699</v>
          </cell>
          <cell r="Z180">
            <v>41699</v>
          </cell>
        </row>
        <row r="181">
          <cell r="X181" t="str">
            <v xml:space="preserve">Очередь 1 / </v>
          </cell>
          <cell r="Y181">
            <v>41699</v>
          </cell>
          <cell r="Z181">
            <v>41699</v>
          </cell>
        </row>
        <row r="182">
          <cell r="X182" t="str">
            <v xml:space="preserve">Очередь 1 / </v>
          </cell>
          <cell r="Y182">
            <v>41699</v>
          </cell>
          <cell r="Z182">
            <v>41699</v>
          </cell>
        </row>
        <row r="183">
          <cell r="X183" t="str">
            <v xml:space="preserve">Очередь 1 / </v>
          </cell>
          <cell r="Y183">
            <v>41699</v>
          </cell>
          <cell r="Z183">
            <v>41699</v>
          </cell>
        </row>
        <row r="184">
          <cell r="X184" t="str">
            <v xml:space="preserve">Очередь 1 / </v>
          </cell>
          <cell r="Y184">
            <v>41699</v>
          </cell>
          <cell r="Z184">
            <v>41699</v>
          </cell>
        </row>
        <row r="185">
          <cell r="X185" t="str">
            <v xml:space="preserve">Очередь 1 / </v>
          </cell>
          <cell r="Y185">
            <v>41640</v>
          </cell>
          <cell r="Z185">
            <v>41640</v>
          </cell>
        </row>
        <row r="186">
          <cell r="X186" t="str">
            <v xml:space="preserve">Очередь 1 / </v>
          </cell>
          <cell r="Y186">
            <v>41671</v>
          </cell>
          <cell r="Z186">
            <v>41671</v>
          </cell>
        </row>
        <row r="187">
          <cell r="X187" t="str">
            <v xml:space="preserve">Очередь 1 / </v>
          </cell>
          <cell r="Y187">
            <v>41699</v>
          </cell>
          <cell r="Z187">
            <v>41699</v>
          </cell>
        </row>
        <row r="188">
          <cell r="X188" t="str">
            <v xml:space="preserve">Очередь 1 / </v>
          </cell>
          <cell r="Y188">
            <v>41671</v>
          </cell>
          <cell r="Z188">
            <v>41671</v>
          </cell>
        </row>
        <row r="189">
          <cell r="X189" t="str">
            <v xml:space="preserve">Очередь 1 / </v>
          </cell>
          <cell r="Y189">
            <v>41518</v>
          </cell>
          <cell r="Z189">
            <v>41699</v>
          </cell>
        </row>
        <row r="190">
          <cell r="X190" t="str">
            <v xml:space="preserve">Очередь 1 / </v>
          </cell>
          <cell r="Y190">
            <v>41518</v>
          </cell>
          <cell r="Z190">
            <v>41699</v>
          </cell>
        </row>
        <row r="191">
          <cell r="X191" t="str">
            <v xml:space="preserve">Очередь 1 / </v>
          </cell>
          <cell r="Y191">
            <v>41518</v>
          </cell>
          <cell r="Z191">
            <v>41518</v>
          </cell>
        </row>
        <row r="192">
          <cell r="X192" t="str">
            <v xml:space="preserve">Очередь 1 / </v>
          </cell>
          <cell r="Y192">
            <v>41518</v>
          </cell>
          <cell r="Z192">
            <v>41518</v>
          </cell>
        </row>
        <row r="193">
          <cell r="X193" t="str">
            <v xml:space="preserve">Очередь 1 / </v>
          </cell>
          <cell r="Y193">
            <v>41518</v>
          </cell>
          <cell r="Z193">
            <v>41518</v>
          </cell>
        </row>
        <row r="194">
          <cell r="X194" t="str">
            <v xml:space="preserve">Очередь 1 / </v>
          </cell>
          <cell r="Y194">
            <v>41548</v>
          </cell>
          <cell r="Z194">
            <v>41548</v>
          </cell>
        </row>
        <row r="195">
          <cell r="X195" t="str">
            <v xml:space="preserve">Очередь 1 / </v>
          </cell>
          <cell r="Y195">
            <v>41548</v>
          </cell>
          <cell r="Z195">
            <v>41548</v>
          </cell>
        </row>
        <row r="196">
          <cell r="X196" t="str">
            <v xml:space="preserve">Очередь 1 / </v>
          </cell>
          <cell r="Y196">
            <v>41579</v>
          </cell>
          <cell r="Z196">
            <v>41579</v>
          </cell>
        </row>
        <row r="197">
          <cell r="X197" t="str">
            <v xml:space="preserve">Очередь 1 / </v>
          </cell>
          <cell r="Y197">
            <v>41579</v>
          </cell>
          <cell r="Z197">
            <v>41579</v>
          </cell>
        </row>
        <row r="198">
          <cell r="X198" t="str">
            <v xml:space="preserve">Очередь 1 / </v>
          </cell>
          <cell r="Y198">
            <v>41609</v>
          </cell>
          <cell r="Z198">
            <v>41609</v>
          </cell>
        </row>
        <row r="199">
          <cell r="X199" t="str">
            <v xml:space="preserve">Очередь 1 / </v>
          </cell>
          <cell r="Y199">
            <v>41609</v>
          </cell>
          <cell r="Z199">
            <v>41609</v>
          </cell>
        </row>
        <row r="200">
          <cell r="X200" t="str">
            <v xml:space="preserve">Очередь 1 / </v>
          </cell>
          <cell r="Y200">
            <v>41640</v>
          </cell>
          <cell r="Z200">
            <v>41640</v>
          </cell>
        </row>
        <row r="201">
          <cell r="X201" t="str">
            <v xml:space="preserve">Очередь 1 / </v>
          </cell>
          <cell r="Y201">
            <v>41640</v>
          </cell>
          <cell r="Z201">
            <v>41640</v>
          </cell>
        </row>
        <row r="202">
          <cell r="X202" t="str">
            <v xml:space="preserve">Очередь 1 / </v>
          </cell>
          <cell r="Y202">
            <v>41671</v>
          </cell>
          <cell r="Z202">
            <v>41671</v>
          </cell>
        </row>
        <row r="203">
          <cell r="X203" t="str">
            <v xml:space="preserve">Очередь 1 / </v>
          </cell>
          <cell r="Y203">
            <v>41671</v>
          </cell>
          <cell r="Z203">
            <v>41671</v>
          </cell>
        </row>
        <row r="204">
          <cell r="X204" t="str">
            <v xml:space="preserve">Очередь 1 / </v>
          </cell>
          <cell r="Y204">
            <v>41671</v>
          </cell>
          <cell r="Z204">
            <v>41671</v>
          </cell>
        </row>
        <row r="205">
          <cell r="X205" t="str">
            <v xml:space="preserve">Очередь 1 / </v>
          </cell>
          <cell r="Y205">
            <v>41699</v>
          </cell>
          <cell r="Z205">
            <v>41699</v>
          </cell>
        </row>
        <row r="206">
          <cell r="X206" t="str">
            <v xml:space="preserve">Очередь 1 / </v>
          </cell>
          <cell r="Y206">
            <v>41699</v>
          </cell>
          <cell r="Z206">
            <v>41699</v>
          </cell>
        </row>
        <row r="207">
          <cell r="X207" t="str">
            <v xml:space="preserve">Очередь 1 / </v>
          </cell>
          <cell r="Y207">
            <v>41518</v>
          </cell>
          <cell r="Z207">
            <v>41699</v>
          </cell>
        </row>
        <row r="208">
          <cell r="X208" t="str">
            <v xml:space="preserve">Очередь 1 / </v>
          </cell>
          <cell r="Y208">
            <v>41518</v>
          </cell>
          <cell r="Z208">
            <v>41518</v>
          </cell>
        </row>
        <row r="209">
          <cell r="X209" t="str">
            <v xml:space="preserve">Очередь 1 / </v>
          </cell>
          <cell r="Y209">
            <v>41518</v>
          </cell>
          <cell r="Z209">
            <v>41518</v>
          </cell>
        </row>
        <row r="210">
          <cell r="X210" t="str">
            <v xml:space="preserve">Очередь 1 / </v>
          </cell>
          <cell r="Y210">
            <v>41548</v>
          </cell>
          <cell r="Z210">
            <v>41548</v>
          </cell>
        </row>
        <row r="211">
          <cell r="X211" t="str">
            <v xml:space="preserve">Очередь 1 / </v>
          </cell>
          <cell r="Y211">
            <v>41579</v>
          </cell>
          <cell r="Z211">
            <v>41579</v>
          </cell>
        </row>
        <row r="212">
          <cell r="X212" t="str">
            <v xml:space="preserve">Очередь 1 / </v>
          </cell>
          <cell r="Y212">
            <v>41609</v>
          </cell>
          <cell r="Z212">
            <v>41609</v>
          </cell>
        </row>
        <row r="213">
          <cell r="X213" t="str">
            <v xml:space="preserve">Очередь 1 / </v>
          </cell>
          <cell r="Y213">
            <v>41640</v>
          </cell>
          <cell r="Z213">
            <v>41640</v>
          </cell>
        </row>
        <row r="214">
          <cell r="X214" t="str">
            <v xml:space="preserve">Очередь 1 / </v>
          </cell>
          <cell r="Y214">
            <v>41640</v>
          </cell>
          <cell r="Z214">
            <v>41640</v>
          </cell>
        </row>
        <row r="215">
          <cell r="X215" t="str">
            <v xml:space="preserve">Очередь 1 / </v>
          </cell>
          <cell r="Y215">
            <v>41671</v>
          </cell>
          <cell r="Z215">
            <v>41671</v>
          </cell>
        </row>
        <row r="216">
          <cell r="X216" t="str">
            <v xml:space="preserve">Очередь 1 / </v>
          </cell>
          <cell r="Y216">
            <v>41671</v>
          </cell>
          <cell r="Z216">
            <v>41671</v>
          </cell>
        </row>
        <row r="217">
          <cell r="X217" t="str">
            <v xml:space="preserve">Очередь 1 / </v>
          </cell>
          <cell r="Y217">
            <v>41671</v>
          </cell>
          <cell r="Z217">
            <v>41671</v>
          </cell>
        </row>
        <row r="218">
          <cell r="X218" t="str">
            <v xml:space="preserve">Очередь 1 / </v>
          </cell>
          <cell r="Y218">
            <v>41699</v>
          </cell>
          <cell r="Z218">
            <v>41699</v>
          </cell>
        </row>
        <row r="219">
          <cell r="X219" t="str">
            <v xml:space="preserve">Очередь 1 / </v>
          </cell>
          <cell r="Y219">
            <v>41699</v>
          </cell>
          <cell r="Z219">
            <v>41699</v>
          </cell>
        </row>
        <row r="220">
          <cell r="X220" t="str">
            <v xml:space="preserve">Очередь 1 / </v>
          </cell>
          <cell r="Y220">
            <v>41699</v>
          </cell>
          <cell r="Z220">
            <v>41699</v>
          </cell>
        </row>
        <row r="221">
          <cell r="X221" t="str">
            <v xml:space="preserve">Очередь 1 / </v>
          </cell>
          <cell r="Y221">
            <v>41699</v>
          </cell>
          <cell r="Z221">
            <v>41699</v>
          </cell>
        </row>
        <row r="222">
          <cell r="X222" t="str">
            <v xml:space="preserve">Очередь 1 / </v>
          </cell>
          <cell r="Y222">
            <v>41518</v>
          </cell>
          <cell r="Z222">
            <v>41699</v>
          </cell>
        </row>
        <row r="223">
          <cell r="X223" t="str">
            <v xml:space="preserve">Очередь 1 / </v>
          </cell>
          <cell r="Y223">
            <v>41518</v>
          </cell>
          <cell r="Z223">
            <v>41699</v>
          </cell>
        </row>
        <row r="224">
          <cell r="X224" t="str">
            <v xml:space="preserve">Очередь 1 / </v>
          </cell>
          <cell r="Y224">
            <v>41518</v>
          </cell>
          <cell r="Z224">
            <v>41518</v>
          </cell>
        </row>
        <row r="225">
          <cell r="X225" t="str">
            <v xml:space="preserve">Очередь 1 / </v>
          </cell>
          <cell r="Y225">
            <v>41699</v>
          </cell>
          <cell r="Z225">
            <v>41699</v>
          </cell>
        </row>
        <row r="226">
          <cell r="X226" t="str">
            <v xml:space="preserve">Очередь 1 / </v>
          </cell>
          <cell r="Y226">
            <v>41518</v>
          </cell>
          <cell r="Z226">
            <v>41699</v>
          </cell>
        </row>
        <row r="227">
          <cell r="X227" t="str">
            <v xml:space="preserve">Очередь 1 / </v>
          </cell>
          <cell r="Y227">
            <v>41518</v>
          </cell>
          <cell r="Z227">
            <v>41518</v>
          </cell>
        </row>
        <row r="228">
          <cell r="X228" t="str">
            <v xml:space="preserve">Очередь 1 / </v>
          </cell>
          <cell r="Y228">
            <v>41699</v>
          </cell>
          <cell r="Z228">
            <v>41699</v>
          </cell>
        </row>
        <row r="229">
          <cell r="X229" t="str">
            <v xml:space="preserve">Очередь 1 / </v>
          </cell>
          <cell r="Y229">
            <v>41518</v>
          </cell>
          <cell r="Z229">
            <v>41699</v>
          </cell>
        </row>
        <row r="230">
          <cell r="X230" t="str">
            <v xml:space="preserve">Очередь 1 / </v>
          </cell>
          <cell r="Y230">
            <v>41518</v>
          </cell>
          <cell r="Z230">
            <v>41518</v>
          </cell>
        </row>
        <row r="231">
          <cell r="X231" t="str">
            <v xml:space="preserve">Очередь 1 / </v>
          </cell>
          <cell r="Y231">
            <v>41699</v>
          </cell>
          <cell r="Z231">
            <v>41699</v>
          </cell>
        </row>
        <row r="232">
          <cell r="X232" t="str">
            <v xml:space="preserve">Очередь 1 / </v>
          </cell>
          <cell r="Y232">
            <v>41548</v>
          </cell>
          <cell r="Z232">
            <v>41699</v>
          </cell>
        </row>
        <row r="233">
          <cell r="X233" t="str">
            <v xml:space="preserve">Очередь 1 / </v>
          </cell>
          <cell r="Y233">
            <v>41699</v>
          </cell>
          <cell r="Z233">
            <v>41699</v>
          </cell>
        </row>
        <row r="234">
          <cell r="X234" t="str">
            <v xml:space="preserve">Очередь 1 / </v>
          </cell>
          <cell r="Y234">
            <v>41699</v>
          </cell>
          <cell r="Z234">
            <v>41699</v>
          </cell>
        </row>
        <row r="235">
          <cell r="X235" t="str">
            <v xml:space="preserve">Очередь 1 / </v>
          </cell>
          <cell r="Y235">
            <v>41699</v>
          </cell>
          <cell r="Z235">
            <v>41699</v>
          </cell>
        </row>
        <row r="236">
          <cell r="X236" t="str">
            <v xml:space="preserve">Очередь 1 / </v>
          </cell>
          <cell r="Y236">
            <v>41548</v>
          </cell>
          <cell r="Z236">
            <v>41548</v>
          </cell>
        </row>
        <row r="237">
          <cell r="X237" t="str">
            <v xml:space="preserve">Очередь 1 / </v>
          </cell>
          <cell r="Y237">
            <v>41760</v>
          </cell>
          <cell r="Z237">
            <v>41974</v>
          </cell>
        </row>
        <row r="238">
          <cell r="X238" t="str">
            <v xml:space="preserve">Очередь 1 / </v>
          </cell>
          <cell r="Y238">
            <v>41760</v>
          </cell>
          <cell r="Z238">
            <v>41821</v>
          </cell>
        </row>
        <row r="239">
          <cell r="X239" t="str">
            <v xml:space="preserve">Очередь 1 / </v>
          </cell>
          <cell r="Y239">
            <v>41821</v>
          </cell>
          <cell r="Z239">
            <v>41974</v>
          </cell>
        </row>
        <row r="240">
          <cell r="X240" t="str">
            <v xml:space="preserve">Очередь 1 / </v>
          </cell>
          <cell r="Y240">
            <v>41699</v>
          </cell>
          <cell r="Z240">
            <v>41699</v>
          </cell>
        </row>
        <row r="241">
          <cell r="X241" t="str">
            <v xml:space="preserve">Очередь 1 / </v>
          </cell>
          <cell r="Y241">
            <v>41699</v>
          </cell>
          <cell r="Z241">
            <v>41699</v>
          </cell>
        </row>
        <row r="242">
          <cell r="X242" t="str">
            <v xml:space="preserve">Очередь 1 / </v>
          </cell>
          <cell r="Y242">
            <v>41852</v>
          </cell>
          <cell r="Z242">
            <v>41974</v>
          </cell>
        </row>
        <row r="243">
          <cell r="X243" t="str">
            <v xml:space="preserve">Очередь 1 / </v>
          </cell>
          <cell r="Y243">
            <v>41852</v>
          </cell>
          <cell r="Z243">
            <v>41913</v>
          </cell>
        </row>
        <row r="244">
          <cell r="X244" t="str">
            <v xml:space="preserve">Очередь 1 / </v>
          </cell>
          <cell r="Y244">
            <v>41913</v>
          </cell>
          <cell r="Z244">
            <v>41974</v>
          </cell>
        </row>
        <row r="245">
          <cell r="X245" t="str">
            <v xml:space="preserve">Очередь 1 / </v>
          </cell>
          <cell r="Y245">
            <v>41579</v>
          </cell>
          <cell r="Z245">
            <v>41609</v>
          </cell>
        </row>
        <row r="246">
          <cell r="X246" t="str">
            <v xml:space="preserve">Очередь 1 / </v>
          </cell>
          <cell r="Y246">
            <v>41913</v>
          </cell>
          <cell r="Z246">
            <v>41974</v>
          </cell>
        </row>
        <row r="247">
          <cell r="X247" t="str">
            <v>Очередь 1 / 2.2.2.6</v>
          </cell>
          <cell r="Y247">
            <v>41426</v>
          </cell>
          <cell r="Z247">
            <v>41548</v>
          </cell>
        </row>
        <row r="248">
          <cell r="X248" t="str">
            <v xml:space="preserve">Очередь 1 / </v>
          </cell>
          <cell r="Y248">
            <v>41426</v>
          </cell>
          <cell r="Z248">
            <v>41548</v>
          </cell>
        </row>
        <row r="249">
          <cell r="X249" t="str">
            <v xml:space="preserve">Очередь 1 / </v>
          </cell>
          <cell r="Y249">
            <v>41426</v>
          </cell>
          <cell r="Z249">
            <v>41456</v>
          </cell>
        </row>
        <row r="250">
          <cell r="X250" t="str">
            <v xml:space="preserve">Очередь 1 / </v>
          </cell>
          <cell r="Y250">
            <v>41487</v>
          </cell>
          <cell r="Z250">
            <v>41487</v>
          </cell>
        </row>
        <row r="251">
          <cell r="X251" t="str">
            <v xml:space="preserve">Очередь 1 / </v>
          </cell>
          <cell r="Y251">
            <v>41487</v>
          </cell>
          <cell r="Z251">
            <v>41548</v>
          </cell>
        </row>
        <row r="252">
          <cell r="X252" t="str">
            <v>Очередь 1 / 2.2.2.7</v>
          </cell>
          <cell r="Y252">
            <v>41548</v>
          </cell>
          <cell r="Z252">
            <v>42491</v>
          </cell>
        </row>
        <row r="253">
          <cell r="X253" t="str">
            <v>Очередь 1 / 2.2.2.7.1</v>
          </cell>
          <cell r="Y253">
            <v>41548</v>
          </cell>
          <cell r="Z253">
            <v>42491</v>
          </cell>
        </row>
        <row r="254">
          <cell r="X254" t="str">
            <v>Очередь 1 / 2.2.2.7.2</v>
          </cell>
          <cell r="Y254">
            <v>41548</v>
          </cell>
          <cell r="Z254">
            <v>42491</v>
          </cell>
        </row>
        <row r="255">
          <cell r="X255" t="str">
            <v>Очередь 1 / 2.2.2.8</v>
          </cell>
          <cell r="Y255">
            <v>42461</v>
          </cell>
          <cell r="Z255">
            <v>42491</v>
          </cell>
        </row>
        <row r="256">
          <cell r="X256" t="str">
            <v xml:space="preserve">Очередь 1 / </v>
          </cell>
          <cell r="Y256">
            <v>42461</v>
          </cell>
          <cell r="Z256">
            <v>42491</v>
          </cell>
        </row>
        <row r="257">
          <cell r="X257" t="str">
            <v xml:space="preserve">Очередь 1 / </v>
          </cell>
          <cell r="Y257">
            <v>42461</v>
          </cell>
          <cell r="Z257">
            <v>42491</v>
          </cell>
        </row>
        <row r="258">
          <cell r="X258" t="str">
            <v xml:space="preserve">Очередь 1 / </v>
          </cell>
          <cell r="Y258">
            <v>42461</v>
          </cell>
          <cell r="Z258">
            <v>42491</v>
          </cell>
        </row>
        <row r="259">
          <cell r="X259" t="str">
            <v xml:space="preserve">Очередь 1 / </v>
          </cell>
          <cell r="Y259">
            <v>42461</v>
          </cell>
          <cell r="Z259">
            <v>42491</v>
          </cell>
        </row>
        <row r="260">
          <cell r="X260" t="str">
            <v xml:space="preserve">Очередь 1 / </v>
          </cell>
          <cell r="Y260">
            <v>42461</v>
          </cell>
          <cell r="Z260">
            <v>42491</v>
          </cell>
        </row>
        <row r="261">
          <cell r="X261" t="str">
            <v xml:space="preserve">Очередь 1 / </v>
          </cell>
          <cell r="Y261">
            <v>42461</v>
          </cell>
          <cell r="Z261">
            <v>42491</v>
          </cell>
        </row>
        <row r="262">
          <cell r="X262" t="str">
            <v xml:space="preserve">Очередь 1 / </v>
          </cell>
          <cell r="Y262">
            <v>42461</v>
          </cell>
          <cell r="Z262">
            <v>42491</v>
          </cell>
        </row>
        <row r="263">
          <cell r="X263" t="str">
            <v xml:space="preserve">Очередь 1 / </v>
          </cell>
          <cell r="Y263">
            <v>41609</v>
          </cell>
          <cell r="Z263">
            <v>42644</v>
          </cell>
        </row>
        <row r="264">
          <cell r="X264" t="str">
            <v xml:space="preserve">Очередь 1 / </v>
          </cell>
          <cell r="Y264">
            <v>41640</v>
          </cell>
          <cell r="Z264">
            <v>41671</v>
          </cell>
        </row>
        <row r="265">
          <cell r="X265" t="str">
            <v>Очередь 1 / 2.2.2.1</v>
          </cell>
          <cell r="Y265">
            <v>41609</v>
          </cell>
          <cell r="Z265">
            <v>41699</v>
          </cell>
        </row>
        <row r="266">
          <cell r="X266" t="str">
            <v>Очередь 1 / 2.2.2.2</v>
          </cell>
          <cell r="Y266">
            <v>41609</v>
          </cell>
          <cell r="Z266">
            <v>41699</v>
          </cell>
        </row>
        <row r="267">
          <cell r="X267" t="str">
            <v>Очередь 1 / 2.2.2.4</v>
          </cell>
          <cell r="Y267">
            <v>41699</v>
          </cell>
          <cell r="Z267">
            <v>41883</v>
          </cell>
        </row>
        <row r="268">
          <cell r="X268" t="str">
            <v xml:space="preserve">Очередь 1 / </v>
          </cell>
          <cell r="Y268">
            <v>41699</v>
          </cell>
          <cell r="Z268">
            <v>41883</v>
          </cell>
        </row>
        <row r="269">
          <cell r="X269" t="str">
            <v xml:space="preserve">Очередь 1 / </v>
          </cell>
          <cell r="Y269">
            <v>41699</v>
          </cell>
          <cell r="Z269">
            <v>41883</v>
          </cell>
        </row>
        <row r="270">
          <cell r="X270" t="str">
            <v xml:space="preserve">Очередь 1 / </v>
          </cell>
          <cell r="Y270">
            <v>41699</v>
          </cell>
          <cell r="Z270">
            <v>41883</v>
          </cell>
        </row>
        <row r="271">
          <cell r="X271" t="str">
            <v xml:space="preserve">Очередь 1 / </v>
          </cell>
          <cell r="Y271">
            <v>41699</v>
          </cell>
          <cell r="Z271">
            <v>41883</v>
          </cell>
        </row>
        <row r="272">
          <cell r="X272" t="str">
            <v xml:space="preserve">Очередь 1 / </v>
          </cell>
          <cell r="Y272">
            <v>41699</v>
          </cell>
          <cell r="Z272">
            <v>41883</v>
          </cell>
        </row>
        <row r="273">
          <cell r="X273" t="str">
            <v>Очередь 1 / 2.2.2.5</v>
          </cell>
          <cell r="Y273">
            <v>41852</v>
          </cell>
          <cell r="Z273">
            <v>42156</v>
          </cell>
        </row>
        <row r="274">
          <cell r="X274" t="str">
            <v xml:space="preserve">Очередь 1 / </v>
          </cell>
          <cell r="Y274">
            <v>41852</v>
          </cell>
          <cell r="Z274">
            <v>41883</v>
          </cell>
        </row>
        <row r="275">
          <cell r="X275" t="str">
            <v xml:space="preserve">Очередь 1 / </v>
          </cell>
          <cell r="Y275">
            <v>41913</v>
          </cell>
          <cell r="Z275">
            <v>41974</v>
          </cell>
        </row>
        <row r="276">
          <cell r="X276" t="str">
            <v xml:space="preserve">Очередь 1 / </v>
          </cell>
          <cell r="Y276">
            <v>42095</v>
          </cell>
          <cell r="Z276">
            <v>42125</v>
          </cell>
        </row>
        <row r="277">
          <cell r="X277" t="str">
            <v xml:space="preserve">Очередь 1 / </v>
          </cell>
          <cell r="Y277">
            <v>41913</v>
          </cell>
          <cell r="Z277">
            <v>42125</v>
          </cell>
        </row>
        <row r="278">
          <cell r="X278" t="str">
            <v xml:space="preserve">Очередь 1 / </v>
          </cell>
          <cell r="Y278">
            <v>41944</v>
          </cell>
          <cell r="Z278">
            <v>42125</v>
          </cell>
        </row>
        <row r="279">
          <cell r="X279" t="str">
            <v xml:space="preserve">Очередь 1 / </v>
          </cell>
          <cell r="Y279">
            <v>42036</v>
          </cell>
          <cell r="Z279">
            <v>42064</v>
          </cell>
        </row>
        <row r="280">
          <cell r="X280" t="str">
            <v xml:space="preserve">Очередь 1 / </v>
          </cell>
          <cell r="Y280">
            <v>41974</v>
          </cell>
          <cell r="Z280">
            <v>42005</v>
          </cell>
        </row>
        <row r="281">
          <cell r="X281" t="str">
            <v xml:space="preserve">Очередь 1 / </v>
          </cell>
          <cell r="Y281">
            <v>41913</v>
          </cell>
          <cell r="Z281">
            <v>41974</v>
          </cell>
        </row>
        <row r="282">
          <cell r="X282" t="str">
            <v xml:space="preserve">Очередь 1 / </v>
          </cell>
          <cell r="Y282">
            <v>42036</v>
          </cell>
          <cell r="Z282">
            <v>42156</v>
          </cell>
        </row>
        <row r="283">
          <cell r="X283" t="str">
            <v xml:space="preserve">Очередь 1 / </v>
          </cell>
          <cell r="Y283">
            <v>42036</v>
          </cell>
          <cell r="Z283">
            <v>42156</v>
          </cell>
        </row>
        <row r="284">
          <cell r="X284" t="str">
            <v xml:space="preserve">Очередь 1 / </v>
          </cell>
          <cell r="Y284">
            <v>42036</v>
          </cell>
          <cell r="Z284">
            <v>42156</v>
          </cell>
        </row>
        <row r="285">
          <cell r="X285" t="str">
            <v xml:space="preserve">Очередь 1 / </v>
          </cell>
          <cell r="Y285">
            <v>42036</v>
          </cell>
          <cell r="Z285">
            <v>42095</v>
          </cell>
        </row>
        <row r="286">
          <cell r="X286" t="str">
            <v xml:space="preserve">Очередь 1 / </v>
          </cell>
          <cell r="Y286">
            <v>42125</v>
          </cell>
          <cell r="Z286">
            <v>42156</v>
          </cell>
        </row>
        <row r="287">
          <cell r="X287" t="str">
            <v xml:space="preserve">Очередь 1 / </v>
          </cell>
          <cell r="Y287">
            <v>42064</v>
          </cell>
          <cell r="Z287">
            <v>42095</v>
          </cell>
        </row>
        <row r="288">
          <cell r="X288" t="str">
            <v>Очередь 1 / 2.2.2.6</v>
          </cell>
          <cell r="Y288">
            <v>41883</v>
          </cell>
          <cell r="Z288">
            <v>41944</v>
          </cell>
        </row>
        <row r="289">
          <cell r="X289" t="str">
            <v xml:space="preserve">Очередь 1 / </v>
          </cell>
          <cell r="Y289">
            <v>41883</v>
          </cell>
          <cell r="Z289">
            <v>41944</v>
          </cell>
        </row>
        <row r="290">
          <cell r="X290" t="str">
            <v xml:space="preserve">Очередь 1 / </v>
          </cell>
          <cell r="Y290">
            <v>41883</v>
          </cell>
          <cell r="Z290">
            <v>41913</v>
          </cell>
        </row>
        <row r="291">
          <cell r="X291" t="str">
            <v xml:space="preserve">Очередь 1 / </v>
          </cell>
          <cell r="Y291">
            <v>41913</v>
          </cell>
          <cell r="Z291">
            <v>41913</v>
          </cell>
        </row>
        <row r="292">
          <cell r="X292" t="str">
            <v xml:space="preserve">Очередь 1 / </v>
          </cell>
          <cell r="Y292">
            <v>41944</v>
          </cell>
          <cell r="Z292">
            <v>41944</v>
          </cell>
        </row>
        <row r="293">
          <cell r="X293" t="str">
            <v>Очередь 1 / 2.2.2.7</v>
          </cell>
          <cell r="Y293">
            <v>42005</v>
          </cell>
          <cell r="Z293">
            <v>42644</v>
          </cell>
        </row>
        <row r="294">
          <cell r="X294" t="str">
            <v>Очередь 1 / 2.2.2.7.1</v>
          </cell>
          <cell r="Y294">
            <v>42005</v>
          </cell>
          <cell r="Z294">
            <v>42644</v>
          </cell>
        </row>
        <row r="295">
          <cell r="X295" t="str">
            <v>Очередь 1 / 2.2.2.7.2</v>
          </cell>
          <cell r="Y295">
            <v>42005</v>
          </cell>
          <cell r="Z295">
            <v>42644</v>
          </cell>
        </row>
        <row r="296">
          <cell r="X296" t="str">
            <v>Очередь 1 / 2.2.2.8</v>
          </cell>
          <cell r="Y296">
            <v>42522</v>
          </cell>
          <cell r="Z296">
            <v>42522</v>
          </cell>
        </row>
        <row r="297">
          <cell r="X297" t="str">
            <v xml:space="preserve">Очередь 1 / </v>
          </cell>
          <cell r="Y297">
            <v>42522</v>
          </cell>
          <cell r="Z297">
            <v>42522</v>
          </cell>
        </row>
        <row r="298">
          <cell r="X298" t="str">
            <v xml:space="preserve">Очередь 1 / </v>
          </cell>
          <cell r="Y298">
            <v>42522</v>
          </cell>
          <cell r="Z298">
            <v>42522</v>
          </cell>
        </row>
        <row r="299">
          <cell r="X299" t="str">
            <v xml:space="preserve">Очередь 1 / </v>
          </cell>
          <cell r="Y299">
            <v>42522</v>
          </cell>
          <cell r="Z299">
            <v>42522</v>
          </cell>
        </row>
        <row r="300">
          <cell r="X300" t="str">
            <v xml:space="preserve">Очередь 1 / </v>
          </cell>
          <cell r="Y300">
            <v>42522</v>
          </cell>
          <cell r="Z300">
            <v>42522</v>
          </cell>
        </row>
        <row r="301">
          <cell r="X301" t="str">
            <v xml:space="preserve">Очередь 1 / </v>
          </cell>
          <cell r="Y301">
            <v>42522</v>
          </cell>
          <cell r="Z301">
            <v>42522</v>
          </cell>
        </row>
        <row r="302">
          <cell r="X302" t="str">
            <v xml:space="preserve">Очередь 1 / </v>
          </cell>
          <cell r="Y302">
            <v>42522</v>
          </cell>
          <cell r="Z302">
            <v>42522</v>
          </cell>
        </row>
        <row r="303">
          <cell r="X303" t="str">
            <v xml:space="preserve">Очередь 1 / </v>
          </cell>
          <cell r="Y303">
            <v>42522</v>
          </cell>
          <cell r="Z303">
            <v>42522</v>
          </cell>
        </row>
        <row r="304">
          <cell r="X304" t="str">
            <v xml:space="preserve">Очередь 1 / </v>
          </cell>
          <cell r="Y304">
            <v>41671</v>
          </cell>
          <cell r="Z304">
            <v>42705</v>
          </cell>
        </row>
        <row r="305">
          <cell r="X305" t="str">
            <v xml:space="preserve">Очередь 1 / </v>
          </cell>
          <cell r="Y305">
            <v>41671</v>
          </cell>
          <cell r="Z305">
            <v>41699</v>
          </cell>
        </row>
        <row r="306">
          <cell r="X306" t="str">
            <v>Очередь 1 / 2.2.2.1</v>
          </cell>
          <cell r="Y306">
            <v>41671</v>
          </cell>
          <cell r="Z306">
            <v>41760</v>
          </cell>
        </row>
        <row r="307">
          <cell r="X307" t="str">
            <v>Очередь 1 / 2.2.2.2</v>
          </cell>
          <cell r="Y307">
            <v>41671</v>
          </cell>
          <cell r="Z307">
            <v>41760</v>
          </cell>
        </row>
        <row r="308">
          <cell r="X308" t="str">
            <v>Очередь 1 / 2.2.2.4</v>
          </cell>
          <cell r="Y308">
            <v>41760</v>
          </cell>
          <cell r="Z308">
            <v>41913</v>
          </cell>
        </row>
        <row r="309">
          <cell r="X309" t="str">
            <v xml:space="preserve">Очередь 1 / </v>
          </cell>
          <cell r="Y309">
            <v>41760</v>
          </cell>
          <cell r="Z309">
            <v>41913</v>
          </cell>
        </row>
        <row r="310">
          <cell r="X310" t="str">
            <v xml:space="preserve">Очередь 1 / </v>
          </cell>
          <cell r="Y310">
            <v>41760</v>
          </cell>
          <cell r="Z310">
            <v>41913</v>
          </cell>
        </row>
        <row r="311">
          <cell r="X311" t="str">
            <v xml:space="preserve">Очередь 1 / </v>
          </cell>
          <cell r="Y311">
            <v>41760</v>
          </cell>
          <cell r="Z311">
            <v>41913</v>
          </cell>
        </row>
        <row r="312">
          <cell r="X312" t="str">
            <v xml:space="preserve">Очередь 1 / </v>
          </cell>
          <cell r="Y312">
            <v>41760</v>
          </cell>
          <cell r="Z312">
            <v>41913</v>
          </cell>
        </row>
        <row r="313">
          <cell r="X313" t="str">
            <v xml:space="preserve">Очередь 1 / </v>
          </cell>
          <cell r="Y313">
            <v>41760</v>
          </cell>
          <cell r="Z313">
            <v>41913</v>
          </cell>
        </row>
        <row r="314">
          <cell r="X314" t="str">
            <v>Очередь 1 / 2.2.2.5</v>
          </cell>
          <cell r="Y314">
            <v>41974</v>
          </cell>
          <cell r="Z314">
            <v>42248</v>
          </cell>
        </row>
        <row r="315">
          <cell r="X315" t="str">
            <v xml:space="preserve">Очередь 1 / </v>
          </cell>
          <cell r="Y315">
            <v>41974</v>
          </cell>
          <cell r="Z315">
            <v>42005</v>
          </cell>
        </row>
        <row r="316">
          <cell r="X316" t="str">
            <v xml:space="preserve">Очередь 1 / </v>
          </cell>
          <cell r="Y316">
            <v>41974</v>
          </cell>
          <cell r="Z316">
            <v>42005</v>
          </cell>
        </row>
        <row r="317">
          <cell r="X317" t="str">
            <v xml:space="preserve">Очередь 1 / </v>
          </cell>
          <cell r="Y317">
            <v>41974</v>
          </cell>
          <cell r="Z317">
            <v>42186</v>
          </cell>
        </row>
        <row r="318">
          <cell r="X318" t="str">
            <v xml:space="preserve">Очередь 1 / </v>
          </cell>
          <cell r="Y318">
            <v>42005</v>
          </cell>
          <cell r="Z318">
            <v>42186</v>
          </cell>
        </row>
        <row r="319">
          <cell r="X319" t="str">
            <v xml:space="preserve">Очередь 1 / </v>
          </cell>
          <cell r="Y319">
            <v>42095</v>
          </cell>
          <cell r="Z319">
            <v>42125</v>
          </cell>
        </row>
        <row r="320">
          <cell r="X320" t="str">
            <v xml:space="preserve">Очередь 1 / </v>
          </cell>
          <cell r="Y320">
            <v>42036</v>
          </cell>
          <cell r="Z320">
            <v>42064</v>
          </cell>
        </row>
        <row r="321">
          <cell r="X321" t="str">
            <v xml:space="preserve">Очередь 1 / </v>
          </cell>
          <cell r="Y321">
            <v>41974</v>
          </cell>
          <cell r="Z321">
            <v>42005</v>
          </cell>
        </row>
        <row r="322">
          <cell r="X322" t="str">
            <v xml:space="preserve">Очередь 1 / </v>
          </cell>
          <cell r="Y322">
            <v>42095</v>
          </cell>
          <cell r="Z322">
            <v>42217</v>
          </cell>
        </row>
        <row r="323">
          <cell r="X323" t="str">
            <v xml:space="preserve">Очередь 1 / </v>
          </cell>
          <cell r="Y323">
            <v>42095</v>
          </cell>
          <cell r="Z323">
            <v>42217</v>
          </cell>
        </row>
        <row r="324">
          <cell r="X324" t="str">
            <v xml:space="preserve">Очередь 1 / </v>
          </cell>
          <cell r="Y324">
            <v>42095</v>
          </cell>
          <cell r="Z324">
            <v>42217</v>
          </cell>
        </row>
        <row r="325">
          <cell r="X325" t="str">
            <v xml:space="preserve">Очередь 1 / </v>
          </cell>
          <cell r="Y325">
            <v>42095</v>
          </cell>
          <cell r="Z325">
            <v>42156</v>
          </cell>
        </row>
        <row r="326">
          <cell r="X326" t="str">
            <v xml:space="preserve">Очередь 1 / </v>
          </cell>
          <cell r="Y326">
            <v>42186</v>
          </cell>
          <cell r="Z326">
            <v>42248</v>
          </cell>
        </row>
        <row r="327">
          <cell r="X327" t="str">
            <v>Очередь 1 / 2.2.2.6</v>
          </cell>
          <cell r="Y327">
            <v>41913</v>
          </cell>
          <cell r="Z327">
            <v>42401</v>
          </cell>
        </row>
        <row r="328">
          <cell r="X328" t="str">
            <v xml:space="preserve">Очередь 1 / </v>
          </cell>
          <cell r="Y328">
            <v>41913</v>
          </cell>
          <cell r="Z328">
            <v>42401</v>
          </cell>
        </row>
        <row r="329">
          <cell r="X329" t="str">
            <v xml:space="preserve">Очередь 1 / </v>
          </cell>
          <cell r="Y329">
            <v>41913</v>
          </cell>
          <cell r="Z329">
            <v>41944</v>
          </cell>
        </row>
        <row r="330">
          <cell r="X330" t="str">
            <v xml:space="preserve">Очередь 1 / </v>
          </cell>
          <cell r="Y330">
            <v>42309</v>
          </cell>
          <cell r="Z330">
            <v>42370</v>
          </cell>
        </row>
        <row r="331">
          <cell r="X331" t="str">
            <v xml:space="preserve">Очередь 1 / </v>
          </cell>
          <cell r="Y331">
            <v>42370</v>
          </cell>
          <cell r="Z331">
            <v>42401</v>
          </cell>
        </row>
        <row r="332">
          <cell r="X332" t="str">
            <v>Очередь 1 / 2.2.2.7</v>
          </cell>
          <cell r="Y332">
            <v>42430</v>
          </cell>
          <cell r="Z332">
            <v>42705</v>
          </cell>
        </row>
        <row r="333">
          <cell r="X333" t="str">
            <v>Очередь 1 / 2.2.2.7.1</v>
          </cell>
          <cell r="Y333">
            <v>42430</v>
          </cell>
          <cell r="Z333">
            <v>42705</v>
          </cell>
        </row>
        <row r="334">
          <cell r="X334" t="str">
            <v>Очередь 1 / 2.2.2.7.2</v>
          </cell>
          <cell r="Y334">
            <v>42430</v>
          </cell>
          <cell r="Z334">
            <v>42705</v>
          </cell>
        </row>
        <row r="335">
          <cell r="X335" t="str">
            <v>Очередь 1 / 2.2.2.8</v>
          </cell>
          <cell r="Y335">
            <v>42675</v>
          </cell>
          <cell r="Z335">
            <v>42705</v>
          </cell>
        </row>
        <row r="336">
          <cell r="X336" t="str">
            <v xml:space="preserve">Очередь 1 / </v>
          </cell>
          <cell r="Y336">
            <v>42675</v>
          </cell>
          <cell r="Z336">
            <v>42705</v>
          </cell>
        </row>
        <row r="337">
          <cell r="X337" t="str">
            <v xml:space="preserve">Очередь 1 / </v>
          </cell>
          <cell r="Y337">
            <v>42675</v>
          </cell>
          <cell r="Z337">
            <v>42705</v>
          </cell>
        </row>
        <row r="338">
          <cell r="X338" t="str">
            <v xml:space="preserve">Очередь 1 / </v>
          </cell>
          <cell r="Y338">
            <v>42675</v>
          </cell>
          <cell r="Z338">
            <v>42705</v>
          </cell>
        </row>
        <row r="339">
          <cell r="X339" t="str">
            <v xml:space="preserve">Очередь 1 / </v>
          </cell>
          <cell r="Y339">
            <v>42675</v>
          </cell>
          <cell r="Z339">
            <v>42705</v>
          </cell>
        </row>
        <row r="340">
          <cell r="X340" t="str">
            <v xml:space="preserve">Очередь 1 / </v>
          </cell>
          <cell r="Y340">
            <v>42675</v>
          </cell>
          <cell r="Z340">
            <v>42705</v>
          </cell>
        </row>
        <row r="341">
          <cell r="X341" t="str">
            <v xml:space="preserve">Очередь 1 / </v>
          </cell>
          <cell r="Y341">
            <v>42675</v>
          </cell>
          <cell r="Z341">
            <v>42705</v>
          </cell>
        </row>
        <row r="342">
          <cell r="X342" t="str">
            <v xml:space="preserve">Очередь 1 / </v>
          </cell>
          <cell r="Y342">
            <v>42675</v>
          </cell>
          <cell r="Z342">
            <v>42705</v>
          </cell>
        </row>
        <row r="343">
          <cell r="X343" t="str">
            <v xml:space="preserve">Очередь 1 / </v>
          </cell>
          <cell r="Y343">
            <v>41671</v>
          </cell>
          <cell r="Z343">
            <v>42705</v>
          </cell>
        </row>
        <row r="344">
          <cell r="X344" t="str">
            <v xml:space="preserve">Очередь 1 / </v>
          </cell>
          <cell r="Y344">
            <v>41671</v>
          </cell>
          <cell r="Z344">
            <v>41699</v>
          </cell>
        </row>
        <row r="345">
          <cell r="X345" t="str">
            <v>Очередь 1 / 2.2.2.1</v>
          </cell>
          <cell r="Y345">
            <v>41671</v>
          </cell>
          <cell r="Z345">
            <v>41760</v>
          </cell>
        </row>
        <row r="346">
          <cell r="X346" t="str">
            <v>Очередь 1 / 2.2.2.2</v>
          </cell>
          <cell r="Y346">
            <v>41671</v>
          </cell>
          <cell r="Z346">
            <v>41760</v>
          </cell>
        </row>
        <row r="347">
          <cell r="X347" t="str">
            <v>Очередь 1 / 2.2.2.4</v>
          </cell>
          <cell r="Y347">
            <v>41760</v>
          </cell>
          <cell r="Z347">
            <v>41913</v>
          </cell>
        </row>
        <row r="348">
          <cell r="X348" t="str">
            <v xml:space="preserve">Очередь 1 / </v>
          </cell>
          <cell r="Y348">
            <v>41760</v>
          </cell>
          <cell r="Z348">
            <v>41913</v>
          </cell>
        </row>
        <row r="349">
          <cell r="X349" t="str">
            <v xml:space="preserve">Очередь 1 / </v>
          </cell>
          <cell r="Y349">
            <v>41760</v>
          </cell>
          <cell r="Z349">
            <v>41913</v>
          </cell>
        </row>
        <row r="350">
          <cell r="X350" t="str">
            <v xml:space="preserve">Очередь 1 / </v>
          </cell>
          <cell r="Y350">
            <v>41760</v>
          </cell>
          <cell r="Z350">
            <v>41913</v>
          </cell>
        </row>
        <row r="351">
          <cell r="X351" t="str">
            <v xml:space="preserve">Очередь 1 / </v>
          </cell>
          <cell r="Y351">
            <v>41760</v>
          </cell>
          <cell r="Z351">
            <v>41913</v>
          </cell>
        </row>
        <row r="352">
          <cell r="X352" t="str">
            <v xml:space="preserve">Очередь 1 / </v>
          </cell>
          <cell r="Y352">
            <v>41760</v>
          </cell>
          <cell r="Z352">
            <v>41913</v>
          </cell>
        </row>
        <row r="353">
          <cell r="X353" t="str">
            <v>Очередь 1 / 2.2.2.5</v>
          </cell>
          <cell r="Y353">
            <v>41974</v>
          </cell>
          <cell r="Z353">
            <v>42248</v>
          </cell>
        </row>
        <row r="354">
          <cell r="X354" t="str">
            <v xml:space="preserve">Очередь 1 / </v>
          </cell>
          <cell r="Y354">
            <v>41974</v>
          </cell>
          <cell r="Z354">
            <v>42005</v>
          </cell>
        </row>
        <row r="355">
          <cell r="X355" t="str">
            <v xml:space="preserve">Очередь 1 / </v>
          </cell>
          <cell r="Y355">
            <v>41974</v>
          </cell>
          <cell r="Z355">
            <v>42005</v>
          </cell>
        </row>
        <row r="356">
          <cell r="X356" t="str">
            <v xml:space="preserve">Очередь 1 / </v>
          </cell>
          <cell r="Y356">
            <v>41974</v>
          </cell>
          <cell r="Z356">
            <v>42186</v>
          </cell>
        </row>
        <row r="357">
          <cell r="X357" t="str">
            <v xml:space="preserve">Очередь 1 / </v>
          </cell>
          <cell r="Y357">
            <v>42005</v>
          </cell>
          <cell r="Z357">
            <v>42186</v>
          </cell>
        </row>
        <row r="358">
          <cell r="X358" t="str">
            <v xml:space="preserve">Очередь 1 / </v>
          </cell>
          <cell r="Y358">
            <v>42095</v>
          </cell>
          <cell r="Z358">
            <v>42125</v>
          </cell>
        </row>
        <row r="359">
          <cell r="X359" t="str">
            <v xml:space="preserve">Очередь 1 / </v>
          </cell>
          <cell r="Y359">
            <v>42036</v>
          </cell>
          <cell r="Z359">
            <v>42064</v>
          </cell>
        </row>
        <row r="360">
          <cell r="X360" t="str">
            <v xml:space="preserve">Очередь 1 / </v>
          </cell>
          <cell r="Y360">
            <v>41974</v>
          </cell>
          <cell r="Z360">
            <v>42005</v>
          </cell>
        </row>
        <row r="361">
          <cell r="X361" t="str">
            <v xml:space="preserve">Очередь 1 / </v>
          </cell>
          <cell r="Y361">
            <v>42095</v>
          </cell>
          <cell r="Z361">
            <v>42217</v>
          </cell>
        </row>
        <row r="362">
          <cell r="X362" t="str">
            <v xml:space="preserve">Очередь 1 / </v>
          </cell>
          <cell r="Y362">
            <v>42095</v>
          </cell>
          <cell r="Z362">
            <v>42217</v>
          </cell>
        </row>
        <row r="363">
          <cell r="X363" t="str">
            <v xml:space="preserve">Очередь 1 / </v>
          </cell>
          <cell r="Y363">
            <v>42095</v>
          </cell>
          <cell r="Z363">
            <v>42217</v>
          </cell>
        </row>
        <row r="364">
          <cell r="X364" t="str">
            <v xml:space="preserve">Очередь 1 / </v>
          </cell>
          <cell r="Y364">
            <v>42095</v>
          </cell>
          <cell r="Z364">
            <v>42156</v>
          </cell>
        </row>
        <row r="365">
          <cell r="X365" t="str">
            <v xml:space="preserve">Очередь 1 / </v>
          </cell>
          <cell r="Y365">
            <v>42186</v>
          </cell>
          <cell r="Z365">
            <v>42248</v>
          </cell>
        </row>
        <row r="366">
          <cell r="X366" t="str">
            <v>Очередь 1 / 2.2.2.6</v>
          </cell>
          <cell r="Y366">
            <v>41913</v>
          </cell>
          <cell r="Z366">
            <v>42401</v>
          </cell>
        </row>
        <row r="367">
          <cell r="X367" t="str">
            <v xml:space="preserve">Очередь 1 / </v>
          </cell>
          <cell r="Y367">
            <v>41913</v>
          </cell>
          <cell r="Z367">
            <v>42401</v>
          </cell>
        </row>
        <row r="368">
          <cell r="X368" t="str">
            <v xml:space="preserve">Очередь 1 / </v>
          </cell>
          <cell r="Y368">
            <v>41913</v>
          </cell>
          <cell r="Z368">
            <v>41944</v>
          </cell>
        </row>
        <row r="369">
          <cell r="X369" t="str">
            <v xml:space="preserve">Очередь 1 / </v>
          </cell>
          <cell r="Y369">
            <v>42309</v>
          </cell>
          <cell r="Z369">
            <v>42370</v>
          </cell>
        </row>
        <row r="370">
          <cell r="X370" t="str">
            <v xml:space="preserve">Очередь 1 / </v>
          </cell>
          <cell r="Y370">
            <v>42370</v>
          </cell>
          <cell r="Z370">
            <v>42401</v>
          </cell>
        </row>
        <row r="371">
          <cell r="X371" t="str">
            <v>Очередь 1 / 2.2.2.7</v>
          </cell>
          <cell r="Y371">
            <v>42430</v>
          </cell>
          <cell r="Z371">
            <v>42705</v>
          </cell>
        </row>
        <row r="372">
          <cell r="X372" t="str">
            <v>Очередь 1 / 2.2.2.7.1</v>
          </cell>
          <cell r="Y372">
            <v>42430</v>
          </cell>
          <cell r="Z372">
            <v>42705</v>
          </cell>
        </row>
        <row r="373">
          <cell r="X373" t="str">
            <v>Очередь 1 / 2.2.2.7.2</v>
          </cell>
          <cell r="Y373">
            <v>42430</v>
          </cell>
          <cell r="Z373">
            <v>42705</v>
          </cell>
        </row>
        <row r="374">
          <cell r="X374" t="str">
            <v>Очередь 1 / 2.2.2.8</v>
          </cell>
          <cell r="Y374">
            <v>42675</v>
          </cell>
          <cell r="Z374">
            <v>42705</v>
          </cell>
        </row>
        <row r="375">
          <cell r="X375" t="str">
            <v xml:space="preserve">Очередь 1 / </v>
          </cell>
          <cell r="Y375">
            <v>42675</v>
          </cell>
          <cell r="Z375">
            <v>42705</v>
          </cell>
        </row>
        <row r="376">
          <cell r="X376" t="str">
            <v xml:space="preserve">Очередь 1 / </v>
          </cell>
          <cell r="Y376">
            <v>42675</v>
          </cell>
          <cell r="Z376">
            <v>42705</v>
          </cell>
        </row>
        <row r="377">
          <cell r="X377" t="str">
            <v xml:space="preserve">Очередь 1 / </v>
          </cell>
          <cell r="Y377">
            <v>42675</v>
          </cell>
          <cell r="Z377">
            <v>42705</v>
          </cell>
        </row>
        <row r="378">
          <cell r="X378" t="str">
            <v xml:space="preserve">Очередь 1 / </v>
          </cell>
          <cell r="Y378">
            <v>42675</v>
          </cell>
          <cell r="Z378">
            <v>42705</v>
          </cell>
        </row>
        <row r="379">
          <cell r="X379" t="str">
            <v xml:space="preserve">Очередь 1 / </v>
          </cell>
          <cell r="Y379">
            <v>42675</v>
          </cell>
          <cell r="Z379">
            <v>42705</v>
          </cell>
        </row>
        <row r="380">
          <cell r="X380" t="str">
            <v xml:space="preserve">Очередь 1 / </v>
          </cell>
          <cell r="Y380">
            <v>42675</v>
          </cell>
          <cell r="Z380">
            <v>42705</v>
          </cell>
        </row>
        <row r="381">
          <cell r="X381" t="str">
            <v xml:space="preserve">Очередь 1 / </v>
          </cell>
          <cell r="Y381">
            <v>42675</v>
          </cell>
          <cell r="Z381">
            <v>42705</v>
          </cell>
        </row>
        <row r="382">
          <cell r="X382" t="str">
            <v xml:space="preserve">Очередь 2 (ВГК) / </v>
          </cell>
          <cell r="Y382">
            <v>41671</v>
          </cell>
          <cell r="Z382">
            <v>42948</v>
          </cell>
        </row>
        <row r="383">
          <cell r="X383" t="str">
            <v xml:space="preserve">Очередь 2 (ВГК) / </v>
          </cell>
          <cell r="Y383">
            <v>41671</v>
          </cell>
          <cell r="Z383">
            <v>41699</v>
          </cell>
        </row>
        <row r="384">
          <cell r="X384" t="str">
            <v>Очередь 2 (ВГК) / 2.2.2.1</v>
          </cell>
          <cell r="Y384">
            <v>41760</v>
          </cell>
          <cell r="Z384">
            <v>41852</v>
          </cell>
        </row>
        <row r="385">
          <cell r="X385" t="str">
            <v>Очередь 2 (ВГК) / 2.2.2.2</v>
          </cell>
          <cell r="Y385">
            <v>41760</v>
          </cell>
          <cell r="Z385">
            <v>41852</v>
          </cell>
        </row>
        <row r="386">
          <cell r="X386" t="str">
            <v>Очередь 2 (ВГК) / 2.2.2.4</v>
          </cell>
          <cell r="Y386">
            <v>41699</v>
          </cell>
          <cell r="Z386">
            <v>41913</v>
          </cell>
        </row>
        <row r="387">
          <cell r="X387" t="str">
            <v xml:space="preserve">Очередь 2 (ВГК) / </v>
          </cell>
          <cell r="Y387">
            <v>41699</v>
          </cell>
          <cell r="Z387">
            <v>41913</v>
          </cell>
        </row>
        <row r="388">
          <cell r="X388" t="str">
            <v xml:space="preserve">Очередь 2 (ВГК) / </v>
          </cell>
          <cell r="Y388">
            <v>41699</v>
          </cell>
          <cell r="Z388">
            <v>41913</v>
          </cell>
        </row>
        <row r="389">
          <cell r="X389" t="str">
            <v xml:space="preserve">Очередь 2 (ВГК) / </v>
          </cell>
          <cell r="Y389">
            <v>41699</v>
          </cell>
          <cell r="Z389">
            <v>41913</v>
          </cell>
        </row>
        <row r="390">
          <cell r="X390" t="str">
            <v xml:space="preserve">Очередь 2 (ВГК) / </v>
          </cell>
          <cell r="Y390">
            <v>41699</v>
          </cell>
          <cell r="Z390">
            <v>41913</v>
          </cell>
        </row>
        <row r="391">
          <cell r="X391" t="str">
            <v xml:space="preserve">Очередь 2 (ВГК) / </v>
          </cell>
          <cell r="Y391">
            <v>41699</v>
          </cell>
          <cell r="Z391">
            <v>41913</v>
          </cell>
        </row>
        <row r="392">
          <cell r="X392" t="str">
            <v>Очередь 2 (ВГК) / 2.2.2.5</v>
          </cell>
          <cell r="Y392">
            <v>41852</v>
          </cell>
          <cell r="Z392">
            <v>42309</v>
          </cell>
        </row>
        <row r="393">
          <cell r="X393" t="str">
            <v xml:space="preserve">Очередь 2 (ВГК) / </v>
          </cell>
          <cell r="Y393">
            <v>41852</v>
          </cell>
          <cell r="Z393">
            <v>41913</v>
          </cell>
        </row>
        <row r="394">
          <cell r="X394" t="str">
            <v xml:space="preserve">Очередь 2 (ВГК) / </v>
          </cell>
          <cell r="Y394">
            <v>41913</v>
          </cell>
          <cell r="Z394">
            <v>41974</v>
          </cell>
        </row>
        <row r="395">
          <cell r="X395" t="str">
            <v xml:space="preserve">Очередь 2 (ВГК) / </v>
          </cell>
          <cell r="Y395">
            <v>41974</v>
          </cell>
          <cell r="Z395">
            <v>42005</v>
          </cell>
        </row>
        <row r="396">
          <cell r="X396" t="str">
            <v xml:space="preserve">Очередь 2 (ВГК) / </v>
          </cell>
          <cell r="Y396">
            <v>41913</v>
          </cell>
          <cell r="Z396">
            <v>42217</v>
          </cell>
        </row>
        <row r="397">
          <cell r="X397" t="str">
            <v xml:space="preserve">Очередь 2 (ВГК) / </v>
          </cell>
          <cell r="Y397">
            <v>41913</v>
          </cell>
          <cell r="Z397">
            <v>42217</v>
          </cell>
        </row>
        <row r="398">
          <cell r="X398" t="str">
            <v xml:space="preserve">Очередь 2 (ВГК) / </v>
          </cell>
          <cell r="Y398">
            <v>42005</v>
          </cell>
          <cell r="Z398">
            <v>42095</v>
          </cell>
        </row>
        <row r="399">
          <cell r="X399" t="str">
            <v xml:space="preserve">Очередь 2 (ВГК) / </v>
          </cell>
          <cell r="Y399">
            <v>41974</v>
          </cell>
          <cell r="Z399">
            <v>42064</v>
          </cell>
        </row>
        <row r="400">
          <cell r="X400" t="str">
            <v xml:space="preserve">Очередь 2 (ВГК) / </v>
          </cell>
          <cell r="Y400">
            <v>41913</v>
          </cell>
          <cell r="Z400">
            <v>42005</v>
          </cell>
        </row>
        <row r="401">
          <cell r="X401" t="str">
            <v xml:space="preserve">Очередь 2 (ВГК) / </v>
          </cell>
          <cell r="Y401">
            <v>42036</v>
          </cell>
          <cell r="Z401">
            <v>42186</v>
          </cell>
        </row>
        <row r="402">
          <cell r="X402" t="str">
            <v xml:space="preserve">Очередь 2 (ВГК) / </v>
          </cell>
          <cell r="Y402">
            <v>42036</v>
          </cell>
          <cell r="Z402">
            <v>42186</v>
          </cell>
        </row>
        <row r="403">
          <cell r="X403" t="str">
            <v xml:space="preserve">Очередь 2 (ВГК) / </v>
          </cell>
          <cell r="Y403">
            <v>42036</v>
          </cell>
          <cell r="Z403">
            <v>42186</v>
          </cell>
        </row>
        <row r="404">
          <cell r="X404" t="str">
            <v xml:space="preserve">Очередь 2 (ВГК) / </v>
          </cell>
          <cell r="Y404">
            <v>42036</v>
          </cell>
          <cell r="Z404">
            <v>42186</v>
          </cell>
        </row>
        <row r="405">
          <cell r="X405" t="str">
            <v xml:space="preserve">Очередь 2 (ВГК) / </v>
          </cell>
          <cell r="Y405">
            <v>42217</v>
          </cell>
          <cell r="Z405">
            <v>42309</v>
          </cell>
        </row>
        <row r="406">
          <cell r="X406" t="str">
            <v xml:space="preserve">Очередь 2 (ВГК) / </v>
          </cell>
          <cell r="Y406">
            <v>42064</v>
          </cell>
          <cell r="Z406">
            <v>42156</v>
          </cell>
        </row>
        <row r="407">
          <cell r="X407" t="str">
            <v>Очередь 2 (ВГК) / 2.2.2.6</v>
          </cell>
          <cell r="Y407">
            <v>41913</v>
          </cell>
          <cell r="Z407">
            <v>41974</v>
          </cell>
        </row>
        <row r="408">
          <cell r="X408" t="str">
            <v xml:space="preserve">Очередь 2 (ВГК) / </v>
          </cell>
          <cell r="Y408">
            <v>41913</v>
          </cell>
          <cell r="Z408">
            <v>41974</v>
          </cell>
        </row>
        <row r="409">
          <cell r="X409" t="str">
            <v xml:space="preserve">Очередь 2 (ВГК) / </v>
          </cell>
          <cell r="Y409">
            <v>41913</v>
          </cell>
          <cell r="Z409">
            <v>41944</v>
          </cell>
        </row>
        <row r="410">
          <cell r="X410" t="str">
            <v xml:space="preserve">Очередь 2 (ВГК) / </v>
          </cell>
          <cell r="Y410">
            <v>41944</v>
          </cell>
          <cell r="Z410">
            <v>41944</v>
          </cell>
        </row>
        <row r="411">
          <cell r="X411" t="str">
            <v xml:space="preserve">Очередь 2 (ВГК) / </v>
          </cell>
          <cell r="Y411">
            <v>41974</v>
          </cell>
          <cell r="Z411">
            <v>41974</v>
          </cell>
        </row>
        <row r="412">
          <cell r="X412" t="str">
            <v>Очередь 2 (ВГК) / 2.2.2.7</v>
          </cell>
          <cell r="Y412">
            <v>42005</v>
          </cell>
          <cell r="Z412">
            <v>42948</v>
          </cell>
        </row>
        <row r="413">
          <cell r="X413" t="str">
            <v>Очередь 2 (ВГК) / 2.2.2.7.1</v>
          </cell>
          <cell r="Y413">
            <v>42005</v>
          </cell>
          <cell r="Z413">
            <v>42948</v>
          </cell>
        </row>
        <row r="414">
          <cell r="X414" t="str">
            <v>Очередь 2 (ВГК) / 2.2.2.7.2</v>
          </cell>
          <cell r="Y414">
            <v>42005</v>
          </cell>
          <cell r="Z414">
            <v>42948</v>
          </cell>
        </row>
        <row r="415">
          <cell r="X415" t="str">
            <v>Очередь 2 (ВГК) / 2.2.2.8</v>
          </cell>
          <cell r="Y415">
            <v>42826</v>
          </cell>
          <cell r="Z415">
            <v>42856</v>
          </cell>
        </row>
        <row r="416">
          <cell r="X416" t="str">
            <v xml:space="preserve">Очередь 2 (ВГК) / </v>
          </cell>
          <cell r="Y416">
            <v>42826</v>
          </cell>
          <cell r="Z416">
            <v>42856</v>
          </cell>
        </row>
        <row r="417">
          <cell r="X417" t="str">
            <v xml:space="preserve">Очередь 2 (ВГК) / </v>
          </cell>
          <cell r="Y417">
            <v>42826</v>
          </cell>
          <cell r="Z417">
            <v>42856</v>
          </cell>
        </row>
        <row r="418">
          <cell r="X418" t="str">
            <v xml:space="preserve">Очередь 2 (ВГК) / </v>
          </cell>
          <cell r="Y418">
            <v>42826</v>
          </cell>
          <cell r="Z418">
            <v>42856</v>
          </cell>
        </row>
        <row r="419">
          <cell r="X419" t="str">
            <v xml:space="preserve">Очередь 2 (ВГК) / </v>
          </cell>
          <cell r="Y419">
            <v>42826</v>
          </cell>
          <cell r="Z419">
            <v>42856</v>
          </cell>
        </row>
        <row r="420">
          <cell r="X420" t="str">
            <v xml:space="preserve">Очередь 2 (ВГК) / </v>
          </cell>
          <cell r="Y420">
            <v>42826</v>
          </cell>
          <cell r="Z420">
            <v>42856</v>
          </cell>
        </row>
        <row r="421">
          <cell r="X421" t="str">
            <v xml:space="preserve">Очередь 2 (ВГК) / </v>
          </cell>
          <cell r="Y421">
            <v>42826</v>
          </cell>
          <cell r="Z421">
            <v>42856</v>
          </cell>
        </row>
        <row r="422">
          <cell r="X422" t="str">
            <v xml:space="preserve">Очередь 2 (ВГК) / </v>
          </cell>
          <cell r="Y422">
            <v>42826</v>
          </cell>
          <cell r="Z422">
            <v>42856</v>
          </cell>
        </row>
        <row r="423">
          <cell r="X423" t="str">
            <v xml:space="preserve"> -- / 2.3</v>
          </cell>
          <cell r="Y423">
            <v>41365</v>
          </cell>
          <cell r="Z423">
            <v>42917</v>
          </cell>
        </row>
        <row r="424">
          <cell r="X424" t="str">
            <v xml:space="preserve"> -- / </v>
          </cell>
          <cell r="Y424">
            <v>41365</v>
          </cell>
          <cell r="Z424">
            <v>42736</v>
          </cell>
        </row>
        <row r="425">
          <cell r="X425" t="str">
            <v xml:space="preserve">«Учебный центр ФГУП РЧЦ ЦФО» / </v>
          </cell>
          <cell r="Y425">
            <v>41365</v>
          </cell>
          <cell r="Z425">
            <v>42552</v>
          </cell>
        </row>
        <row r="426">
          <cell r="X426" t="str">
            <v>«Учебный центр ФГУП РЧЦ ЦФО» / 2.3.1</v>
          </cell>
          <cell r="Y426">
            <v>41365</v>
          </cell>
          <cell r="Z426">
            <v>42552</v>
          </cell>
        </row>
        <row r="427">
          <cell r="X427" t="str">
            <v>«Учебный центр ФГУП РЧЦ ЦФО» / 2.3.1.1</v>
          </cell>
          <cell r="Y427">
            <v>41365</v>
          </cell>
          <cell r="Z427">
            <v>41365</v>
          </cell>
        </row>
        <row r="428">
          <cell r="X428" t="str">
            <v>«Учебный центр ФГУП РЧЦ ЦФО» / 2.3.1.2</v>
          </cell>
          <cell r="Y428">
            <v>41579</v>
          </cell>
          <cell r="Z428">
            <v>42005</v>
          </cell>
        </row>
        <row r="429">
          <cell r="X429" t="str">
            <v>«Учебный центр ФГУП РЧЦ ЦФО» / 2.3.1.2.1</v>
          </cell>
          <cell r="Y429">
            <v>41579</v>
          </cell>
          <cell r="Z429">
            <v>41913</v>
          </cell>
        </row>
        <row r="430">
          <cell r="X430" t="str">
            <v xml:space="preserve">«Учебный центр ФГУП РЧЦ ЦФО» / </v>
          </cell>
          <cell r="Y430">
            <v>41579</v>
          </cell>
          <cell r="Z430">
            <v>41609</v>
          </cell>
        </row>
        <row r="431">
          <cell r="X431" t="str">
            <v xml:space="preserve">«Учебный центр ФГУП РЧЦ ЦФО» / </v>
          </cell>
          <cell r="Y431">
            <v>41671</v>
          </cell>
          <cell r="Z431">
            <v>41821</v>
          </cell>
        </row>
        <row r="432">
          <cell r="X432" t="str">
            <v xml:space="preserve">«Учебный центр ФГУП РЧЦ ЦФО» / </v>
          </cell>
          <cell r="Y432">
            <v>41852</v>
          </cell>
          <cell r="Z432">
            <v>41913</v>
          </cell>
        </row>
        <row r="433">
          <cell r="X433" t="str">
            <v>«Учебный центр ФГУП РЧЦ ЦФО» / 2.3.1.2.2</v>
          </cell>
          <cell r="Y433">
            <v>41944</v>
          </cell>
          <cell r="Z433">
            <v>42005</v>
          </cell>
        </row>
        <row r="434">
          <cell r="X434" t="str">
            <v xml:space="preserve">«Учебный центр ФГУП РЧЦ ЦФО» / </v>
          </cell>
          <cell r="Y434">
            <v>41944</v>
          </cell>
          <cell r="Z434">
            <v>42005</v>
          </cell>
        </row>
        <row r="435">
          <cell r="X435" t="str">
            <v>«Учебный центр ФГУП РЧЦ ЦФО» / 2.3.1.3</v>
          </cell>
          <cell r="Y435">
            <v>42036</v>
          </cell>
          <cell r="Z435">
            <v>42522</v>
          </cell>
        </row>
        <row r="436">
          <cell r="X436" t="str">
            <v xml:space="preserve">«Учебный центр ФГУП РЧЦ ЦФО» / </v>
          </cell>
          <cell r="Y436">
            <v>42036</v>
          </cell>
          <cell r="Z436">
            <v>42095</v>
          </cell>
        </row>
        <row r="437">
          <cell r="X437" t="str">
            <v xml:space="preserve">«Учебный центр ФГУП РЧЦ ЦФО» / </v>
          </cell>
          <cell r="Y437">
            <v>42309</v>
          </cell>
          <cell r="Z437">
            <v>42461</v>
          </cell>
        </row>
        <row r="438">
          <cell r="X438" t="str">
            <v xml:space="preserve">«Учебный центр ФГУП РЧЦ ЦФО» / </v>
          </cell>
          <cell r="Y438">
            <v>42309</v>
          </cell>
          <cell r="Z438">
            <v>42461</v>
          </cell>
        </row>
        <row r="439">
          <cell r="X439" t="str">
            <v xml:space="preserve">«Учебный центр ФГУП РЧЦ ЦФО» / </v>
          </cell>
          <cell r="Y439">
            <v>42309</v>
          </cell>
          <cell r="Z439">
            <v>42461</v>
          </cell>
        </row>
        <row r="440">
          <cell r="X440" t="str">
            <v xml:space="preserve">«Учебный центр ФГУП РЧЦ ЦФО» / </v>
          </cell>
          <cell r="Y440">
            <v>42309</v>
          </cell>
          <cell r="Z440">
            <v>42461</v>
          </cell>
        </row>
        <row r="441">
          <cell r="X441" t="str">
            <v xml:space="preserve">«Учебный центр ФГУП РЧЦ ЦФО» / </v>
          </cell>
          <cell r="Y441">
            <v>42309</v>
          </cell>
          <cell r="Z441">
            <v>42461</v>
          </cell>
        </row>
        <row r="442">
          <cell r="X442" t="str">
            <v xml:space="preserve">«Учебный центр ФГУП РЧЦ ЦФО» / </v>
          </cell>
          <cell r="Y442">
            <v>42309</v>
          </cell>
          <cell r="Z442">
            <v>42461</v>
          </cell>
        </row>
        <row r="443">
          <cell r="X443" t="str">
            <v xml:space="preserve">«Учебный центр ФГУП РЧЦ ЦФО» / </v>
          </cell>
          <cell r="Y443">
            <v>42309</v>
          </cell>
          <cell r="Z443">
            <v>42461</v>
          </cell>
        </row>
        <row r="444">
          <cell r="X444" t="str">
            <v xml:space="preserve">«Учебный центр ФГУП РЧЦ ЦФО» / </v>
          </cell>
          <cell r="Y444">
            <v>42309</v>
          </cell>
          <cell r="Z444">
            <v>42461</v>
          </cell>
        </row>
        <row r="445">
          <cell r="X445" t="str">
            <v xml:space="preserve">«Учебный центр ФГУП РЧЦ ЦФО» / </v>
          </cell>
          <cell r="Y445">
            <v>42461</v>
          </cell>
          <cell r="Z445">
            <v>42522</v>
          </cell>
        </row>
        <row r="446">
          <cell r="X446" t="str">
            <v xml:space="preserve">«Учебный центр ФГУП РЧЦ ЦФО» / </v>
          </cell>
          <cell r="Y446">
            <v>42461</v>
          </cell>
          <cell r="Z446">
            <v>42522</v>
          </cell>
        </row>
        <row r="447">
          <cell r="X447" t="str">
            <v>«Учебный центр ФГУП РЧЦ ЦФО» / 2.3.1.4</v>
          </cell>
          <cell r="Y447">
            <v>42522</v>
          </cell>
          <cell r="Z447">
            <v>42552</v>
          </cell>
        </row>
        <row r="448">
          <cell r="X448" t="str">
            <v>«Учебный центр ФГУП РЧЦ ЦФО» / 2.3.2</v>
          </cell>
          <cell r="Y448">
            <v>41365</v>
          </cell>
          <cell r="Z448">
            <v>42552</v>
          </cell>
        </row>
        <row r="449">
          <cell r="X449" t="str">
            <v>«Учебный центр ФГУП РЧЦ ЦФО» / 2.3.2.1</v>
          </cell>
          <cell r="Y449">
            <v>41365</v>
          </cell>
          <cell r="Z449">
            <v>41548</v>
          </cell>
        </row>
        <row r="450">
          <cell r="X450" t="str">
            <v xml:space="preserve">«Учебный центр ФГУП РЧЦ ЦФО» / </v>
          </cell>
          <cell r="Y450">
            <v>41579</v>
          </cell>
          <cell r="Z450">
            <v>41609</v>
          </cell>
        </row>
        <row r="451">
          <cell r="X451" t="str">
            <v>«Учебный центр ФГУП РЧЦ ЦФО» / 2.3.2.2</v>
          </cell>
          <cell r="Y451">
            <v>41671</v>
          </cell>
          <cell r="Z451">
            <v>41913</v>
          </cell>
        </row>
        <row r="452">
          <cell r="X452" t="str">
            <v>«Учебный центр ФГУП РЧЦ ЦФО» / 2.3.2.2.1</v>
          </cell>
          <cell r="Y452">
            <v>41671</v>
          </cell>
          <cell r="Z452">
            <v>41821</v>
          </cell>
        </row>
        <row r="453">
          <cell r="X453" t="str">
            <v>«Учебный центр ФГУП РЧЦ ЦФО» / 2.3.2.2.2</v>
          </cell>
          <cell r="Y453">
            <v>41671</v>
          </cell>
          <cell r="Z453">
            <v>41821</v>
          </cell>
        </row>
        <row r="454">
          <cell r="X454" t="str">
            <v xml:space="preserve">«Учебный центр ФГУП РЧЦ ЦФО» / </v>
          </cell>
          <cell r="Y454">
            <v>41852</v>
          </cell>
          <cell r="Z454">
            <v>41913</v>
          </cell>
        </row>
        <row r="455">
          <cell r="X455" t="str">
            <v xml:space="preserve">«Учебный центр ФГУП РЧЦ ЦФО» / </v>
          </cell>
          <cell r="Y455">
            <v>41944</v>
          </cell>
          <cell r="Z455">
            <v>42005</v>
          </cell>
        </row>
        <row r="456">
          <cell r="X456" t="str">
            <v xml:space="preserve">«Учебный центр ФГУП РЧЦ ЦФО» / </v>
          </cell>
          <cell r="Y456">
            <v>41944</v>
          </cell>
          <cell r="Z456">
            <v>42005</v>
          </cell>
        </row>
        <row r="457">
          <cell r="X457" t="str">
            <v>«Учебный центр ФГУП РЧЦ ЦФО» / 2.3.2.3</v>
          </cell>
          <cell r="Y457">
            <v>42339</v>
          </cell>
          <cell r="Z457">
            <v>42491</v>
          </cell>
        </row>
        <row r="458">
          <cell r="X458" t="str">
            <v>«Учебный центр ФГУП РЧЦ ЦФО» / 2.3.2.3.1</v>
          </cell>
          <cell r="Y458">
            <v>42339</v>
          </cell>
          <cell r="Z458">
            <v>42491</v>
          </cell>
        </row>
        <row r="459">
          <cell r="X459" t="str">
            <v xml:space="preserve">«Учебный центр ФГУП РЧЦ ЦФО» / </v>
          </cell>
          <cell r="Y459">
            <v>42339</v>
          </cell>
          <cell r="Z459">
            <v>42461</v>
          </cell>
        </row>
        <row r="460">
          <cell r="X460" t="str">
            <v xml:space="preserve">«Учебный центр ФГУП РЧЦ ЦФО» / </v>
          </cell>
          <cell r="Y460">
            <v>42339</v>
          </cell>
          <cell r="Z460">
            <v>42461</v>
          </cell>
        </row>
        <row r="461">
          <cell r="X461" t="str">
            <v xml:space="preserve">«Учебный центр ФГУП РЧЦ ЦФО» / </v>
          </cell>
          <cell r="Y461">
            <v>42339</v>
          </cell>
          <cell r="Z461">
            <v>42461</v>
          </cell>
        </row>
        <row r="462">
          <cell r="X462" t="str">
            <v xml:space="preserve">«Учебный центр ФГУП РЧЦ ЦФО» / </v>
          </cell>
          <cell r="Y462">
            <v>42461</v>
          </cell>
          <cell r="Z462">
            <v>42491</v>
          </cell>
        </row>
        <row r="463">
          <cell r="X463" t="str">
            <v xml:space="preserve">«Учебный центр ФГУП РЧЦ ЦФО» / </v>
          </cell>
          <cell r="Y463">
            <v>42461</v>
          </cell>
          <cell r="Z463">
            <v>42491</v>
          </cell>
        </row>
        <row r="464">
          <cell r="X464" t="str">
            <v>«Учебный центр ФГУП РЧЦ ЦФО» / 2.3.2.3.2</v>
          </cell>
          <cell r="Y464">
            <v>42339</v>
          </cell>
          <cell r="Z464">
            <v>42491</v>
          </cell>
        </row>
        <row r="465">
          <cell r="X465" t="str">
            <v xml:space="preserve">«Учебный центр ФГУП РЧЦ ЦФО» / </v>
          </cell>
          <cell r="Y465">
            <v>42339</v>
          </cell>
          <cell r="Z465">
            <v>42461</v>
          </cell>
        </row>
        <row r="466">
          <cell r="X466" t="str">
            <v xml:space="preserve">«Учебный центр ФГУП РЧЦ ЦФО» / </v>
          </cell>
          <cell r="Y466">
            <v>42339</v>
          </cell>
          <cell r="Z466">
            <v>42461</v>
          </cell>
        </row>
        <row r="467">
          <cell r="X467" t="str">
            <v xml:space="preserve">«Учебный центр ФГУП РЧЦ ЦФО» / </v>
          </cell>
          <cell r="Y467">
            <v>42339</v>
          </cell>
          <cell r="Z467">
            <v>42461</v>
          </cell>
        </row>
        <row r="468">
          <cell r="X468" t="str">
            <v xml:space="preserve">«Учебный центр ФГУП РЧЦ ЦФО» / </v>
          </cell>
          <cell r="Y468">
            <v>42461</v>
          </cell>
          <cell r="Z468">
            <v>42491</v>
          </cell>
        </row>
        <row r="469">
          <cell r="X469" t="str">
            <v>«Учебный центр ФГУП РЧЦ ЦФО» / 2.3.2.3.3</v>
          </cell>
          <cell r="Y469">
            <v>42339</v>
          </cell>
          <cell r="Z469">
            <v>42491</v>
          </cell>
        </row>
        <row r="470">
          <cell r="X470" t="str">
            <v xml:space="preserve">«Учебный центр ФГУП РЧЦ ЦФО» / </v>
          </cell>
          <cell r="Y470">
            <v>42339</v>
          </cell>
          <cell r="Z470">
            <v>42461</v>
          </cell>
        </row>
        <row r="471">
          <cell r="X471" t="str">
            <v xml:space="preserve">«Учебный центр ФГУП РЧЦ ЦФО» / </v>
          </cell>
          <cell r="Y471">
            <v>42461</v>
          </cell>
          <cell r="Z471">
            <v>42491</v>
          </cell>
        </row>
        <row r="472">
          <cell r="X472" t="str">
            <v>«Учебный центр ФГУП РЧЦ ЦФО» / 2.3.2.4</v>
          </cell>
          <cell r="Y472">
            <v>42491</v>
          </cell>
          <cell r="Z472">
            <v>42552</v>
          </cell>
        </row>
        <row r="473">
          <cell r="X473" t="str">
            <v xml:space="preserve">«Учебный центр ФГУП РЧЦ ЦФО» / </v>
          </cell>
          <cell r="Y473">
            <v>42491</v>
          </cell>
          <cell r="Z473">
            <v>42522</v>
          </cell>
        </row>
        <row r="474">
          <cell r="X474" t="str">
            <v xml:space="preserve">«Учебный центр ФГУП РЧЦ ЦФО» / </v>
          </cell>
          <cell r="Y474">
            <v>42522</v>
          </cell>
          <cell r="Z474">
            <v>42522</v>
          </cell>
        </row>
        <row r="475">
          <cell r="X475" t="str">
            <v xml:space="preserve">«Учебный центр ФГУП РЧЦ ЦФО» / </v>
          </cell>
          <cell r="Y475">
            <v>42522</v>
          </cell>
          <cell r="Z475">
            <v>42522</v>
          </cell>
        </row>
        <row r="476">
          <cell r="X476" t="str">
            <v xml:space="preserve">«Учебный центр ФГУП РЧЦ ЦФО» / </v>
          </cell>
          <cell r="Y476">
            <v>42522</v>
          </cell>
          <cell r="Z476">
            <v>42552</v>
          </cell>
        </row>
        <row r="477">
          <cell r="X477" t="str">
            <v xml:space="preserve">«Учебный центр ФГУП РЧЦ ЦФО» / </v>
          </cell>
          <cell r="Y477">
            <v>42522</v>
          </cell>
          <cell r="Z477">
            <v>42552</v>
          </cell>
        </row>
        <row r="478">
          <cell r="X478" t="str">
            <v>«Учебный центр ФГУП РЧЦ ЦФО» / 2.3.3</v>
          </cell>
          <cell r="Y478">
            <v>41365</v>
          </cell>
          <cell r="Z478">
            <v>42552</v>
          </cell>
        </row>
        <row r="479">
          <cell r="X479" t="str">
            <v>«Учебный центр ФГУП РЧЦ ЦФО» / 2.3.3.1</v>
          </cell>
          <cell r="Y479">
            <v>41365</v>
          </cell>
          <cell r="Z479">
            <v>41395</v>
          </cell>
        </row>
        <row r="480">
          <cell r="X480" t="str">
            <v xml:space="preserve">«Учебный центр ФГУП РЧЦ ЦФО» / </v>
          </cell>
          <cell r="Y480">
            <v>41671</v>
          </cell>
          <cell r="Z480">
            <v>41699</v>
          </cell>
        </row>
        <row r="481">
          <cell r="X481" t="str">
            <v>«Учебный центр ФГУП РЧЦ ЦФО» / 2.3.3.2</v>
          </cell>
          <cell r="Y481">
            <v>41699</v>
          </cell>
          <cell r="Z481">
            <v>41913</v>
          </cell>
        </row>
        <row r="482">
          <cell r="X482" t="str">
            <v>«Учебный центр ФГУП РЧЦ ЦФО» / 2.3.3.2.1</v>
          </cell>
          <cell r="Y482">
            <v>41699</v>
          </cell>
          <cell r="Z482">
            <v>41821</v>
          </cell>
        </row>
        <row r="483">
          <cell r="X483" t="str">
            <v>«Учебный центр ФГУП РЧЦ ЦФО» / 2.3.3.2.2</v>
          </cell>
          <cell r="Y483">
            <v>41852</v>
          </cell>
          <cell r="Z483">
            <v>41913</v>
          </cell>
        </row>
        <row r="484">
          <cell r="X484" t="str">
            <v xml:space="preserve">«Учебный центр ФГУП РЧЦ ЦФО» / </v>
          </cell>
          <cell r="Y484">
            <v>41944</v>
          </cell>
          <cell r="Z484">
            <v>42005</v>
          </cell>
        </row>
        <row r="485">
          <cell r="X485" t="str">
            <v xml:space="preserve">«Учебный центр ФГУП РЧЦ ЦФО» / </v>
          </cell>
          <cell r="Y485">
            <v>41944</v>
          </cell>
          <cell r="Z485">
            <v>42005</v>
          </cell>
        </row>
        <row r="486">
          <cell r="X486" t="str">
            <v>«Учебный центр ФГУП РЧЦ ЦФО» / 2.3.3.3</v>
          </cell>
          <cell r="Y486">
            <v>42278</v>
          </cell>
          <cell r="Z486">
            <v>42522</v>
          </cell>
        </row>
        <row r="487">
          <cell r="X487" t="str">
            <v xml:space="preserve">«Учебный центр ФГУП РЧЦ ЦФО» / </v>
          </cell>
          <cell r="Y487">
            <v>42278</v>
          </cell>
          <cell r="Z487">
            <v>42309</v>
          </cell>
        </row>
        <row r="488">
          <cell r="X488" t="str">
            <v xml:space="preserve">«Учебный центр ФГУП РЧЦ ЦФО» / </v>
          </cell>
          <cell r="Y488">
            <v>42339</v>
          </cell>
          <cell r="Z488">
            <v>42461</v>
          </cell>
        </row>
        <row r="489">
          <cell r="X489" t="str">
            <v xml:space="preserve">«Учебный центр ФГУП РЧЦ ЦФО» / </v>
          </cell>
          <cell r="Y489">
            <v>42339</v>
          </cell>
          <cell r="Z489">
            <v>42461</v>
          </cell>
        </row>
        <row r="490">
          <cell r="X490" t="str">
            <v xml:space="preserve">«Учебный центр ФГУП РЧЦ ЦФО» / </v>
          </cell>
          <cell r="Y490">
            <v>42339</v>
          </cell>
          <cell r="Z490">
            <v>42461</v>
          </cell>
        </row>
        <row r="491">
          <cell r="X491" t="str">
            <v xml:space="preserve">«Учебный центр ФГУП РЧЦ ЦФО» / </v>
          </cell>
          <cell r="Y491">
            <v>42339</v>
          </cell>
          <cell r="Z491">
            <v>42461</v>
          </cell>
        </row>
        <row r="492">
          <cell r="X492" t="str">
            <v xml:space="preserve">«Учебный центр ФГУП РЧЦ ЦФО» / </v>
          </cell>
          <cell r="Y492">
            <v>42339</v>
          </cell>
          <cell r="Z492">
            <v>42461</v>
          </cell>
        </row>
        <row r="493">
          <cell r="X493" t="str">
            <v xml:space="preserve">«Учебный центр ФГУП РЧЦ ЦФО» / </v>
          </cell>
          <cell r="Y493">
            <v>42461</v>
          </cell>
          <cell r="Z493">
            <v>42491</v>
          </cell>
        </row>
        <row r="494">
          <cell r="X494" t="str">
            <v xml:space="preserve">«Учебный центр ФГУП РЧЦ ЦФО» / </v>
          </cell>
          <cell r="Y494">
            <v>42461</v>
          </cell>
          <cell r="Z494">
            <v>42491</v>
          </cell>
        </row>
        <row r="495">
          <cell r="X495" t="str">
            <v xml:space="preserve">«Учебный центр ФГУП РЧЦ ЦФО» / </v>
          </cell>
          <cell r="Y495">
            <v>42461</v>
          </cell>
          <cell r="Z495">
            <v>42522</v>
          </cell>
        </row>
        <row r="496">
          <cell r="X496" t="str">
            <v>«Учебный центр ФГУП РЧЦ ЦФО» / 2.3.3.4</v>
          </cell>
          <cell r="Y496">
            <v>42522</v>
          </cell>
          <cell r="Z496">
            <v>42552</v>
          </cell>
        </row>
        <row r="497">
          <cell r="X497" t="str">
            <v>«Учебный центр ФГУП РЧЦ ЦФО» / 2.3.5</v>
          </cell>
          <cell r="Y497">
            <v>41365</v>
          </cell>
          <cell r="Z497">
            <v>42339</v>
          </cell>
        </row>
        <row r="498">
          <cell r="X498" t="str">
            <v>«Учебный центр ФГУП РЧЦ ЦФО» / 2.3.5.1</v>
          </cell>
          <cell r="Y498">
            <v>41365</v>
          </cell>
          <cell r="Z498">
            <v>41487</v>
          </cell>
        </row>
        <row r="499">
          <cell r="X499" t="str">
            <v xml:space="preserve">«Учебный центр ФГУП РЧЦ ЦФО» / </v>
          </cell>
          <cell r="Y499">
            <v>41579</v>
          </cell>
          <cell r="Z499">
            <v>41609</v>
          </cell>
        </row>
        <row r="500">
          <cell r="X500" t="str">
            <v>«Учебный центр ФГУП РЧЦ ЦФО» / 2.3.5.2</v>
          </cell>
          <cell r="Y500">
            <v>41791</v>
          </cell>
          <cell r="Z500">
            <v>42064</v>
          </cell>
        </row>
        <row r="501">
          <cell r="X501" t="str">
            <v>«Учебный центр ФГУП РЧЦ ЦФО» / 2.3.5.3</v>
          </cell>
          <cell r="Y501">
            <v>42064</v>
          </cell>
          <cell r="Z501">
            <v>42278</v>
          </cell>
        </row>
        <row r="502">
          <cell r="X502" t="str">
            <v xml:space="preserve">«Учебный центр ФГУП РЧЦ ЦФО» / </v>
          </cell>
          <cell r="Y502">
            <v>42278</v>
          </cell>
          <cell r="Z502">
            <v>42339</v>
          </cell>
        </row>
        <row r="503">
          <cell r="X503" t="str">
            <v xml:space="preserve">Корпус 1 / </v>
          </cell>
          <cell r="Y503">
            <v>41365</v>
          </cell>
          <cell r="Z503">
            <v>42675</v>
          </cell>
        </row>
        <row r="504">
          <cell r="X504" t="str">
            <v>Корпус 1 / 2.3.1</v>
          </cell>
          <cell r="Y504">
            <v>41365</v>
          </cell>
          <cell r="Z504">
            <v>42552</v>
          </cell>
        </row>
        <row r="505">
          <cell r="X505" t="str">
            <v>Корпус 1 / 2.3.1.1</v>
          </cell>
          <cell r="Y505">
            <v>41365</v>
          </cell>
          <cell r="Z505">
            <v>41365</v>
          </cell>
        </row>
        <row r="506">
          <cell r="X506" t="str">
            <v>Корпус 1 / 2.3.1.2</v>
          </cell>
          <cell r="Y506">
            <v>41579</v>
          </cell>
          <cell r="Z506">
            <v>42005</v>
          </cell>
        </row>
        <row r="507">
          <cell r="X507" t="str">
            <v>Корпус 1 / 2.3.1.2.1</v>
          </cell>
          <cell r="Y507">
            <v>41579</v>
          </cell>
          <cell r="Z507">
            <v>41913</v>
          </cell>
        </row>
        <row r="508">
          <cell r="X508" t="str">
            <v xml:space="preserve">Корпус 1 / </v>
          </cell>
          <cell r="Y508">
            <v>41579</v>
          </cell>
          <cell r="Z508">
            <v>41609</v>
          </cell>
        </row>
        <row r="509">
          <cell r="X509" t="str">
            <v xml:space="preserve">Корпус 1 / </v>
          </cell>
          <cell r="Y509">
            <v>41671</v>
          </cell>
          <cell r="Z509">
            <v>41821</v>
          </cell>
        </row>
        <row r="510">
          <cell r="X510" t="str">
            <v xml:space="preserve">Корпус 1 / </v>
          </cell>
          <cell r="Y510">
            <v>41852</v>
          </cell>
          <cell r="Z510">
            <v>41913</v>
          </cell>
        </row>
        <row r="511">
          <cell r="X511" t="str">
            <v>Корпус 1 / 2.3.1.2.2</v>
          </cell>
          <cell r="Y511">
            <v>41944</v>
          </cell>
          <cell r="Z511">
            <v>42005</v>
          </cell>
        </row>
        <row r="512">
          <cell r="X512" t="str">
            <v xml:space="preserve">Корпус 1 / </v>
          </cell>
          <cell r="Y512">
            <v>41944</v>
          </cell>
          <cell r="Z512">
            <v>42005</v>
          </cell>
        </row>
        <row r="513">
          <cell r="X513" t="str">
            <v>Корпус 1 / 2.3.1.3</v>
          </cell>
          <cell r="Y513">
            <v>41974</v>
          </cell>
          <cell r="Z513">
            <v>42461</v>
          </cell>
        </row>
        <row r="514">
          <cell r="X514" t="str">
            <v xml:space="preserve">Корпус 1 / </v>
          </cell>
          <cell r="Y514">
            <v>41974</v>
          </cell>
          <cell r="Z514">
            <v>42005</v>
          </cell>
        </row>
        <row r="515">
          <cell r="X515" t="str">
            <v xml:space="preserve">Корпус 1 / </v>
          </cell>
          <cell r="Y515">
            <v>42036</v>
          </cell>
          <cell r="Z515">
            <v>42217</v>
          </cell>
        </row>
        <row r="516">
          <cell r="X516" t="str">
            <v xml:space="preserve">Корпус 1 / </v>
          </cell>
          <cell r="Y516">
            <v>42036</v>
          </cell>
          <cell r="Z516">
            <v>42217</v>
          </cell>
        </row>
        <row r="517">
          <cell r="X517" t="str">
            <v xml:space="preserve">Корпус 1 / </v>
          </cell>
          <cell r="Y517">
            <v>42036</v>
          </cell>
          <cell r="Z517">
            <v>42217</v>
          </cell>
        </row>
        <row r="518">
          <cell r="X518" t="str">
            <v xml:space="preserve">Корпус 1 / </v>
          </cell>
          <cell r="Y518">
            <v>42036</v>
          </cell>
          <cell r="Z518">
            <v>42217</v>
          </cell>
        </row>
        <row r="519">
          <cell r="X519" t="str">
            <v xml:space="preserve">Корпус 1 / </v>
          </cell>
          <cell r="Y519">
            <v>42036</v>
          </cell>
          <cell r="Z519">
            <v>42217</v>
          </cell>
        </row>
        <row r="520">
          <cell r="X520" t="str">
            <v xml:space="preserve">Корпус 1 / </v>
          </cell>
          <cell r="Y520">
            <v>42036</v>
          </cell>
          <cell r="Z520">
            <v>42217</v>
          </cell>
        </row>
        <row r="521">
          <cell r="X521" t="str">
            <v xml:space="preserve">Корпус 1 / </v>
          </cell>
          <cell r="Y521">
            <v>42036</v>
          </cell>
          <cell r="Z521">
            <v>42217</v>
          </cell>
        </row>
        <row r="522">
          <cell r="X522" t="str">
            <v xml:space="preserve">Корпус 1 / </v>
          </cell>
          <cell r="Y522">
            <v>42036</v>
          </cell>
          <cell r="Z522">
            <v>42217</v>
          </cell>
        </row>
        <row r="523">
          <cell r="X523" t="str">
            <v xml:space="preserve">Корпус 1 / </v>
          </cell>
          <cell r="Y523">
            <v>42217</v>
          </cell>
          <cell r="Z523">
            <v>42339</v>
          </cell>
        </row>
        <row r="524">
          <cell r="X524" t="str">
            <v xml:space="preserve">Корпус 1 / </v>
          </cell>
          <cell r="Y524">
            <v>42339</v>
          </cell>
          <cell r="Z524">
            <v>42461</v>
          </cell>
        </row>
        <row r="525">
          <cell r="X525" t="str">
            <v>Корпус 1 / 2.3.1.4</v>
          </cell>
          <cell r="Y525">
            <v>42309</v>
          </cell>
          <cell r="Z525">
            <v>42552</v>
          </cell>
        </row>
        <row r="526">
          <cell r="X526" t="str">
            <v>Корпус 1 / 2.3.2</v>
          </cell>
          <cell r="Y526">
            <v>41365</v>
          </cell>
          <cell r="Z526">
            <v>42552</v>
          </cell>
        </row>
        <row r="527">
          <cell r="X527" t="str">
            <v>Корпус 1 / 2.3.2.1</v>
          </cell>
          <cell r="Y527">
            <v>41365</v>
          </cell>
          <cell r="Z527">
            <v>41548</v>
          </cell>
        </row>
        <row r="528">
          <cell r="X528" t="str">
            <v xml:space="preserve">Корпус 1 / </v>
          </cell>
          <cell r="Y528">
            <v>41579</v>
          </cell>
          <cell r="Z528">
            <v>41609</v>
          </cell>
        </row>
        <row r="529">
          <cell r="X529" t="str">
            <v>Корпус 1 / 2.3.2.2</v>
          </cell>
          <cell r="Y529">
            <v>41671</v>
          </cell>
          <cell r="Z529">
            <v>41913</v>
          </cell>
        </row>
        <row r="530">
          <cell r="X530" t="str">
            <v>Корпус 1 / 2.3.2.2.1</v>
          </cell>
          <cell r="Y530">
            <v>41671</v>
          </cell>
          <cell r="Z530">
            <v>41821</v>
          </cell>
        </row>
        <row r="531">
          <cell r="X531" t="str">
            <v>Корпус 1 / 2.3.2.2.2</v>
          </cell>
          <cell r="Y531">
            <v>41671</v>
          </cell>
          <cell r="Z531">
            <v>41821</v>
          </cell>
        </row>
        <row r="532">
          <cell r="X532" t="str">
            <v xml:space="preserve">Корпус 1 / </v>
          </cell>
          <cell r="Y532">
            <v>41852</v>
          </cell>
          <cell r="Z532">
            <v>41913</v>
          </cell>
        </row>
        <row r="533">
          <cell r="X533" t="str">
            <v xml:space="preserve">Корпус 1 / </v>
          </cell>
          <cell r="Y533">
            <v>41944</v>
          </cell>
          <cell r="Z533">
            <v>42005</v>
          </cell>
        </row>
        <row r="534">
          <cell r="X534" t="str">
            <v xml:space="preserve">Корпус 1 / </v>
          </cell>
          <cell r="Y534">
            <v>41944</v>
          </cell>
          <cell r="Z534">
            <v>42005</v>
          </cell>
        </row>
        <row r="535">
          <cell r="X535" t="str">
            <v>Корпус 1 / 2.3.2.3</v>
          </cell>
          <cell r="Y535">
            <v>42036</v>
          </cell>
          <cell r="Z535">
            <v>42339</v>
          </cell>
        </row>
        <row r="536">
          <cell r="X536" t="str">
            <v>Корпус 1 / 2.3.2.3.1</v>
          </cell>
          <cell r="Y536">
            <v>42036</v>
          </cell>
          <cell r="Z536">
            <v>42339</v>
          </cell>
        </row>
        <row r="537">
          <cell r="X537" t="str">
            <v xml:space="preserve">Корпус 1 / </v>
          </cell>
          <cell r="Y537">
            <v>42036</v>
          </cell>
          <cell r="Z537">
            <v>42217</v>
          </cell>
        </row>
        <row r="538">
          <cell r="X538" t="str">
            <v xml:space="preserve">Корпус 1 / </v>
          </cell>
          <cell r="Y538">
            <v>42036</v>
          </cell>
          <cell r="Z538">
            <v>42217</v>
          </cell>
        </row>
        <row r="539">
          <cell r="X539" t="str">
            <v xml:space="preserve">Корпус 1 / </v>
          </cell>
          <cell r="Y539">
            <v>42036</v>
          </cell>
          <cell r="Z539">
            <v>42217</v>
          </cell>
        </row>
        <row r="540">
          <cell r="X540" t="str">
            <v xml:space="preserve">Корпус 1 / </v>
          </cell>
          <cell r="Y540">
            <v>42217</v>
          </cell>
          <cell r="Z540">
            <v>42339</v>
          </cell>
        </row>
        <row r="541">
          <cell r="X541" t="str">
            <v xml:space="preserve">Корпус 1 / </v>
          </cell>
          <cell r="Y541">
            <v>42217</v>
          </cell>
          <cell r="Z541">
            <v>42339</v>
          </cell>
        </row>
        <row r="542">
          <cell r="X542" t="str">
            <v>Корпус 1 / 2.3.2.3.2</v>
          </cell>
          <cell r="Y542">
            <v>42036</v>
          </cell>
          <cell r="Z542">
            <v>42339</v>
          </cell>
        </row>
        <row r="543">
          <cell r="X543" t="str">
            <v xml:space="preserve">Корпус 1 / </v>
          </cell>
          <cell r="Y543">
            <v>42036</v>
          </cell>
          <cell r="Z543">
            <v>42217</v>
          </cell>
        </row>
        <row r="544">
          <cell r="X544" t="str">
            <v xml:space="preserve">Корпус 1 / </v>
          </cell>
          <cell r="Y544">
            <v>42036</v>
          </cell>
          <cell r="Z544">
            <v>42217</v>
          </cell>
        </row>
        <row r="545">
          <cell r="X545" t="str">
            <v xml:space="preserve">Корпус 1 / </v>
          </cell>
          <cell r="Y545">
            <v>42036</v>
          </cell>
          <cell r="Z545">
            <v>42217</v>
          </cell>
        </row>
        <row r="546">
          <cell r="X546" t="str">
            <v xml:space="preserve">Корпус 1 / </v>
          </cell>
          <cell r="Y546">
            <v>42217</v>
          </cell>
          <cell r="Z546">
            <v>42339</v>
          </cell>
        </row>
        <row r="547">
          <cell r="X547" t="str">
            <v>Корпус 1 / 2.3.2.3.3</v>
          </cell>
          <cell r="Y547">
            <v>42036</v>
          </cell>
          <cell r="Z547">
            <v>42339</v>
          </cell>
        </row>
        <row r="548">
          <cell r="X548" t="str">
            <v xml:space="preserve">Корпус 1 / </v>
          </cell>
          <cell r="Y548">
            <v>42036</v>
          </cell>
          <cell r="Z548">
            <v>42217</v>
          </cell>
        </row>
        <row r="549">
          <cell r="X549" t="str">
            <v xml:space="preserve">Корпус 1 / </v>
          </cell>
          <cell r="Y549">
            <v>42217</v>
          </cell>
          <cell r="Z549">
            <v>42339</v>
          </cell>
        </row>
        <row r="550">
          <cell r="X550" t="str">
            <v>Корпус 1 / 2.3.2.4</v>
          </cell>
          <cell r="Y550">
            <v>42339</v>
          </cell>
          <cell r="Z550">
            <v>42552</v>
          </cell>
        </row>
        <row r="551">
          <cell r="X551" t="str">
            <v xml:space="preserve">Корпус 1 / </v>
          </cell>
          <cell r="Y551">
            <v>42339</v>
          </cell>
          <cell r="Z551">
            <v>42491</v>
          </cell>
        </row>
        <row r="552">
          <cell r="X552" t="str">
            <v xml:space="preserve">Корпус 1 / </v>
          </cell>
          <cell r="Y552">
            <v>42491</v>
          </cell>
          <cell r="Z552">
            <v>42522</v>
          </cell>
        </row>
        <row r="553">
          <cell r="X553" t="str">
            <v xml:space="preserve">Корпус 1 / </v>
          </cell>
          <cell r="Y553">
            <v>42491</v>
          </cell>
          <cell r="Z553">
            <v>42522</v>
          </cell>
        </row>
        <row r="554">
          <cell r="X554" t="str">
            <v xml:space="preserve">Корпус 1 / </v>
          </cell>
          <cell r="Y554">
            <v>42522</v>
          </cell>
          <cell r="Z554">
            <v>42552</v>
          </cell>
        </row>
        <row r="555">
          <cell r="X555" t="str">
            <v xml:space="preserve">Корпус 1 / </v>
          </cell>
          <cell r="Y555">
            <v>42552</v>
          </cell>
          <cell r="Z555">
            <v>42552</v>
          </cell>
        </row>
        <row r="556">
          <cell r="X556" t="str">
            <v>Корпус 1 / 2.3.3</v>
          </cell>
          <cell r="Y556">
            <v>41365</v>
          </cell>
          <cell r="Z556">
            <v>42675</v>
          </cell>
        </row>
        <row r="557">
          <cell r="X557" t="str">
            <v>Корпус 1 / 2.3.3.1</v>
          </cell>
          <cell r="Y557">
            <v>41365</v>
          </cell>
          <cell r="Z557">
            <v>41395</v>
          </cell>
        </row>
        <row r="558">
          <cell r="X558" t="str">
            <v xml:space="preserve">Корпус 1 / </v>
          </cell>
          <cell r="Y558">
            <v>41671</v>
          </cell>
          <cell r="Z558">
            <v>41699</v>
          </cell>
        </row>
        <row r="559">
          <cell r="X559" t="str">
            <v>Корпус 1 / 2.3.3.2</v>
          </cell>
          <cell r="Y559">
            <v>41699</v>
          </cell>
          <cell r="Z559">
            <v>41913</v>
          </cell>
        </row>
        <row r="560">
          <cell r="X560" t="str">
            <v>Корпус 1 / 2.3.3.2.1</v>
          </cell>
          <cell r="Y560">
            <v>41699</v>
          </cell>
          <cell r="Z560">
            <v>41821</v>
          </cell>
        </row>
        <row r="561">
          <cell r="X561" t="str">
            <v>Корпус 1 / 2.3.3.2.2</v>
          </cell>
          <cell r="Y561">
            <v>41852</v>
          </cell>
          <cell r="Z561">
            <v>41913</v>
          </cell>
        </row>
        <row r="562">
          <cell r="X562" t="str">
            <v xml:space="preserve">Корпус 1 / </v>
          </cell>
          <cell r="Y562">
            <v>41944</v>
          </cell>
          <cell r="Z562">
            <v>42005</v>
          </cell>
        </row>
        <row r="563">
          <cell r="X563" t="str">
            <v xml:space="preserve">Корпус 1 / </v>
          </cell>
          <cell r="Y563">
            <v>41944</v>
          </cell>
          <cell r="Z563">
            <v>42005</v>
          </cell>
        </row>
        <row r="564">
          <cell r="X564" t="str">
            <v>Корпус 1 / 2.3.3.3</v>
          </cell>
          <cell r="Y564">
            <v>42278</v>
          </cell>
          <cell r="Z564">
            <v>42583</v>
          </cell>
        </row>
        <row r="565">
          <cell r="X565" t="str">
            <v xml:space="preserve">Корпус 1 / </v>
          </cell>
          <cell r="Y565">
            <v>42278</v>
          </cell>
          <cell r="Z565">
            <v>42309</v>
          </cell>
        </row>
        <row r="566">
          <cell r="X566" t="str">
            <v xml:space="preserve">Корпус 1 / </v>
          </cell>
          <cell r="Y566">
            <v>42339</v>
          </cell>
          <cell r="Z566">
            <v>42522</v>
          </cell>
        </row>
        <row r="567">
          <cell r="X567" t="str">
            <v xml:space="preserve">Корпус 1 / </v>
          </cell>
          <cell r="Y567">
            <v>42339</v>
          </cell>
          <cell r="Z567">
            <v>42522</v>
          </cell>
        </row>
        <row r="568">
          <cell r="X568" t="str">
            <v xml:space="preserve">Корпус 1 / </v>
          </cell>
          <cell r="Y568">
            <v>42339</v>
          </cell>
          <cell r="Z568">
            <v>42522</v>
          </cell>
        </row>
        <row r="569">
          <cell r="X569" t="str">
            <v xml:space="preserve">Корпус 1 / </v>
          </cell>
          <cell r="Y569">
            <v>42339</v>
          </cell>
          <cell r="Z569">
            <v>42522</v>
          </cell>
        </row>
        <row r="570">
          <cell r="X570" t="str">
            <v xml:space="preserve">Корпус 1 / </v>
          </cell>
          <cell r="Y570">
            <v>42339</v>
          </cell>
          <cell r="Z570">
            <v>42522</v>
          </cell>
        </row>
        <row r="571">
          <cell r="X571" t="str">
            <v xml:space="preserve">Корпус 1 / </v>
          </cell>
          <cell r="Y571">
            <v>42552</v>
          </cell>
          <cell r="Z571">
            <v>42583</v>
          </cell>
        </row>
        <row r="572">
          <cell r="X572" t="str">
            <v xml:space="preserve">Корпус 1 / </v>
          </cell>
          <cell r="Y572">
            <v>42552</v>
          </cell>
          <cell r="Z572">
            <v>42583</v>
          </cell>
        </row>
        <row r="573">
          <cell r="X573" t="str">
            <v xml:space="preserve">Корпус 1 / </v>
          </cell>
          <cell r="Y573">
            <v>42339</v>
          </cell>
          <cell r="Z573">
            <v>42461</v>
          </cell>
        </row>
        <row r="574">
          <cell r="X574" t="str">
            <v>Корпус 1 / 2.3.3.4</v>
          </cell>
          <cell r="Y574">
            <v>42583</v>
          </cell>
          <cell r="Z574">
            <v>42675</v>
          </cell>
        </row>
        <row r="575">
          <cell r="X575" t="str">
            <v>Корпус 1 / 2.3.5</v>
          </cell>
          <cell r="Y575">
            <v>41365</v>
          </cell>
          <cell r="Z575">
            <v>42675</v>
          </cell>
        </row>
        <row r="576">
          <cell r="X576" t="str">
            <v>Корпус 1 / 2.3.5.1</v>
          </cell>
          <cell r="Y576">
            <v>41365</v>
          </cell>
          <cell r="Z576">
            <v>41487</v>
          </cell>
        </row>
        <row r="577">
          <cell r="X577" t="str">
            <v xml:space="preserve">Корпус 1 / </v>
          </cell>
          <cell r="Y577">
            <v>41579</v>
          </cell>
          <cell r="Z577">
            <v>41609</v>
          </cell>
        </row>
        <row r="578">
          <cell r="X578" t="str">
            <v>Корпус 1 / 2.3.5.2</v>
          </cell>
          <cell r="Y578">
            <v>41852</v>
          </cell>
          <cell r="Z578">
            <v>42156</v>
          </cell>
        </row>
        <row r="579">
          <cell r="X579" t="str">
            <v>Корпус 1 / 2.3.5.3</v>
          </cell>
          <cell r="Y579">
            <v>42217</v>
          </cell>
          <cell r="Z579">
            <v>42552</v>
          </cell>
        </row>
        <row r="580">
          <cell r="X580" t="str">
            <v xml:space="preserve">Корпус 1 / </v>
          </cell>
          <cell r="Y580">
            <v>42644</v>
          </cell>
          <cell r="Z580">
            <v>42675</v>
          </cell>
        </row>
        <row r="581">
          <cell r="X581" t="str">
            <v xml:space="preserve">Корпус 2,3 / </v>
          </cell>
          <cell r="Y581">
            <v>41365</v>
          </cell>
          <cell r="Z581">
            <v>42675</v>
          </cell>
        </row>
        <row r="582">
          <cell r="X582" t="str">
            <v>Корпус 2,3 / 2.3.1</v>
          </cell>
          <cell r="Y582">
            <v>41365</v>
          </cell>
          <cell r="Z582">
            <v>42675</v>
          </cell>
        </row>
        <row r="583">
          <cell r="X583" t="str">
            <v>Корпус 2,3 / 2.3.1.1</v>
          </cell>
          <cell r="Y583">
            <v>41365</v>
          </cell>
          <cell r="Z583">
            <v>41365</v>
          </cell>
        </row>
        <row r="584">
          <cell r="X584" t="str">
            <v xml:space="preserve">Корпус 2,3 / </v>
          </cell>
          <cell r="Y584">
            <v>41671</v>
          </cell>
          <cell r="Z584">
            <v>41699</v>
          </cell>
        </row>
        <row r="585">
          <cell r="X585" t="str">
            <v xml:space="preserve">Корпус 2,3 / </v>
          </cell>
          <cell r="Y585">
            <v>41730</v>
          </cell>
          <cell r="Z585">
            <v>42186</v>
          </cell>
        </row>
        <row r="586">
          <cell r="X586" t="str">
            <v>Корпус 2,3 / 2.3.1.2.1</v>
          </cell>
          <cell r="Y586">
            <v>41730</v>
          </cell>
          <cell r="Z586">
            <v>41913</v>
          </cell>
        </row>
        <row r="587">
          <cell r="X587" t="str">
            <v xml:space="preserve">Корпус 2,3 / </v>
          </cell>
          <cell r="Y587">
            <v>41730</v>
          </cell>
          <cell r="Z587">
            <v>41883</v>
          </cell>
        </row>
        <row r="588">
          <cell r="X588" t="str">
            <v xml:space="preserve">Корпус 2,3 / </v>
          </cell>
          <cell r="Y588">
            <v>41883</v>
          </cell>
          <cell r="Z588">
            <v>41913</v>
          </cell>
        </row>
        <row r="589">
          <cell r="X589" t="str">
            <v>Корпус 2,3 / 2.3.1.2.2</v>
          </cell>
          <cell r="Y589">
            <v>42064</v>
          </cell>
          <cell r="Z589">
            <v>42186</v>
          </cell>
        </row>
        <row r="590">
          <cell r="X590" t="str">
            <v xml:space="preserve">Корпус 2,3 / </v>
          </cell>
          <cell r="Y590">
            <v>42064</v>
          </cell>
          <cell r="Z590">
            <v>42186</v>
          </cell>
        </row>
        <row r="591">
          <cell r="X591" t="str">
            <v>Корпус 2,3 / 2.3.1.3</v>
          </cell>
          <cell r="Y591">
            <v>42370</v>
          </cell>
          <cell r="Z591">
            <v>42614</v>
          </cell>
        </row>
        <row r="592">
          <cell r="X592" t="str">
            <v xml:space="preserve">Корпус 2,3 / </v>
          </cell>
          <cell r="Y592">
            <v>42370</v>
          </cell>
          <cell r="Z592">
            <v>42401</v>
          </cell>
        </row>
        <row r="593">
          <cell r="X593" t="str">
            <v xml:space="preserve">Корпус 2,3 / </v>
          </cell>
          <cell r="Y593">
            <v>42401</v>
          </cell>
          <cell r="Z593">
            <v>42552</v>
          </cell>
        </row>
        <row r="594">
          <cell r="X594" t="str">
            <v xml:space="preserve">Корпус 2,3 / </v>
          </cell>
          <cell r="Y594">
            <v>42401</v>
          </cell>
          <cell r="Z594">
            <v>42552</v>
          </cell>
        </row>
        <row r="595">
          <cell r="X595" t="str">
            <v xml:space="preserve">Корпус 2,3 / </v>
          </cell>
          <cell r="Y595">
            <v>42401</v>
          </cell>
          <cell r="Z595">
            <v>42552</v>
          </cell>
        </row>
        <row r="596">
          <cell r="X596" t="str">
            <v xml:space="preserve">Корпус 2,3 / </v>
          </cell>
          <cell r="Y596">
            <v>42401</v>
          </cell>
          <cell r="Z596">
            <v>42552</v>
          </cell>
        </row>
        <row r="597">
          <cell r="X597" t="str">
            <v xml:space="preserve">Корпус 2,3 / </v>
          </cell>
          <cell r="Y597">
            <v>42401</v>
          </cell>
          <cell r="Z597">
            <v>42552</v>
          </cell>
        </row>
        <row r="598">
          <cell r="X598" t="str">
            <v xml:space="preserve">Корпус 2,3 / </v>
          </cell>
          <cell r="Y598">
            <v>42401</v>
          </cell>
          <cell r="Z598">
            <v>42552</v>
          </cell>
        </row>
        <row r="599">
          <cell r="X599" t="str">
            <v xml:space="preserve">Корпус 2,3 / </v>
          </cell>
          <cell r="Y599">
            <v>42401</v>
          </cell>
          <cell r="Z599">
            <v>42552</v>
          </cell>
        </row>
        <row r="600">
          <cell r="X600" t="str">
            <v xml:space="preserve">Корпус 2,3 / </v>
          </cell>
          <cell r="Y600">
            <v>42401</v>
          </cell>
          <cell r="Z600">
            <v>42552</v>
          </cell>
        </row>
        <row r="601">
          <cell r="X601" t="str">
            <v xml:space="preserve">Корпус 2,3 / </v>
          </cell>
          <cell r="Y601">
            <v>42552</v>
          </cell>
          <cell r="Z601">
            <v>42614</v>
          </cell>
        </row>
        <row r="602">
          <cell r="X602" t="str">
            <v xml:space="preserve">Корпус 2,3 / </v>
          </cell>
          <cell r="Y602">
            <v>42430</v>
          </cell>
          <cell r="Z602">
            <v>42552</v>
          </cell>
        </row>
        <row r="603">
          <cell r="X603" t="str">
            <v>Корпус 2,3 / 2.3.1.4</v>
          </cell>
          <cell r="Y603">
            <v>42614</v>
          </cell>
          <cell r="Z603">
            <v>42675</v>
          </cell>
        </row>
        <row r="604">
          <cell r="X604" t="str">
            <v>Корпус 2,3 / 2.3.2</v>
          </cell>
          <cell r="Y604">
            <v>41365</v>
          </cell>
          <cell r="Z604">
            <v>42675</v>
          </cell>
        </row>
        <row r="605">
          <cell r="X605" t="str">
            <v>Корпус 2,3 / 2.3.2.1</v>
          </cell>
          <cell r="Y605">
            <v>41365</v>
          </cell>
          <cell r="Z605">
            <v>41548</v>
          </cell>
        </row>
        <row r="606">
          <cell r="X606" t="str">
            <v xml:space="preserve">Корпус 2,3 / </v>
          </cell>
          <cell r="Y606">
            <v>41579</v>
          </cell>
          <cell r="Z606">
            <v>41609</v>
          </cell>
        </row>
        <row r="607">
          <cell r="X607" t="str">
            <v>Корпус 2,3 / 2.3.2.2</v>
          </cell>
          <cell r="Y607">
            <v>41730</v>
          </cell>
          <cell r="Z607">
            <v>42186</v>
          </cell>
        </row>
        <row r="608">
          <cell r="X608" t="str">
            <v>Корпус 2,3 / 2.3.1.2.1</v>
          </cell>
          <cell r="Y608">
            <v>41730</v>
          </cell>
          <cell r="Z608">
            <v>41913</v>
          </cell>
        </row>
        <row r="609">
          <cell r="X609" t="str">
            <v>Корпус 2,3 / 2.3.2.2.1</v>
          </cell>
          <cell r="Y609">
            <v>41730</v>
          </cell>
          <cell r="Z609">
            <v>41883</v>
          </cell>
        </row>
        <row r="610">
          <cell r="X610" t="str">
            <v>Корпус 2,3 / 2.3.2.2.2</v>
          </cell>
          <cell r="Y610">
            <v>41730</v>
          </cell>
          <cell r="Z610">
            <v>41883</v>
          </cell>
        </row>
        <row r="611">
          <cell r="X611" t="str">
            <v xml:space="preserve">Корпус 2,3 / </v>
          </cell>
          <cell r="Y611">
            <v>41883</v>
          </cell>
          <cell r="Z611">
            <v>41913</v>
          </cell>
        </row>
        <row r="612">
          <cell r="X612" t="str">
            <v>Корпус 2,3 / 2.3.1.2.2</v>
          </cell>
          <cell r="Y612">
            <v>42064</v>
          </cell>
          <cell r="Z612">
            <v>42186</v>
          </cell>
        </row>
        <row r="613">
          <cell r="X613" t="str">
            <v xml:space="preserve">Корпус 2,3 / </v>
          </cell>
          <cell r="Y613">
            <v>42064</v>
          </cell>
          <cell r="Z613">
            <v>42186</v>
          </cell>
        </row>
        <row r="614">
          <cell r="X614" t="str">
            <v>Корпус 2,3 / 2.3.2.3</v>
          </cell>
          <cell r="Y614">
            <v>42401</v>
          </cell>
          <cell r="Z614">
            <v>42644</v>
          </cell>
        </row>
        <row r="615">
          <cell r="X615" t="str">
            <v>Корпус 2,3 / 2.3.2.3.1</v>
          </cell>
          <cell r="Y615">
            <v>42401</v>
          </cell>
          <cell r="Z615">
            <v>42644</v>
          </cell>
        </row>
        <row r="616">
          <cell r="X616" t="str">
            <v xml:space="preserve">Корпус 2,3 / </v>
          </cell>
          <cell r="Y616">
            <v>42401</v>
          </cell>
          <cell r="Z616">
            <v>42552</v>
          </cell>
        </row>
        <row r="617">
          <cell r="X617" t="str">
            <v xml:space="preserve">Корпус 2,3 / </v>
          </cell>
          <cell r="Y617">
            <v>42401</v>
          </cell>
          <cell r="Z617">
            <v>42552</v>
          </cell>
        </row>
        <row r="618">
          <cell r="X618" t="str">
            <v xml:space="preserve">Корпус 2,3 / </v>
          </cell>
          <cell r="Y618">
            <v>42401</v>
          </cell>
          <cell r="Z618">
            <v>42552</v>
          </cell>
        </row>
        <row r="619">
          <cell r="X619" t="str">
            <v xml:space="preserve">Корпус 2,3 / </v>
          </cell>
          <cell r="Y619">
            <v>42552</v>
          </cell>
          <cell r="Z619">
            <v>42614</v>
          </cell>
        </row>
        <row r="620">
          <cell r="X620" t="str">
            <v xml:space="preserve">Корпус 2,3 / </v>
          </cell>
          <cell r="Y620">
            <v>42614</v>
          </cell>
          <cell r="Z620">
            <v>42644</v>
          </cell>
        </row>
        <row r="621">
          <cell r="X621" t="str">
            <v>Корпус 2,3 / 2.3.2.3.2</v>
          </cell>
          <cell r="Y621">
            <v>42401</v>
          </cell>
          <cell r="Z621">
            <v>42614</v>
          </cell>
        </row>
        <row r="622">
          <cell r="X622" t="str">
            <v xml:space="preserve">Корпус 2,3 / </v>
          </cell>
          <cell r="Y622">
            <v>42401</v>
          </cell>
          <cell r="Z622">
            <v>42552</v>
          </cell>
        </row>
        <row r="623">
          <cell r="X623" t="str">
            <v xml:space="preserve">Корпус 2,3 / </v>
          </cell>
          <cell r="Y623">
            <v>42401</v>
          </cell>
          <cell r="Z623">
            <v>42552</v>
          </cell>
        </row>
        <row r="624">
          <cell r="X624" t="str">
            <v xml:space="preserve">Корпус 2,3 / </v>
          </cell>
          <cell r="Y624">
            <v>42401</v>
          </cell>
          <cell r="Z624">
            <v>42552</v>
          </cell>
        </row>
        <row r="625">
          <cell r="X625" t="str">
            <v xml:space="preserve">Корпус 2,3 / </v>
          </cell>
          <cell r="Y625">
            <v>42552</v>
          </cell>
          <cell r="Z625">
            <v>42614</v>
          </cell>
        </row>
        <row r="626">
          <cell r="X626" t="str">
            <v>Корпус 2,3 / 2.3.2.3.3</v>
          </cell>
          <cell r="Y626">
            <v>42401</v>
          </cell>
          <cell r="Z626">
            <v>42583</v>
          </cell>
        </row>
        <row r="627">
          <cell r="X627" t="str">
            <v xml:space="preserve">Корпус 2,3 / </v>
          </cell>
          <cell r="Y627">
            <v>42401</v>
          </cell>
          <cell r="Z627">
            <v>42552</v>
          </cell>
        </row>
        <row r="628">
          <cell r="X628" t="str">
            <v xml:space="preserve">Корпус 2,3 / </v>
          </cell>
          <cell r="Y628">
            <v>42552</v>
          </cell>
          <cell r="Z628">
            <v>42583</v>
          </cell>
        </row>
        <row r="629">
          <cell r="X629" t="str">
            <v>Корпус 2,3 / 2.3.2.4</v>
          </cell>
          <cell r="Y629">
            <v>42583</v>
          </cell>
          <cell r="Z629">
            <v>42675</v>
          </cell>
        </row>
        <row r="630">
          <cell r="X630" t="str">
            <v xml:space="preserve">Корпус 2,3 / </v>
          </cell>
          <cell r="Y630">
            <v>42583</v>
          </cell>
          <cell r="Z630">
            <v>42614</v>
          </cell>
        </row>
        <row r="631">
          <cell r="X631" t="str">
            <v xml:space="preserve">Корпус 2,3 / </v>
          </cell>
          <cell r="Y631">
            <v>42614</v>
          </cell>
          <cell r="Z631">
            <v>42614</v>
          </cell>
        </row>
        <row r="632">
          <cell r="X632" t="str">
            <v xml:space="preserve">Корпус 2,3 / </v>
          </cell>
          <cell r="Y632">
            <v>42614</v>
          </cell>
          <cell r="Z632">
            <v>42614</v>
          </cell>
        </row>
        <row r="633">
          <cell r="X633" t="str">
            <v xml:space="preserve">Корпус 2,3 / </v>
          </cell>
          <cell r="Y633">
            <v>42614</v>
          </cell>
          <cell r="Z633">
            <v>42644</v>
          </cell>
        </row>
        <row r="634">
          <cell r="X634" t="str">
            <v xml:space="preserve">Корпус 2,3 / </v>
          </cell>
          <cell r="Y634">
            <v>42644</v>
          </cell>
          <cell r="Z634">
            <v>42675</v>
          </cell>
        </row>
        <row r="635">
          <cell r="X635" t="str">
            <v>Корпус 2,3 / 2.3.3</v>
          </cell>
          <cell r="Y635">
            <v>41365</v>
          </cell>
          <cell r="Z635">
            <v>42675</v>
          </cell>
        </row>
        <row r="636">
          <cell r="X636" t="str">
            <v>Корпус 2,3 / 2.3.3.1</v>
          </cell>
          <cell r="Y636">
            <v>41365</v>
          </cell>
          <cell r="Z636">
            <v>41395</v>
          </cell>
        </row>
        <row r="637">
          <cell r="X637" t="str">
            <v>Корпус 2,3 / 2.3.3.2</v>
          </cell>
          <cell r="Y637">
            <v>41730</v>
          </cell>
          <cell r="Z637">
            <v>41913</v>
          </cell>
        </row>
        <row r="638">
          <cell r="X638" t="str">
            <v>Корпус 2,3 / 2.3.3.2.1</v>
          </cell>
          <cell r="Y638">
            <v>41730</v>
          </cell>
          <cell r="Z638">
            <v>41883</v>
          </cell>
        </row>
        <row r="639">
          <cell r="X639" t="str">
            <v>Корпус 2,3 / 2.3.3.2.2</v>
          </cell>
          <cell r="Y639">
            <v>41883</v>
          </cell>
          <cell r="Z639">
            <v>41913</v>
          </cell>
        </row>
        <row r="640">
          <cell r="X640" t="str">
            <v xml:space="preserve">Корпус 2,3 / </v>
          </cell>
          <cell r="Y640">
            <v>42064</v>
          </cell>
          <cell r="Z640">
            <v>42217</v>
          </cell>
        </row>
        <row r="641">
          <cell r="X641" t="str">
            <v xml:space="preserve">Корпус 2,3 / </v>
          </cell>
          <cell r="Y641">
            <v>42064</v>
          </cell>
          <cell r="Z641">
            <v>42217</v>
          </cell>
        </row>
        <row r="642">
          <cell r="X642" t="str">
            <v>Корпус 2,3 / 2.3.3.3</v>
          </cell>
          <cell r="Y642">
            <v>42248</v>
          </cell>
          <cell r="Z642">
            <v>42644</v>
          </cell>
        </row>
        <row r="643">
          <cell r="X643" t="str">
            <v xml:space="preserve">Корпус 2,3 / </v>
          </cell>
          <cell r="Y643">
            <v>42248</v>
          </cell>
          <cell r="Z643">
            <v>42278</v>
          </cell>
        </row>
        <row r="644">
          <cell r="X644" t="str">
            <v xml:space="preserve">Корпус 2,3 / </v>
          </cell>
          <cell r="Y644">
            <v>42278</v>
          </cell>
          <cell r="Z644">
            <v>42552</v>
          </cell>
        </row>
        <row r="645">
          <cell r="X645" t="str">
            <v xml:space="preserve">Корпус 2,3 / </v>
          </cell>
          <cell r="Y645">
            <v>42278</v>
          </cell>
          <cell r="Z645">
            <v>42552</v>
          </cell>
        </row>
        <row r="646">
          <cell r="X646" t="str">
            <v xml:space="preserve">Корпус 2,3 / </v>
          </cell>
          <cell r="Y646">
            <v>42278</v>
          </cell>
          <cell r="Z646">
            <v>42552</v>
          </cell>
        </row>
        <row r="647">
          <cell r="X647" t="str">
            <v xml:space="preserve">Корпус 2,3 / </v>
          </cell>
          <cell r="Y647">
            <v>42278</v>
          </cell>
          <cell r="Z647">
            <v>42552</v>
          </cell>
        </row>
        <row r="648">
          <cell r="X648" t="str">
            <v xml:space="preserve">Корпус 2,3 / </v>
          </cell>
          <cell r="Y648">
            <v>42278</v>
          </cell>
          <cell r="Z648">
            <v>42552</v>
          </cell>
        </row>
        <row r="649">
          <cell r="X649" t="str">
            <v xml:space="preserve">Корпус 2,3 / </v>
          </cell>
          <cell r="Y649">
            <v>42552</v>
          </cell>
          <cell r="Z649">
            <v>42614</v>
          </cell>
        </row>
        <row r="650">
          <cell r="X650" t="str">
            <v xml:space="preserve">Корпус 2,3 / </v>
          </cell>
          <cell r="Y650">
            <v>42552</v>
          </cell>
          <cell r="Z650">
            <v>42614</v>
          </cell>
        </row>
        <row r="651">
          <cell r="X651" t="str">
            <v xml:space="preserve">Корпус 2,3 / </v>
          </cell>
          <cell r="Y651">
            <v>42491</v>
          </cell>
          <cell r="Z651">
            <v>42644</v>
          </cell>
        </row>
        <row r="652">
          <cell r="X652" t="str">
            <v>Корпус 2,3 / 2.3.3.4</v>
          </cell>
          <cell r="Y652">
            <v>42614</v>
          </cell>
          <cell r="Z652">
            <v>42675</v>
          </cell>
        </row>
        <row r="653">
          <cell r="X653" t="str">
            <v>Корпус 2,3 / 2.3.5</v>
          </cell>
          <cell r="Y653">
            <v>41365</v>
          </cell>
          <cell r="Z653">
            <v>42675</v>
          </cell>
        </row>
        <row r="654">
          <cell r="X654" t="str">
            <v>Корпус 2,3 / 2.3.5.1</v>
          </cell>
          <cell r="Y654">
            <v>41365</v>
          </cell>
          <cell r="Z654">
            <v>41487</v>
          </cell>
        </row>
        <row r="655">
          <cell r="X655" t="str">
            <v xml:space="preserve">Корпус 2,3 / </v>
          </cell>
          <cell r="Y655">
            <v>41579</v>
          </cell>
          <cell r="Z655">
            <v>41609</v>
          </cell>
        </row>
        <row r="656">
          <cell r="X656" t="str">
            <v>Корпус 2,3 / 2.3.5.2</v>
          </cell>
          <cell r="Y656">
            <v>41671</v>
          </cell>
          <cell r="Z656">
            <v>42278</v>
          </cell>
        </row>
        <row r="657">
          <cell r="X657" t="str">
            <v>Корпус 2,3 / 2.3.5.3</v>
          </cell>
          <cell r="Y657">
            <v>42278</v>
          </cell>
          <cell r="Z657">
            <v>42552</v>
          </cell>
        </row>
        <row r="658">
          <cell r="X658" t="str">
            <v xml:space="preserve">Корпус 2,3 / </v>
          </cell>
          <cell r="Y658">
            <v>42614</v>
          </cell>
          <cell r="Z658">
            <v>42675</v>
          </cell>
        </row>
        <row r="659">
          <cell r="X659" t="str">
            <v xml:space="preserve">Школа / </v>
          </cell>
          <cell r="Y659">
            <v>41365</v>
          </cell>
          <cell r="Z659">
            <v>42736</v>
          </cell>
        </row>
        <row r="660">
          <cell r="X660" t="str">
            <v>Школа / 2.3.1</v>
          </cell>
          <cell r="Y660">
            <v>41365</v>
          </cell>
          <cell r="Z660">
            <v>42644</v>
          </cell>
        </row>
        <row r="661">
          <cell r="X661" t="str">
            <v>Школа / 2.3.1.1</v>
          </cell>
          <cell r="Y661">
            <v>41365</v>
          </cell>
          <cell r="Z661">
            <v>41365</v>
          </cell>
        </row>
        <row r="662">
          <cell r="X662" t="str">
            <v xml:space="preserve">Школа / </v>
          </cell>
          <cell r="Y662">
            <v>41671</v>
          </cell>
          <cell r="Z662">
            <v>41699</v>
          </cell>
        </row>
        <row r="663">
          <cell r="X663" t="str">
            <v>Школа / 2.3.1.2</v>
          </cell>
          <cell r="Y663">
            <v>41699</v>
          </cell>
          <cell r="Z663">
            <v>42217</v>
          </cell>
        </row>
        <row r="664">
          <cell r="X664" t="str">
            <v>Школа / 2.3.1.2.1</v>
          </cell>
          <cell r="Y664">
            <v>41699</v>
          </cell>
          <cell r="Z664">
            <v>41852</v>
          </cell>
        </row>
        <row r="665">
          <cell r="X665" t="str">
            <v xml:space="preserve">Школа / </v>
          </cell>
          <cell r="Y665">
            <v>41699</v>
          </cell>
          <cell r="Z665">
            <v>41852</v>
          </cell>
        </row>
        <row r="666">
          <cell r="X666" t="str">
            <v>Школа / 2.3.1.2.2</v>
          </cell>
          <cell r="Y666">
            <v>41821</v>
          </cell>
          <cell r="Z666">
            <v>42217</v>
          </cell>
        </row>
        <row r="667">
          <cell r="X667" t="str">
            <v xml:space="preserve">Школа / </v>
          </cell>
          <cell r="Y667">
            <v>41821</v>
          </cell>
          <cell r="Z667">
            <v>41913</v>
          </cell>
        </row>
        <row r="668">
          <cell r="X668" t="str">
            <v xml:space="preserve">Школа / </v>
          </cell>
          <cell r="Y668">
            <v>42064</v>
          </cell>
          <cell r="Z668">
            <v>42217</v>
          </cell>
        </row>
        <row r="669">
          <cell r="X669" t="str">
            <v>Школа / 2.3.1.3</v>
          </cell>
          <cell r="Y669">
            <v>42309</v>
          </cell>
          <cell r="Z669">
            <v>42614</v>
          </cell>
        </row>
        <row r="670">
          <cell r="X670" t="str">
            <v xml:space="preserve">Школа / </v>
          </cell>
          <cell r="Y670">
            <v>42309</v>
          </cell>
          <cell r="Z670">
            <v>42370</v>
          </cell>
        </row>
        <row r="671">
          <cell r="X671" t="str">
            <v xml:space="preserve">Школа / </v>
          </cell>
          <cell r="Y671">
            <v>42370</v>
          </cell>
          <cell r="Z671">
            <v>42461</v>
          </cell>
        </row>
        <row r="672">
          <cell r="X672" t="str">
            <v xml:space="preserve">Школа / </v>
          </cell>
          <cell r="Y672">
            <v>42370</v>
          </cell>
          <cell r="Z672">
            <v>42461</v>
          </cell>
        </row>
        <row r="673">
          <cell r="X673" t="str">
            <v xml:space="preserve">Школа / </v>
          </cell>
          <cell r="Y673">
            <v>42370</v>
          </cell>
          <cell r="Z673">
            <v>42461</v>
          </cell>
        </row>
        <row r="674">
          <cell r="X674" t="str">
            <v xml:space="preserve">Школа / </v>
          </cell>
          <cell r="Y674">
            <v>42370</v>
          </cell>
          <cell r="Z674">
            <v>42461</v>
          </cell>
        </row>
        <row r="675">
          <cell r="X675" t="str">
            <v xml:space="preserve">Школа / </v>
          </cell>
          <cell r="Y675">
            <v>42370</v>
          </cell>
          <cell r="Z675">
            <v>42461</v>
          </cell>
        </row>
        <row r="676">
          <cell r="X676" t="str">
            <v xml:space="preserve">Школа / </v>
          </cell>
          <cell r="Y676">
            <v>42370</v>
          </cell>
          <cell r="Z676">
            <v>42461</v>
          </cell>
        </row>
        <row r="677">
          <cell r="X677" t="str">
            <v xml:space="preserve">Школа / </v>
          </cell>
          <cell r="Y677">
            <v>42370</v>
          </cell>
          <cell r="Z677">
            <v>42461</v>
          </cell>
        </row>
        <row r="678">
          <cell r="X678" t="str">
            <v xml:space="preserve">Школа / </v>
          </cell>
          <cell r="Y678">
            <v>42370</v>
          </cell>
          <cell r="Z678">
            <v>42461</v>
          </cell>
        </row>
        <row r="679">
          <cell r="X679" t="str">
            <v xml:space="preserve">Школа / </v>
          </cell>
          <cell r="Y679">
            <v>42461</v>
          </cell>
          <cell r="Z679">
            <v>42491</v>
          </cell>
        </row>
        <row r="680">
          <cell r="X680" t="str">
            <v xml:space="preserve">Школа / </v>
          </cell>
          <cell r="Y680">
            <v>42491</v>
          </cell>
          <cell r="Z680">
            <v>42614</v>
          </cell>
        </row>
        <row r="681">
          <cell r="X681" t="str">
            <v>Школа / 2.3.1.4</v>
          </cell>
          <cell r="Y681">
            <v>42614</v>
          </cell>
          <cell r="Z681">
            <v>42644</v>
          </cell>
        </row>
        <row r="682">
          <cell r="X682" t="str">
            <v>Школа / 2.3.2</v>
          </cell>
          <cell r="Y682">
            <v>41365</v>
          </cell>
          <cell r="Z682">
            <v>42644</v>
          </cell>
        </row>
        <row r="683">
          <cell r="X683" t="str">
            <v>Школа / 2.3.2.1</v>
          </cell>
          <cell r="Y683">
            <v>41365</v>
          </cell>
          <cell r="Z683">
            <v>41548</v>
          </cell>
        </row>
        <row r="684">
          <cell r="X684" t="str">
            <v xml:space="preserve">Школа / </v>
          </cell>
          <cell r="Y684">
            <v>41579</v>
          </cell>
          <cell r="Z684">
            <v>41609</v>
          </cell>
        </row>
        <row r="685">
          <cell r="X685" t="str">
            <v>Школа / 2.3.2.2</v>
          </cell>
          <cell r="Y685">
            <v>41699</v>
          </cell>
          <cell r="Z685">
            <v>42186</v>
          </cell>
        </row>
        <row r="686">
          <cell r="X686" t="str">
            <v>Школа / 2.3.2.2.1</v>
          </cell>
          <cell r="Y686">
            <v>41699</v>
          </cell>
          <cell r="Z686">
            <v>41852</v>
          </cell>
        </row>
        <row r="687">
          <cell r="X687" t="str">
            <v>Школа / 2.3.2.2.2</v>
          </cell>
          <cell r="Y687">
            <v>41699</v>
          </cell>
          <cell r="Z687">
            <v>41852</v>
          </cell>
        </row>
        <row r="688">
          <cell r="X688" t="str">
            <v xml:space="preserve">Школа / </v>
          </cell>
          <cell r="Y688">
            <v>41883</v>
          </cell>
          <cell r="Z688">
            <v>41913</v>
          </cell>
        </row>
        <row r="689">
          <cell r="X689" t="str">
            <v>Школа / 2.3.1.2.2</v>
          </cell>
          <cell r="Y689">
            <v>42064</v>
          </cell>
          <cell r="Z689">
            <v>42186</v>
          </cell>
        </row>
        <row r="690">
          <cell r="X690" t="str">
            <v xml:space="preserve">Школа / </v>
          </cell>
          <cell r="Y690">
            <v>42064</v>
          </cell>
          <cell r="Z690">
            <v>42186</v>
          </cell>
        </row>
        <row r="691">
          <cell r="X691" t="str">
            <v>Школа / 2.3.2.3</v>
          </cell>
          <cell r="Y691">
            <v>42370</v>
          </cell>
          <cell r="Z691">
            <v>42522</v>
          </cell>
        </row>
        <row r="692">
          <cell r="X692" t="str">
            <v>Школа / 2.3.2.3.1</v>
          </cell>
          <cell r="Y692">
            <v>42370</v>
          </cell>
          <cell r="Z692">
            <v>42522</v>
          </cell>
        </row>
        <row r="693">
          <cell r="X693" t="str">
            <v xml:space="preserve">Школа / </v>
          </cell>
          <cell r="Y693">
            <v>42370</v>
          </cell>
          <cell r="Z693">
            <v>42461</v>
          </cell>
        </row>
        <row r="694">
          <cell r="X694" t="str">
            <v xml:space="preserve">Школа / </v>
          </cell>
          <cell r="Y694">
            <v>42370</v>
          </cell>
          <cell r="Z694">
            <v>42461</v>
          </cell>
        </row>
        <row r="695">
          <cell r="X695" t="str">
            <v xml:space="preserve">Школа / </v>
          </cell>
          <cell r="Y695">
            <v>42370</v>
          </cell>
          <cell r="Z695">
            <v>42461</v>
          </cell>
        </row>
        <row r="696">
          <cell r="X696" t="str">
            <v xml:space="preserve">Школа / </v>
          </cell>
          <cell r="Y696">
            <v>42461</v>
          </cell>
          <cell r="Z696">
            <v>42491</v>
          </cell>
        </row>
        <row r="697">
          <cell r="X697" t="str">
            <v xml:space="preserve">Школа / </v>
          </cell>
          <cell r="Y697">
            <v>42491</v>
          </cell>
          <cell r="Z697">
            <v>42522</v>
          </cell>
        </row>
        <row r="698">
          <cell r="X698" t="str">
            <v>Школа / 2.3.2.3.2</v>
          </cell>
          <cell r="Y698">
            <v>42370</v>
          </cell>
          <cell r="Z698">
            <v>42491</v>
          </cell>
        </row>
        <row r="699">
          <cell r="X699" t="str">
            <v xml:space="preserve">Школа / </v>
          </cell>
          <cell r="Y699">
            <v>42370</v>
          </cell>
          <cell r="Z699">
            <v>42461</v>
          </cell>
        </row>
        <row r="700">
          <cell r="X700" t="str">
            <v xml:space="preserve">Школа / </v>
          </cell>
          <cell r="Y700">
            <v>42370</v>
          </cell>
          <cell r="Z700">
            <v>42461</v>
          </cell>
        </row>
        <row r="701">
          <cell r="X701" t="str">
            <v xml:space="preserve">Школа / </v>
          </cell>
          <cell r="Y701">
            <v>42370</v>
          </cell>
          <cell r="Z701">
            <v>42461</v>
          </cell>
        </row>
        <row r="702">
          <cell r="X702" t="str">
            <v xml:space="preserve">Школа / </v>
          </cell>
          <cell r="Y702">
            <v>42461</v>
          </cell>
          <cell r="Z702">
            <v>42491</v>
          </cell>
        </row>
        <row r="703">
          <cell r="X703" t="str">
            <v>Школа / 2.3.2.3.3</v>
          </cell>
          <cell r="Y703">
            <v>42370</v>
          </cell>
          <cell r="Z703">
            <v>42491</v>
          </cell>
        </row>
        <row r="704">
          <cell r="X704" t="str">
            <v xml:space="preserve">Школа / </v>
          </cell>
          <cell r="Y704">
            <v>42370</v>
          </cell>
          <cell r="Z704">
            <v>42461</v>
          </cell>
        </row>
        <row r="705">
          <cell r="X705" t="str">
            <v xml:space="preserve">Школа / </v>
          </cell>
          <cell r="Y705">
            <v>42461</v>
          </cell>
          <cell r="Z705">
            <v>42491</v>
          </cell>
        </row>
        <row r="706">
          <cell r="X706" t="str">
            <v>Школа / 2.3.2.4</v>
          </cell>
          <cell r="Y706">
            <v>42491</v>
          </cell>
          <cell r="Z706">
            <v>42644</v>
          </cell>
        </row>
        <row r="707">
          <cell r="X707" t="str">
            <v xml:space="preserve">Школа / </v>
          </cell>
          <cell r="Y707">
            <v>42491</v>
          </cell>
          <cell r="Z707">
            <v>42522</v>
          </cell>
        </row>
        <row r="708">
          <cell r="X708" t="str">
            <v xml:space="preserve">Школа / </v>
          </cell>
          <cell r="Y708">
            <v>42522</v>
          </cell>
          <cell r="Z708">
            <v>42552</v>
          </cell>
        </row>
        <row r="709">
          <cell r="X709" t="str">
            <v xml:space="preserve">Школа / </v>
          </cell>
          <cell r="Y709">
            <v>42522</v>
          </cell>
          <cell r="Z709">
            <v>42552</v>
          </cell>
        </row>
        <row r="710">
          <cell r="X710" t="str">
            <v xml:space="preserve">Школа / </v>
          </cell>
          <cell r="Y710">
            <v>42583</v>
          </cell>
          <cell r="Z710">
            <v>42614</v>
          </cell>
        </row>
        <row r="711">
          <cell r="X711" t="str">
            <v xml:space="preserve">Школа / </v>
          </cell>
          <cell r="Y711">
            <v>42614</v>
          </cell>
          <cell r="Z711">
            <v>42644</v>
          </cell>
        </row>
        <row r="712">
          <cell r="X712" t="str">
            <v>Школа / 2.3.3</v>
          </cell>
          <cell r="Y712">
            <v>41365</v>
          </cell>
          <cell r="Z712">
            <v>42736</v>
          </cell>
        </row>
        <row r="713">
          <cell r="X713" t="str">
            <v>Школа / 2.3.3.1</v>
          </cell>
          <cell r="Y713">
            <v>41365</v>
          </cell>
          <cell r="Z713">
            <v>41395</v>
          </cell>
        </row>
        <row r="714">
          <cell r="X714" t="str">
            <v xml:space="preserve">Школа / </v>
          </cell>
          <cell r="Y714">
            <v>41699</v>
          </cell>
          <cell r="Z714">
            <v>41730</v>
          </cell>
        </row>
        <row r="715">
          <cell r="X715" t="str">
            <v>Школа / 2.3.3.2</v>
          </cell>
          <cell r="Y715">
            <v>41699</v>
          </cell>
          <cell r="Z715">
            <v>41913</v>
          </cell>
        </row>
        <row r="716">
          <cell r="X716" t="str">
            <v>Школа / 2.3.3.2.1</v>
          </cell>
          <cell r="Y716">
            <v>41699</v>
          </cell>
          <cell r="Z716">
            <v>41852</v>
          </cell>
        </row>
        <row r="717">
          <cell r="X717" t="str">
            <v>Школа / 2.3.3.2.2</v>
          </cell>
          <cell r="Y717">
            <v>41883</v>
          </cell>
          <cell r="Z717">
            <v>41913</v>
          </cell>
        </row>
        <row r="718">
          <cell r="X718" t="str">
            <v xml:space="preserve">Школа / </v>
          </cell>
          <cell r="Y718">
            <v>42064</v>
          </cell>
          <cell r="Z718">
            <v>42217</v>
          </cell>
        </row>
        <row r="719">
          <cell r="X719" t="str">
            <v xml:space="preserve">Школа / </v>
          </cell>
          <cell r="Y719">
            <v>42064</v>
          </cell>
          <cell r="Z719">
            <v>42217</v>
          </cell>
        </row>
        <row r="720">
          <cell r="X720" t="str">
            <v>Школа / 2.3.3.3</v>
          </cell>
          <cell r="Y720">
            <v>42461</v>
          </cell>
          <cell r="Z720">
            <v>42705</v>
          </cell>
        </row>
        <row r="721">
          <cell r="X721" t="str">
            <v xml:space="preserve">Школа / </v>
          </cell>
          <cell r="Y721">
            <v>42461</v>
          </cell>
          <cell r="Z721">
            <v>42552</v>
          </cell>
        </row>
        <row r="722">
          <cell r="X722" t="str">
            <v xml:space="preserve">Школа / </v>
          </cell>
          <cell r="Y722">
            <v>42461</v>
          </cell>
          <cell r="Z722">
            <v>42552</v>
          </cell>
        </row>
        <row r="723">
          <cell r="X723" t="str">
            <v xml:space="preserve">Школа / </v>
          </cell>
          <cell r="Y723">
            <v>42461</v>
          </cell>
          <cell r="Z723">
            <v>42552</v>
          </cell>
        </row>
        <row r="724">
          <cell r="X724" t="str">
            <v xml:space="preserve">Школа / </v>
          </cell>
          <cell r="Y724">
            <v>42461</v>
          </cell>
          <cell r="Z724">
            <v>42552</v>
          </cell>
        </row>
        <row r="725">
          <cell r="X725" t="str">
            <v xml:space="preserve">Школа / </v>
          </cell>
          <cell r="Y725">
            <v>42461</v>
          </cell>
          <cell r="Z725">
            <v>42552</v>
          </cell>
        </row>
        <row r="726">
          <cell r="X726" t="str">
            <v xml:space="preserve">Школа / </v>
          </cell>
          <cell r="Y726">
            <v>42552</v>
          </cell>
          <cell r="Z726">
            <v>42583</v>
          </cell>
        </row>
        <row r="727">
          <cell r="X727" t="str">
            <v xml:space="preserve">Школа / </v>
          </cell>
          <cell r="Y727">
            <v>42552</v>
          </cell>
          <cell r="Z727">
            <v>42583</v>
          </cell>
        </row>
        <row r="728">
          <cell r="X728" t="str">
            <v xml:space="preserve">Школа / </v>
          </cell>
          <cell r="Y728">
            <v>42583</v>
          </cell>
          <cell r="Z728">
            <v>42705</v>
          </cell>
        </row>
        <row r="729">
          <cell r="X729" t="str">
            <v>Школа / 2.3.3.4</v>
          </cell>
          <cell r="Y729">
            <v>42705</v>
          </cell>
          <cell r="Z729">
            <v>42736</v>
          </cell>
        </row>
        <row r="730">
          <cell r="X730" t="str">
            <v>Школа / 2.3.5</v>
          </cell>
          <cell r="Y730">
            <v>41365</v>
          </cell>
          <cell r="Z730">
            <v>42675</v>
          </cell>
        </row>
        <row r="731">
          <cell r="X731" t="str">
            <v>Школа / 2.3.5.1</v>
          </cell>
          <cell r="Y731">
            <v>41365</v>
          </cell>
          <cell r="Z731">
            <v>41487</v>
          </cell>
        </row>
        <row r="732">
          <cell r="X732" t="str">
            <v xml:space="preserve">Школа / </v>
          </cell>
          <cell r="Y732">
            <v>41579</v>
          </cell>
          <cell r="Z732">
            <v>41609</v>
          </cell>
        </row>
        <row r="733">
          <cell r="X733" t="str">
            <v>Школа / 2.3.5.2</v>
          </cell>
          <cell r="Y733">
            <v>42064</v>
          </cell>
          <cell r="Z733">
            <v>42217</v>
          </cell>
        </row>
        <row r="734">
          <cell r="X734" t="str">
            <v>Школа / 2.3.5.3</v>
          </cell>
          <cell r="Y734">
            <v>42370</v>
          </cell>
          <cell r="Z734">
            <v>42552</v>
          </cell>
        </row>
        <row r="735">
          <cell r="X735" t="str">
            <v xml:space="preserve">Школа / </v>
          </cell>
          <cell r="Y735">
            <v>42614</v>
          </cell>
          <cell r="Z735">
            <v>42675</v>
          </cell>
        </row>
        <row r="736">
          <cell r="X736" t="str">
            <v xml:space="preserve">ДОУ / </v>
          </cell>
          <cell r="Y736">
            <v>41365</v>
          </cell>
          <cell r="Z736">
            <v>42736</v>
          </cell>
        </row>
        <row r="737">
          <cell r="X737" t="str">
            <v>ДОУ / 2.3.1</v>
          </cell>
          <cell r="Y737">
            <v>41365</v>
          </cell>
          <cell r="Z737">
            <v>42644</v>
          </cell>
        </row>
        <row r="738">
          <cell r="X738" t="str">
            <v>ДОУ / 2.3.1.1</v>
          </cell>
          <cell r="Y738">
            <v>41365</v>
          </cell>
          <cell r="Z738">
            <v>41365</v>
          </cell>
        </row>
        <row r="739">
          <cell r="X739" t="str">
            <v xml:space="preserve">ДОУ / </v>
          </cell>
          <cell r="Y739">
            <v>41671</v>
          </cell>
          <cell r="Z739">
            <v>41699</v>
          </cell>
        </row>
        <row r="740">
          <cell r="X740" t="str">
            <v>ДОУ / 2.3.1.2</v>
          </cell>
          <cell r="Y740">
            <v>41699</v>
          </cell>
          <cell r="Z740">
            <v>42217</v>
          </cell>
        </row>
        <row r="741">
          <cell r="X741" t="str">
            <v>ДОУ / 2.3.1.2.1</v>
          </cell>
          <cell r="Y741">
            <v>41699</v>
          </cell>
          <cell r="Z741">
            <v>41852</v>
          </cell>
        </row>
        <row r="742">
          <cell r="X742" t="str">
            <v xml:space="preserve">ДОУ / </v>
          </cell>
          <cell r="Y742">
            <v>41699</v>
          </cell>
          <cell r="Z742">
            <v>41852</v>
          </cell>
        </row>
        <row r="743">
          <cell r="X743" t="str">
            <v>ДОУ / 2.3.1.2.2</v>
          </cell>
          <cell r="Y743">
            <v>41852</v>
          </cell>
          <cell r="Z743">
            <v>42217</v>
          </cell>
        </row>
        <row r="744">
          <cell r="X744" t="str">
            <v xml:space="preserve">ДОУ / </v>
          </cell>
          <cell r="Y744">
            <v>41852</v>
          </cell>
          <cell r="Z744">
            <v>41913</v>
          </cell>
        </row>
        <row r="745">
          <cell r="X745" t="str">
            <v xml:space="preserve">ДОУ / </v>
          </cell>
          <cell r="Y745">
            <v>42064</v>
          </cell>
          <cell r="Z745">
            <v>42217</v>
          </cell>
        </row>
        <row r="746">
          <cell r="X746" t="str">
            <v>ДОУ / 2.3.1.3</v>
          </cell>
          <cell r="Y746">
            <v>42309</v>
          </cell>
          <cell r="Z746">
            <v>42614</v>
          </cell>
        </row>
        <row r="747">
          <cell r="X747" t="str">
            <v xml:space="preserve">ДОУ / </v>
          </cell>
          <cell r="Y747">
            <v>42309</v>
          </cell>
          <cell r="Z747">
            <v>42370</v>
          </cell>
        </row>
        <row r="748">
          <cell r="X748" t="str">
            <v xml:space="preserve">ДОУ / </v>
          </cell>
          <cell r="Y748">
            <v>42370</v>
          </cell>
          <cell r="Z748">
            <v>42461</v>
          </cell>
        </row>
        <row r="749">
          <cell r="X749" t="str">
            <v xml:space="preserve">ДОУ / </v>
          </cell>
          <cell r="Y749">
            <v>42370</v>
          </cell>
          <cell r="Z749">
            <v>42461</v>
          </cell>
        </row>
        <row r="750">
          <cell r="X750" t="str">
            <v xml:space="preserve">ДОУ / </v>
          </cell>
          <cell r="Y750">
            <v>42370</v>
          </cell>
          <cell r="Z750">
            <v>42461</v>
          </cell>
        </row>
        <row r="751">
          <cell r="X751" t="str">
            <v xml:space="preserve">ДОУ / </v>
          </cell>
          <cell r="Y751">
            <v>42370</v>
          </cell>
          <cell r="Z751">
            <v>42461</v>
          </cell>
        </row>
        <row r="752">
          <cell r="X752" t="str">
            <v xml:space="preserve">ДОУ / </v>
          </cell>
          <cell r="Y752">
            <v>42370</v>
          </cell>
          <cell r="Z752">
            <v>42461</v>
          </cell>
        </row>
        <row r="753">
          <cell r="X753" t="str">
            <v xml:space="preserve">ДОУ / </v>
          </cell>
          <cell r="Y753">
            <v>42370</v>
          </cell>
          <cell r="Z753">
            <v>42461</v>
          </cell>
        </row>
        <row r="754">
          <cell r="X754" t="str">
            <v xml:space="preserve">ДОУ / </v>
          </cell>
          <cell r="Y754">
            <v>42370</v>
          </cell>
          <cell r="Z754">
            <v>42461</v>
          </cell>
        </row>
        <row r="755">
          <cell r="X755" t="str">
            <v xml:space="preserve">ДОУ / </v>
          </cell>
          <cell r="Y755">
            <v>42370</v>
          </cell>
          <cell r="Z755">
            <v>42461</v>
          </cell>
        </row>
        <row r="756">
          <cell r="X756" t="str">
            <v xml:space="preserve">ДОУ / </v>
          </cell>
          <cell r="Y756">
            <v>42461</v>
          </cell>
          <cell r="Z756">
            <v>42491</v>
          </cell>
        </row>
        <row r="757">
          <cell r="X757" t="str">
            <v xml:space="preserve">ДОУ / </v>
          </cell>
          <cell r="Y757">
            <v>42491</v>
          </cell>
          <cell r="Z757">
            <v>42614</v>
          </cell>
        </row>
        <row r="758">
          <cell r="X758" t="str">
            <v>ДОУ / 2.3.1.4</v>
          </cell>
          <cell r="Y758">
            <v>42614</v>
          </cell>
          <cell r="Z758">
            <v>42644</v>
          </cell>
        </row>
        <row r="759">
          <cell r="X759" t="str">
            <v>ДОУ / 2.3.2</v>
          </cell>
          <cell r="Y759">
            <v>41365</v>
          </cell>
          <cell r="Z759">
            <v>42644</v>
          </cell>
        </row>
        <row r="760">
          <cell r="X760" t="str">
            <v>ДОУ / 2.3.2.1</v>
          </cell>
          <cell r="Y760">
            <v>41365</v>
          </cell>
          <cell r="Z760">
            <v>41548</v>
          </cell>
        </row>
        <row r="761">
          <cell r="X761" t="str">
            <v xml:space="preserve">ДОУ / </v>
          </cell>
          <cell r="Y761">
            <v>41579</v>
          </cell>
          <cell r="Z761">
            <v>41609</v>
          </cell>
        </row>
        <row r="762">
          <cell r="X762" t="str">
            <v>ДОУ / 2.3.2.2</v>
          </cell>
          <cell r="Y762">
            <v>41699</v>
          </cell>
          <cell r="Z762">
            <v>42186</v>
          </cell>
        </row>
        <row r="763">
          <cell r="X763" t="str">
            <v>ДОУ / 2.3.2.2.1</v>
          </cell>
          <cell r="Y763">
            <v>41699</v>
          </cell>
          <cell r="Z763">
            <v>41852</v>
          </cell>
        </row>
        <row r="764">
          <cell r="X764" t="str">
            <v>ДОУ / 2.3.2.2.2</v>
          </cell>
          <cell r="Y764">
            <v>41699</v>
          </cell>
          <cell r="Z764">
            <v>41852</v>
          </cell>
        </row>
        <row r="765">
          <cell r="X765" t="str">
            <v xml:space="preserve">ДОУ / </v>
          </cell>
          <cell r="Y765">
            <v>41883</v>
          </cell>
          <cell r="Z765">
            <v>41913</v>
          </cell>
        </row>
        <row r="766">
          <cell r="X766" t="str">
            <v>ДОУ / 2.3.1.2.2</v>
          </cell>
          <cell r="Y766">
            <v>42064</v>
          </cell>
          <cell r="Z766">
            <v>42186</v>
          </cell>
        </row>
        <row r="767">
          <cell r="X767" t="str">
            <v xml:space="preserve">ДОУ / </v>
          </cell>
          <cell r="Y767">
            <v>42064</v>
          </cell>
          <cell r="Z767">
            <v>42186</v>
          </cell>
        </row>
        <row r="768">
          <cell r="X768" t="str">
            <v>ДОУ / 2.3.2.3</v>
          </cell>
          <cell r="Y768">
            <v>42370</v>
          </cell>
          <cell r="Z768">
            <v>42552</v>
          </cell>
        </row>
        <row r="769">
          <cell r="X769" t="str">
            <v>ДОУ / 2.3.2.3.1</v>
          </cell>
          <cell r="Y769">
            <v>42370</v>
          </cell>
          <cell r="Z769">
            <v>42552</v>
          </cell>
        </row>
        <row r="770">
          <cell r="X770" t="str">
            <v xml:space="preserve">ДОУ / </v>
          </cell>
          <cell r="Y770">
            <v>42370</v>
          </cell>
          <cell r="Z770">
            <v>42461</v>
          </cell>
        </row>
        <row r="771">
          <cell r="X771" t="str">
            <v xml:space="preserve">ДОУ / </v>
          </cell>
          <cell r="Y771">
            <v>42370</v>
          </cell>
          <cell r="Z771">
            <v>42461</v>
          </cell>
        </row>
        <row r="772">
          <cell r="X772" t="str">
            <v xml:space="preserve">ДОУ / </v>
          </cell>
          <cell r="Y772">
            <v>42370</v>
          </cell>
          <cell r="Z772">
            <v>42461</v>
          </cell>
        </row>
        <row r="773">
          <cell r="X773" t="str">
            <v xml:space="preserve">ДОУ / </v>
          </cell>
          <cell r="Y773">
            <v>42461</v>
          </cell>
          <cell r="Z773">
            <v>42552</v>
          </cell>
        </row>
        <row r="774">
          <cell r="X774" t="str">
            <v xml:space="preserve">ДОУ / </v>
          </cell>
          <cell r="Y774">
            <v>42552</v>
          </cell>
          <cell r="Z774">
            <v>42552</v>
          </cell>
        </row>
        <row r="775">
          <cell r="X775" t="str">
            <v>ДОУ / 2.3.2.3.2</v>
          </cell>
          <cell r="Y775">
            <v>42370</v>
          </cell>
          <cell r="Z775">
            <v>42552</v>
          </cell>
        </row>
        <row r="776">
          <cell r="X776" t="str">
            <v xml:space="preserve">ДОУ / </v>
          </cell>
          <cell r="Y776">
            <v>42370</v>
          </cell>
          <cell r="Z776">
            <v>42461</v>
          </cell>
        </row>
        <row r="777">
          <cell r="X777" t="str">
            <v xml:space="preserve">ДОУ / </v>
          </cell>
          <cell r="Y777">
            <v>42370</v>
          </cell>
          <cell r="Z777">
            <v>42461</v>
          </cell>
        </row>
        <row r="778">
          <cell r="X778" t="str">
            <v xml:space="preserve">ДОУ / </v>
          </cell>
          <cell r="Y778">
            <v>42370</v>
          </cell>
          <cell r="Z778">
            <v>42461</v>
          </cell>
        </row>
        <row r="779">
          <cell r="X779" t="str">
            <v xml:space="preserve">ДОУ / </v>
          </cell>
          <cell r="Y779">
            <v>42461</v>
          </cell>
          <cell r="Z779">
            <v>42552</v>
          </cell>
        </row>
        <row r="780">
          <cell r="X780" t="str">
            <v>ДОУ / 2.3.2.3.3</v>
          </cell>
          <cell r="Y780">
            <v>42370</v>
          </cell>
          <cell r="Z780">
            <v>42491</v>
          </cell>
        </row>
        <row r="781">
          <cell r="X781" t="str">
            <v xml:space="preserve">ДОУ / </v>
          </cell>
          <cell r="Y781">
            <v>42370</v>
          </cell>
          <cell r="Z781">
            <v>42461</v>
          </cell>
        </row>
        <row r="782">
          <cell r="X782" t="str">
            <v xml:space="preserve">ДОУ / </v>
          </cell>
          <cell r="Y782">
            <v>42461</v>
          </cell>
          <cell r="Z782">
            <v>42491</v>
          </cell>
        </row>
        <row r="783">
          <cell r="X783" t="str">
            <v>ДОУ / 2.3.2.4</v>
          </cell>
          <cell r="Y783">
            <v>42491</v>
          </cell>
          <cell r="Z783">
            <v>42644</v>
          </cell>
        </row>
        <row r="784">
          <cell r="X784" t="str">
            <v xml:space="preserve">ДОУ / </v>
          </cell>
          <cell r="Y784">
            <v>42491</v>
          </cell>
          <cell r="Z784">
            <v>42522</v>
          </cell>
        </row>
        <row r="785">
          <cell r="X785" t="str">
            <v xml:space="preserve">ДОУ / </v>
          </cell>
          <cell r="Y785">
            <v>42522</v>
          </cell>
          <cell r="Z785">
            <v>42552</v>
          </cell>
        </row>
        <row r="786">
          <cell r="X786" t="str">
            <v xml:space="preserve">ДОУ / </v>
          </cell>
          <cell r="Y786">
            <v>42522</v>
          </cell>
          <cell r="Z786">
            <v>42552</v>
          </cell>
        </row>
        <row r="787">
          <cell r="X787" t="str">
            <v xml:space="preserve">ДОУ / </v>
          </cell>
          <cell r="Y787">
            <v>42583</v>
          </cell>
          <cell r="Z787">
            <v>42614</v>
          </cell>
        </row>
        <row r="788">
          <cell r="X788" t="str">
            <v xml:space="preserve">ДОУ / </v>
          </cell>
          <cell r="Y788">
            <v>42614</v>
          </cell>
          <cell r="Z788">
            <v>42644</v>
          </cell>
        </row>
        <row r="789">
          <cell r="X789" t="str">
            <v>ДОУ / 2.3.3</v>
          </cell>
          <cell r="Y789">
            <v>41365</v>
          </cell>
          <cell r="Z789">
            <v>42736</v>
          </cell>
        </row>
        <row r="790">
          <cell r="X790" t="str">
            <v>ДОУ / 2.3.3.1</v>
          </cell>
          <cell r="Y790">
            <v>41365</v>
          </cell>
          <cell r="Z790">
            <v>41395</v>
          </cell>
        </row>
        <row r="791">
          <cell r="X791" t="str">
            <v xml:space="preserve">ДОУ / </v>
          </cell>
          <cell r="Y791">
            <v>41699</v>
          </cell>
          <cell r="Z791">
            <v>41730</v>
          </cell>
        </row>
        <row r="792">
          <cell r="X792" t="str">
            <v>ДОУ / 2.3.3.2</v>
          </cell>
          <cell r="Y792">
            <v>41699</v>
          </cell>
          <cell r="Z792">
            <v>42186</v>
          </cell>
        </row>
        <row r="793">
          <cell r="X793" t="str">
            <v>ДОУ / 2.3.3.2.1</v>
          </cell>
          <cell r="Y793">
            <v>41699</v>
          </cell>
          <cell r="Z793">
            <v>41852</v>
          </cell>
        </row>
        <row r="794">
          <cell r="X794" t="str">
            <v>ДОУ / 2.3.3.2.2</v>
          </cell>
          <cell r="Y794">
            <v>41852</v>
          </cell>
          <cell r="Z794">
            <v>41913</v>
          </cell>
        </row>
        <row r="795">
          <cell r="X795" t="str">
            <v xml:space="preserve">ДОУ / </v>
          </cell>
          <cell r="Y795">
            <v>42064</v>
          </cell>
          <cell r="Z795">
            <v>42186</v>
          </cell>
        </row>
        <row r="796">
          <cell r="X796" t="str">
            <v xml:space="preserve">ДОУ / </v>
          </cell>
          <cell r="Y796">
            <v>42064</v>
          </cell>
          <cell r="Z796">
            <v>42186</v>
          </cell>
        </row>
        <row r="797">
          <cell r="X797" t="str">
            <v>ДОУ / 2.3.3.3</v>
          </cell>
          <cell r="Y797">
            <v>42461</v>
          </cell>
          <cell r="Z797">
            <v>42705</v>
          </cell>
        </row>
        <row r="798">
          <cell r="X798" t="str">
            <v xml:space="preserve">ДОУ / </v>
          </cell>
          <cell r="Y798">
            <v>42461</v>
          </cell>
          <cell r="Z798">
            <v>42552</v>
          </cell>
        </row>
        <row r="799">
          <cell r="X799" t="str">
            <v xml:space="preserve">ДОУ / </v>
          </cell>
          <cell r="Y799">
            <v>42461</v>
          </cell>
          <cell r="Z799">
            <v>42552</v>
          </cell>
        </row>
        <row r="800">
          <cell r="X800" t="str">
            <v xml:space="preserve">ДОУ / </v>
          </cell>
          <cell r="Y800">
            <v>42461</v>
          </cell>
          <cell r="Z800">
            <v>42552</v>
          </cell>
        </row>
        <row r="801">
          <cell r="X801" t="str">
            <v xml:space="preserve">ДОУ / </v>
          </cell>
          <cell r="Y801">
            <v>42461</v>
          </cell>
          <cell r="Z801">
            <v>42552</v>
          </cell>
        </row>
        <row r="802">
          <cell r="X802" t="str">
            <v xml:space="preserve">ДОУ / </v>
          </cell>
          <cell r="Y802">
            <v>42461</v>
          </cell>
          <cell r="Z802">
            <v>42552</v>
          </cell>
        </row>
        <row r="803">
          <cell r="X803" t="str">
            <v xml:space="preserve">ДОУ / </v>
          </cell>
          <cell r="Y803">
            <v>42552</v>
          </cell>
          <cell r="Z803">
            <v>42583</v>
          </cell>
        </row>
        <row r="804">
          <cell r="X804" t="str">
            <v xml:space="preserve">ДОУ / </v>
          </cell>
          <cell r="Y804">
            <v>42552</v>
          </cell>
          <cell r="Z804">
            <v>42583</v>
          </cell>
        </row>
        <row r="805">
          <cell r="X805" t="str">
            <v xml:space="preserve">ДОУ / </v>
          </cell>
          <cell r="Y805">
            <v>42583</v>
          </cell>
          <cell r="Z805">
            <v>42705</v>
          </cell>
        </row>
        <row r="806">
          <cell r="X806" t="str">
            <v>ДОУ / 2.3.3.4</v>
          </cell>
          <cell r="Y806">
            <v>42705</v>
          </cell>
          <cell r="Z806">
            <v>42736</v>
          </cell>
        </row>
        <row r="807">
          <cell r="X807" t="str">
            <v>ДОУ / 2.3.5</v>
          </cell>
          <cell r="Y807">
            <v>41365</v>
          </cell>
          <cell r="Z807">
            <v>42675</v>
          </cell>
        </row>
        <row r="808">
          <cell r="X808" t="str">
            <v>ДОУ / 2.3.5.1</v>
          </cell>
          <cell r="Y808">
            <v>41365</v>
          </cell>
          <cell r="Z808">
            <v>41487</v>
          </cell>
        </row>
        <row r="809">
          <cell r="X809" t="str">
            <v xml:space="preserve">ДОУ / </v>
          </cell>
          <cell r="Y809">
            <v>41579</v>
          </cell>
          <cell r="Z809">
            <v>41609</v>
          </cell>
        </row>
        <row r="810">
          <cell r="X810" t="str">
            <v>ДОУ / 2.3.5.2</v>
          </cell>
          <cell r="Y810">
            <v>42064</v>
          </cell>
          <cell r="Z810">
            <v>42217</v>
          </cell>
        </row>
        <row r="811">
          <cell r="X811" t="str">
            <v>ДОУ / 2.3.5.3</v>
          </cell>
          <cell r="Y811">
            <v>42370</v>
          </cell>
          <cell r="Z811">
            <v>42552</v>
          </cell>
        </row>
        <row r="812">
          <cell r="X812" t="str">
            <v xml:space="preserve">ДОУ / </v>
          </cell>
          <cell r="Y812">
            <v>42614</v>
          </cell>
          <cell r="Z812">
            <v>42675</v>
          </cell>
        </row>
        <row r="813">
          <cell r="X813" t="str">
            <v xml:space="preserve">Очередь 2 (ВГК) / </v>
          </cell>
          <cell r="Y813">
            <v>41365</v>
          </cell>
          <cell r="Z813">
            <v>42917</v>
          </cell>
        </row>
        <row r="814">
          <cell r="X814" t="str">
            <v>Очередь 2 (ВГК) / 2.3.1</v>
          </cell>
          <cell r="Y814">
            <v>41365</v>
          </cell>
          <cell r="Z814">
            <v>42856</v>
          </cell>
        </row>
        <row r="815">
          <cell r="X815" t="str">
            <v>Очередь 2 (ВГК) / 2.3.1.1</v>
          </cell>
          <cell r="Y815">
            <v>41365</v>
          </cell>
          <cell r="Z815">
            <v>41365</v>
          </cell>
        </row>
        <row r="816">
          <cell r="X816" t="str">
            <v xml:space="preserve">Очередь 2 (ВГК) / </v>
          </cell>
          <cell r="Y816">
            <v>41671</v>
          </cell>
          <cell r="Z816">
            <v>41699</v>
          </cell>
        </row>
        <row r="817">
          <cell r="X817" t="str">
            <v>Очередь 2 (ВГК) / 2.3.1.2</v>
          </cell>
          <cell r="Y817">
            <v>41699</v>
          </cell>
          <cell r="Z817">
            <v>42248</v>
          </cell>
        </row>
        <row r="818">
          <cell r="X818" t="str">
            <v>Очередь 2 (ВГК) / 2.3.1.2.1</v>
          </cell>
          <cell r="Y818">
            <v>41699</v>
          </cell>
          <cell r="Z818">
            <v>41883</v>
          </cell>
        </row>
        <row r="819">
          <cell r="X819" t="str">
            <v xml:space="preserve">Очередь 2 (ВГК) / </v>
          </cell>
          <cell r="Y819">
            <v>41699</v>
          </cell>
          <cell r="Z819">
            <v>41883</v>
          </cell>
        </row>
        <row r="820">
          <cell r="X820" t="str">
            <v>Очередь 2 (ВГК) / 2.3.1.2.2</v>
          </cell>
          <cell r="Y820">
            <v>41913</v>
          </cell>
          <cell r="Z820">
            <v>42248</v>
          </cell>
        </row>
        <row r="821">
          <cell r="X821" t="str">
            <v xml:space="preserve">Очередь 2 (ВГК) / </v>
          </cell>
          <cell r="Y821">
            <v>41913</v>
          </cell>
          <cell r="Z821">
            <v>41944</v>
          </cell>
        </row>
        <row r="822">
          <cell r="X822" t="str">
            <v xml:space="preserve">Очередь 2 (ВГК) / </v>
          </cell>
          <cell r="Y822">
            <v>42095</v>
          </cell>
          <cell r="Z822">
            <v>42248</v>
          </cell>
        </row>
        <row r="823">
          <cell r="X823" t="str">
            <v>Очередь 2 (ВГК) / 2.3.1.3</v>
          </cell>
          <cell r="Y823">
            <v>42339</v>
          </cell>
          <cell r="Z823">
            <v>42795</v>
          </cell>
        </row>
        <row r="824">
          <cell r="X824" t="str">
            <v xml:space="preserve">Очередь 2 (ВГК) / </v>
          </cell>
          <cell r="Y824">
            <v>42339</v>
          </cell>
          <cell r="Z824">
            <v>42401</v>
          </cell>
        </row>
        <row r="825">
          <cell r="X825" t="str">
            <v xml:space="preserve">Очередь 2 (ВГК) / </v>
          </cell>
          <cell r="Y825">
            <v>42401</v>
          </cell>
          <cell r="Z825">
            <v>42736</v>
          </cell>
        </row>
        <row r="826">
          <cell r="X826" t="str">
            <v xml:space="preserve">Очередь 2 (ВГК) / </v>
          </cell>
          <cell r="Y826">
            <v>42339</v>
          </cell>
          <cell r="Z826">
            <v>42675</v>
          </cell>
        </row>
        <row r="827">
          <cell r="X827" t="str">
            <v xml:space="preserve">Очередь 2 (ВГК) / </v>
          </cell>
          <cell r="Y827">
            <v>42339</v>
          </cell>
          <cell r="Z827">
            <v>42675</v>
          </cell>
        </row>
        <row r="828">
          <cell r="X828" t="str">
            <v xml:space="preserve">Очередь 2 (ВГК) / </v>
          </cell>
          <cell r="Y828">
            <v>42339</v>
          </cell>
          <cell r="Z828">
            <v>42675</v>
          </cell>
        </row>
        <row r="829">
          <cell r="X829" t="str">
            <v xml:space="preserve">Очередь 2 (ВГК) / </v>
          </cell>
          <cell r="Y829">
            <v>42339</v>
          </cell>
          <cell r="Z829">
            <v>42675</v>
          </cell>
        </row>
        <row r="830">
          <cell r="X830" t="str">
            <v xml:space="preserve">Очередь 2 (ВГК) / </v>
          </cell>
          <cell r="Y830">
            <v>42339</v>
          </cell>
          <cell r="Z830">
            <v>42675</v>
          </cell>
        </row>
        <row r="831">
          <cell r="X831" t="str">
            <v xml:space="preserve">Очередь 2 (ВГК) / </v>
          </cell>
          <cell r="Y831">
            <v>42339</v>
          </cell>
          <cell r="Z831">
            <v>42675</v>
          </cell>
        </row>
        <row r="832">
          <cell r="X832" t="str">
            <v xml:space="preserve">Очередь 2 (ВГК) / </v>
          </cell>
          <cell r="Y832">
            <v>42339</v>
          </cell>
          <cell r="Z832">
            <v>42675</v>
          </cell>
        </row>
        <row r="833">
          <cell r="X833" t="str">
            <v xml:space="preserve">Очередь 2 (ВГК) / </v>
          </cell>
          <cell r="Y833">
            <v>42736</v>
          </cell>
          <cell r="Z833">
            <v>42736</v>
          </cell>
        </row>
        <row r="834">
          <cell r="X834" t="str">
            <v xml:space="preserve">Очередь 2 (ВГК) / </v>
          </cell>
          <cell r="Y834">
            <v>42644</v>
          </cell>
          <cell r="Z834">
            <v>42795</v>
          </cell>
        </row>
        <row r="835">
          <cell r="X835" t="str">
            <v>Очередь 2 (ВГК) / 2.3.1.4</v>
          </cell>
          <cell r="Y835">
            <v>42795</v>
          </cell>
          <cell r="Z835">
            <v>42856</v>
          </cell>
        </row>
        <row r="836">
          <cell r="X836" t="str">
            <v>Очередь 2 (ВГК) / 2.3.2</v>
          </cell>
          <cell r="Y836">
            <v>41365</v>
          </cell>
          <cell r="Z836">
            <v>42917</v>
          </cell>
        </row>
        <row r="837">
          <cell r="X837" t="str">
            <v>Очередь 2 (ВГК) / 2.3.2.1</v>
          </cell>
          <cell r="Y837">
            <v>41365</v>
          </cell>
          <cell r="Z837">
            <v>41548</v>
          </cell>
        </row>
        <row r="838">
          <cell r="X838" t="str">
            <v xml:space="preserve">Очередь 2 (ВГК) / </v>
          </cell>
          <cell r="Y838">
            <v>41579</v>
          </cell>
          <cell r="Z838">
            <v>41609</v>
          </cell>
        </row>
        <row r="839">
          <cell r="X839" t="str">
            <v>Очередь 2 (ВГК) / 2.3.2.2</v>
          </cell>
          <cell r="Y839">
            <v>41699</v>
          </cell>
          <cell r="Z839">
            <v>42278</v>
          </cell>
        </row>
        <row r="840">
          <cell r="X840" t="str">
            <v>Очередь 2 (ВГК) / 2.3.2.2.1</v>
          </cell>
          <cell r="Y840">
            <v>41699</v>
          </cell>
          <cell r="Z840">
            <v>41852</v>
          </cell>
        </row>
        <row r="841">
          <cell r="X841" t="str">
            <v>Очередь 2 (ВГК) / 2.3.2.2.2</v>
          </cell>
          <cell r="Y841">
            <v>41699</v>
          </cell>
          <cell r="Z841">
            <v>41852</v>
          </cell>
        </row>
        <row r="842">
          <cell r="X842" t="str">
            <v xml:space="preserve">Очередь 2 (ВГК) / </v>
          </cell>
          <cell r="Y842">
            <v>41852</v>
          </cell>
          <cell r="Z842">
            <v>41944</v>
          </cell>
        </row>
        <row r="843">
          <cell r="X843" t="str">
            <v>Очередь 2 (ВГК) / 2.3.1.2.2</v>
          </cell>
          <cell r="Y843">
            <v>42064</v>
          </cell>
          <cell r="Z843">
            <v>42278</v>
          </cell>
        </row>
        <row r="844">
          <cell r="X844" t="str">
            <v xml:space="preserve">Очередь 2 (ВГК) / </v>
          </cell>
          <cell r="Y844">
            <v>42064</v>
          </cell>
          <cell r="Z844">
            <v>42278</v>
          </cell>
        </row>
        <row r="845">
          <cell r="X845" t="str">
            <v>Очередь 2 (ВГК) / 2.3.2.3</v>
          </cell>
          <cell r="Y845">
            <v>42491</v>
          </cell>
          <cell r="Z845">
            <v>42795</v>
          </cell>
        </row>
        <row r="846">
          <cell r="X846" t="str">
            <v>Очередь 2 (ВГК) / 2.3.2.3.1</v>
          </cell>
          <cell r="Y846">
            <v>42491</v>
          </cell>
          <cell r="Z846">
            <v>42795</v>
          </cell>
        </row>
        <row r="847">
          <cell r="X847" t="str">
            <v xml:space="preserve">Очередь 2 (ВГК) / </v>
          </cell>
          <cell r="Y847">
            <v>42491</v>
          </cell>
          <cell r="Z847">
            <v>42705</v>
          </cell>
        </row>
        <row r="848">
          <cell r="X848" t="str">
            <v xml:space="preserve">Очередь 2 (ВГК) / </v>
          </cell>
          <cell r="Y848">
            <v>42491</v>
          </cell>
          <cell r="Z848">
            <v>42705</v>
          </cell>
        </row>
        <row r="849">
          <cell r="X849" t="str">
            <v xml:space="preserve">Очередь 2 (ВГК) / </v>
          </cell>
          <cell r="Y849">
            <v>42491</v>
          </cell>
          <cell r="Z849">
            <v>42705</v>
          </cell>
        </row>
        <row r="850">
          <cell r="X850" t="str">
            <v xml:space="preserve">Очередь 2 (ВГК) / </v>
          </cell>
          <cell r="Y850">
            <v>42705</v>
          </cell>
          <cell r="Z850">
            <v>42767</v>
          </cell>
        </row>
        <row r="851">
          <cell r="X851" t="str">
            <v xml:space="preserve">Очередь 2 (ВГК) / </v>
          </cell>
          <cell r="Y851">
            <v>42767</v>
          </cell>
          <cell r="Z851">
            <v>42795</v>
          </cell>
        </row>
        <row r="852">
          <cell r="X852" t="str">
            <v>Очередь 2 (ВГК) / 2.3.2.3.2</v>
          </cell>
          <cell r="Y852">
            <v>42491</v>
          </cell>
          <cell r="Z852">
            <v>42795</v>
          </cell>
        </row>
        <row r="853">
          <cell r="X853" t="str">
            <v xml:space="preserve">Очередь 2 (ВГК) / </v>
          </cell>
          <cell r="Y853">
            <v>42491</v>
          </cell>
          <cell r="Z853">
            <v>42705</v>
          </cell>
        </row>
        <row r="854">
          <cell r="X854" t="str">
            <v xml:space="preserve">Очередь 2 (ВГК) / </v>
          </cell>
          <cell r="Y854">
            <v>42491</v>
          </cell>
          <cell r="Z854">
            <v>42705</v>
          </cell>
        </row>
        <row r="855">
          <cell r="X855" t="str">
            <v xml:space="preserve">Очередь 2 (ВГК) / </v>
          </cell>
          <cell r="Y855">
            <v>42491</v>
          </cell>
          <cell r="Z855">
            <v>42705</v>
          </cell>
        </row>
        <row r="856">
          <cell r="X856" t="str">
            <v xml:space="preserve">Очередь 2 (ВГК) / </v>
          </cell>
          <cell r="Y856">
            <v>42705</v>
          </cell>
          <cell r="Z856">
            <v>42795</v>
          </cell>
        </row>
        <row r="857">
          <cell r="X857" t="str">
            <v>Очередь 2 (ВГК) / 2.3.2.3.3</v>
          </cell>
          <cell r="Y857">
            <v>42491</v>
          </cell>
          <cell r="Z857">
            <v>42795</v>
          </cell>
        </row>
        <row r="858">
          <cell r="X858" t="str">
            <v xml:space="preserve">Очередь 2 (ВГК) / </v>
          </cell>
          <cell r="Y858">
            <v>42491</v>
          </cell>
          <cell r="Z858">
            <v>42705</v>
          </cell>
        </row>
        <row r="859">
          <cell r="X859" t="str">
            <v xml:space="preserve">Очередь 2 (ВГК) / </v>
          </cell>
          <cell r="Y859">
            <v>42705</v>
          </cell>
          <cell r="Z859">
            <v>42795</v>
          </cell>
        </row>
        <row r="860">
          <cell r="X860" t="str">
            <v>Очередь 2 (ВГК) / 2.3.2.4</v>
          </cell>
          <cell r="Y860">
            <v>42795</v>
          </cell>
          <cell r="Z860">
            <v>42917</v>
          </cell>
        </row>
        <row r="861">
          <cell r="X861" t="str">
            <v xml:space="preserve">Очередь 2 (ВГК) / </v>
          </cell>
          <cell r="Y861">
            <v>42795</v>
          </cell>
          <cell r="Z861">
            <v>42826</v>
          </cell>
        </row>
        <row r="862">
          <cell r="X862" t="str">
            <v xml:space="preserve">Очередь 2 (ВГК) / </v>
          </cell>
          <cell r="Y862">
            <v>42826</v>
          </cell>
          <cell r="Z862">
            <v>42856</v>
          </cell>
        </row>
        <row r="863">
          <cell r="X863" t="str">
            <v xml:space="preserve">Очередь 2 (ВГК) / </v>
          </cell>
          <cell r="Y863">
            <v>42826</v>
          </cell>
          <cell r="Z863">
            <v>42856</v>
          </cell>
        </row>
        <row r="864">
          <cell r="X864" t="str">
            <v xml:space="preserve">Очередь 2 (ВГК) / </v>
          </cell>
          <cell r="Y864">
            <v>42856</v>
          </cell>
          <cell r="Z864">
            <v>42887</v>
          </cell>
        </row>
        <row r="865">
          <cell r="X865" t="str">
            <v xml:space="preserve">Очередь 2 (ВГК) / </v>
          </cell>
          <cell r="Y865">
            <v>42887</v>
          </cell>
          <cell r="Z865">
            <v>42917</v>
          </cell>
        </row>
        <row r="866">
          <cell r="X866" t="str">
            <v>Очередь 2 (ВГК) / 2.3.3</v>
          </cell>
          <cell r="Y866">
            <v>41365</v>
          </cell>
          <cell r="Z866">
            <v>42856</v>
          </cell>
        </row>
        <row r="867">
          <cell r="X867" t="str">
            <v>Очередь 2 (ВГК) / 2.3.3.1</v>
          </cell>
          <cell r="Y867">
            <v>41365</v>
          </cell>
          <cell r="Z867">
            <v>41395</v>
          </cell>
        </row>
        <row r="868">
          <cell r="X868" t="str">
            <v xml:space="preserve">Очередь 2 (ВГК) / </v>
          </cell>
          <cell r="Y868">
            <v>41699</v>
          </cell>
          <cell r="Z868">
            <v>41730</v>
          </cell>
        </row>
        <row r="869">
          <cell r="X869" t="str">
            <v>Очередь 2 (ВГК) / 2.3.3.2</v>
          </cell>
          <cell r="Y869">
            <v>41699</v>
          </cell>
          <cell r="Z869">
            <v>42278</v>
          </cell>
        </row>
        <row r="870">
          <cell r="X870" t="str">
            <v>Очередь 2 (ВГК) / 2.3.3.2.1</v>
          </cell>
          <cell r="Y870">
            <v>41699</v>
          </cell>
          <cell r="Z870">
            <v>41852</v>
          </cell>
        </row>
        <row r="871">
          <cell r="X871" t="str">
            <v>Очередь 2 (ВГК) / 2.3.3.2.2</v>
          </cell>
          <cell r="Y871">
            <v>41852</v>
          </cell>
          <cell r="Z871">
            <v>41944</v>
          </cell>
        </row>
        <row r="872">
          <cell r="X872" t="str">
            <v xml:space="preserve">Очередь 2 (ВГК) / </v>
          </cell>
          <cell r="Y872">
            <v>42064</v>
          </cell>
          <cell r="Z872">
            <v>42278</v>
          </cell>
        </row>
        <row r="873">
          <cell r="X873" t="str">
            <v xml:space="preserve">Очередь 2 (ВГК) / </v>
          </cell>
          <cell r="Y873">
            <v>42064</v>
          </cell>
          <cell r="Z873">
            <v>42278</v>
          </cell>
        </row>
        <row r="874">
          <cell r="X874" t="str">
            <v>Очередь 2 (ВГК) / 2.3.3.3</v>
          </cell>
          <cell r="Y874">
            <v>42430</v>
          </cell>
          <cell r="Z874">
            <v>42736</v>
          </cell>
        </row>
        <row r="875">
          <cell r="X875" t="str">
            <v xml:space="preserve">Очередь 2 (ВГК) / </v>
          </cell>
          <cell r="Y875">
            <v>42430</v>
          </cell>
          <cell r="Z875">
            <v>42644</v>
          </cell>
        </row>
        <row r="876">
          <cell r="X876" t="str">
            <v xml:space="preserve">Очередь 2 (ВГК) / </v>
          </cell>
          <cell r="Y876">
            <v>42430</v>
          </cell>
          <cell r="Z876">
            <v>42644</v>
          </cell>
        </row>
        <row r="877">
          <cell r="X877" t="str">
            <v xml:space="preserve">Очередь 2 (ВГК) / </v>
          </cell>
          <cell r="Y877">
            <v>42430</v>
          </cell>
          <cell r="Z877">
            <v>42644</v>
          </cell>
        </row>
        <row r="878">
          <cell r="X878" t="str">
            <v xml:space="preserve">Очередь 2 (ВГК) / </v>
          </cell>
          <cell r="Y878">
            <v>42430</v>
          </cell>
          <cell r="Z878">
            <v>42644</v>
          </cell>
        </row>
        <row r="879">
          <cell r="X879" t="str">
            <v xml:space="preserve">Очередь 2 (ВГК) / </v>
          </cell>
          <cell r="Y879">
            <v>42430</v>
          </cell>
          <cell r="Z879">
            <v>42644</v>
          </cell>
        </row>
        <row r="880">
          <cell r="X880" t="str">
            <v xml:space="preserve">Очередь 2 (ВГК) / </v>
          </cell>
          <cell r="Y880">
            <v>42644</v>
          </cell>
          <cell r="Z880">
            <v>42675</v>
          </cell>
        </row>
        <row r="881">
          <cell r="X881" t="str">
            <v xml:space="preserve">Очередь 2 (ВГК) / </v>
          </cell>
          <cell r="Y881">
            <v>42644</v>
          </cell>
          <cell r="Z881">
            <v>42675</v>
          </cell>
        </row>
        <row r="882">
          <cell r="X882" t="str">
            <v xml:space="preserve">Очередь 2 (ВГК) / </v>
          </cell>
          <cell r="Y882">
            <v>42552</v>
          </cell>
          <cell r="Z882">
            <v>42736</v>
          </cell>
        </row>
        <row r="883">
          <cell r="X883" t="str">
            <v>Очередь 2 (ВГК) / 2.3.3.4</v>
          </cell>
          <cell r="Y883">
            <v>42736</v>
          </cell>
          <cell r="Z883">
            <v>42856</v>
          </cell>
        </row>
        <row r="884">
          <cell r="X884" t="str">
            <v>Очередь 2 (ВГК) / 2.3.5</v>
          </cell>
          <cell r="Y884">
            <v>41365</v>
          </cell>
          <cell r="Z884">
            <v>42856</v>
          </cell>
        </row>
        <row r="885">
          <cell r="X885" t="str">
            <v>Очередь 2 (ВГК) / 2.3.5.1</v>
          </cell>
          <cell r="Y885">
            <v>41365</v>
          </cell>
          <cell r="Z885">
            <v>41487</v>
          </cell>
        </row>
        <row r="886">
          <cell r="X886" t="str">
            <v xml:space="preserve">Очередь 2 (ВГК) / </v>
          </cell>
          <cell r="Y886">
            <v>41579</v>
          </cell>
          <cell r="Z886">
            <v>41609</v>
          </cell>
        </row>
        <row r="887">
          <cell r="X887" t="str">
            <v>Очередь 2 (ВГК) / 2.3.5.2</v>
          </cell>
          <cell r="Y887">
            <v>42064</v>
          </cell>
          <cell r="Z887">
            <v>42248</v>
          </cell>
        </row>
        <row r="888">
          <cell r="X888" t="str">
            <v>Очередь 2 (ВГК) / 2.3.5.3</v>
          </cell>
          <cell r="Y888">
            <v>42370</v>
          </cell>
          <cell r="Z888">
            <v>42856</v>
          </cell>
        </row>
        <row r="889">
          <cell r="X889" t="str">
            <v xml:space="preserve"> -- / 2.4</v>
          </cell>
          <cell r="Y889">
            <v>41426</v>
          </cell>
          <cell r="Z889">
            <v>42948</v>
          </cell>
        </row>
        <row r="890">
          <cell r="X890" t="str">
            <v xml:space="preserve"> -- / </v>
          </cell>
          <cell r="Y890">
            <v>41426</v>
          </cell>
          <cell r="Z890">
            <v>42705</v>
          </cell>
        </row>
        <row r="891">
          <cell r="X891" t="str">
            <v xml:space="preserve">«Учебный центр ФГУП РЧЦ ЦФО» / </v>
          </cell>
          <cell r="Y891">
            <v>41426</v>
          </cell>
          <cell r="Z891">
            <v>42339</v>
          </cell>
        </row>
        <row r="892">
          <cell r="X892" t="str">
            <v xml:space="preserve">«Учебный центр ФГУП РЧЦ ЦФО» / </v>
          </cell>
          <cell r="Y892">
            <v>41456</v>
          </cell>
          <cell r="Z892">
            <v>41487</v>
          </cell>
        </row>
        <row r="893">
          <cell r="X893" t="str">
            <v>«Учебный центр ФГУП РЧЦ ЦФО» / 2.4.1</v>
          </cell>
          <cell r="Y893">
            <v>41487</v>
          </cell>
          <cell r="Z893">
            <v>42005</v>
          </cell>
        </row>
        <row r="894">
          <cell r="X894" t="str">
            <v>«Учебный центр ФГУП РЧЦ ЦФО» / 2.4.1.1</v>
          </cell>
          <cell r="Y894">
            <v>41487</v>
          </cell>
          <cell r="Z894">
            <v>42005</v>
          </cell>
        </row>
        <row r="895">
          <cell r="X895" t="str">
            <v>«Учебный центр ФГУП РЧЦ ЦФО» / 2.4.1.1.1</v>
          </cell>
          <cell r="Y895">
            <v>41487</v>
          </cell>
          <cell r="Z895">
            <v>41518</v>
          </cell>
        </row>
        <row r="896">
          <cell r="X896" t="str">
            <v xml:space="preserve">«Учебный центр ФГУП РЧЦ ЦФО» / </v>
          </cell>
          <cell r="Y896">
            <v>41487</v>
          </cell>
          <cell r="Z896">
            <v>41487</v>
          </cell>
        </row>
        <row r="897">
          <cell r="X897" t="str">
            <v xml:space="preserve">«Учебный центр ФГУП РЧЦ ЦФО» / </v>
          </cell>
          <cell r="Y897">
            <v>41518</v>
          </cell>
          <cell r="Z897">
            <v>41518</v>
          </cell>
        </row>
        <row r="898">
          <cell r="X898" t="str">
            <v xml:space="preserve">«Учебный центр ФГУП РЧЦ ЦФО» / </v>
          </cell>
          <cell r="Y898">
            <v>41518</v>
          </cell>
          <cell r="Z898">
            <v>41518</v>
          </cell>
        </row>
        <row r="899">
          <cell r="X899" t="str">
            <v>«Учебный центр ФГУП РЧЦ ЦФО» / 2.4.1.1.2</v>
          </cell>
          <cell r="Y899">
            <v>41518</v>
          </cell>
          <cell r="Z899">
            <v>41518</v>
          </cell>
        </row>
        <row r="900">
          <cell r="X900" t="str">
            <v>«Учебный центр ФГУП РЧЦ ЦФО» / 2.4.1.1.4</v>
          </cell>
          <cell r="Y900">
            <v>41518</v>
          </cell>
          <cell r="Z900">
            <v>42005</v>
          </cell>
        </row>
        <row r="901">
          <cell r="X901" t="str">
            <v xml:space="preserve">«Учебный центр ФГУП РЧЦ ЦФО» / </v>
          </cell>
          <cell r="Y901">
            <v>41518</v>
          </cell>
          <cell r="Z901">
            <v>42005</v>
          </cell>
        </row>
        <row r="902">
          <cell r="X902" t="str">
            <v xml:space="preserve">«Учебный центр ФГУП РЧЦ ЦФО» / </v>
          </cell>
          <cell r="Y902">
            <v>41518</v>
          </cell>
          <cell r="Z902">
            <v>41518</v>
          </cell>
        </row>
        <row r="903">
          <cell r="X903" t="str">
            <v xml:space="preserve">«Учебный центр ФГУП РЧЦ ЦФО» / </v>
          </cell>
          <cell r="Y903">
            <v>41974</v>
          </cell>
          <cell r="Z903">
            <v>42005</v>
          </cell>
        </row>
        <row r="904">
          <cell r="X904" t="str">
            <v xml:space="preserve">«Учебный центр ФГУП РЧЦ ЦФО» / </v>
          </cell>
          <cell r="Y904">
            <v>41518</v>
          </cell>
          <cell r="Z904">
            <v>41518</v>
          </cell>
        </row>
        <row r="905">
          <cell r="X905" t="str">
            <v xml:space="preserve">«Учебный центр ФГУП РЧЦ ЦФО» / </v>
          </cell>
          <cell r="Y905">
            <v>41518</v>
          </cell>
          <cell r="Z905">
            <v>41518</v>
          </cell>
        </row>
        <row r="906">
          <cell r="X906" t="str">
            <v>«Учебный центр ФГУП РЧЦ ЦФО» / 2.4.1.2</v>
          </cell>
          <cell r="Y906">
            <v>41518</v>
          </cell>
          <cell r="Z906">
            <v>41671</v>
          </cell>
        </row>
        <row r="907">
          <cell r="X907" t="str">
            <v>«Учебный центр ФГУП РЧЦ ЦФО» / 2.4.1.2.1</v>
          </cell>
          <cell r="Y907">
            <v>41518</v>
          </cell>
          <cell r="Z907">
            <v>41671</v>
          </cell>
        </row>
        <row r="908">
          <cell r="X908" t="str">
            <v xml:space="preserve">«Учебный центр ФГУП РЧЦ ЦФО» / </v>
          </cell>
          <cell r="Y908">
            <v>41609</v>
          </cell>
          <cell r="Z908">
            <v>41671</v>
          </cell>
        </row>
        <row r="909">
          <cell r="X909" t="str">
            <v xml:space="preserve">«Учебный центр ФГУП РЧЦ ЦФО» / </v>
          </cell>
          <cell r="Y909">
            <v>41518</v>
          </cell>
          <cell r="Z909">
            <v>41548</v>
          </cell>
        </row>
        <row r="910">
          <cell r="X910" t="str">
            <v xml:space="preserve">«Учебный центр ФГУП РЧЦ ЦФО» / </v>
          </cell>
          <cell r="Y910">
            <v>41548</v>
          </cell>
          <cell r="Z910">
            <v>41548</v>
          </cell>
        </row>
        <row r="911">
          <cell r="X911" t="str">
            <v xml:space="preserve">«Учебный центр ФГУП РЧЦ ЦФО» / </v>
          </cell>
          <cell r="Y911">
            <v>41548</v>
          </cell>
          <cell r="Z911">
            <v>41548</v>
          </cell>
        </row>
        <row r="912">
          <cell r="X912" t="str">
            <v xml:space="preserve">«Учебный центр ФГУП РЧЦ ЦФО» / </v>
          </cell>
          <cell r="Y912">
            <v>41548</v>
          </cell>
          <cell r="Z912">
            <v>41579</v>
          </cell>
        </row>
        <row r="913">
          <cell r="X913" t="str">
            <v>«Учебный центр ФГУП РЧЦ ЦФО» / 2.4.2</v>
          </cell>
          <cell r="Y913">
            <v>41426</v>
          </cell>
          <cell r="Z913">
            <v>42125</v>
          </cell>
        </row>
        <row r="914">
          <cell r="X914" t="str">
            <v>«Учебный центр ФГУП РЧЦ ЦФО» / 2.4.2.1</v>
          </cell>
          <cell r="Y914">
            <v>41426</v>
          </cell>
          <cell r="Z914">
            <v>42125</v>
          </cell>
        </row>
        <row r="915">
          <cell r="X915" t="str">
            <v xml:space="preserve">«Учебный центр ФГУП РЧЦ ЦФО» / </v>
          </cell>
          <cell r="Y915">
            <v>41426</v>
          </cell>
          <cell r="Z915">
            <v>41456</v>
          </cell>
        </row>
        <row r="916">
          <cell r="X916" t="str">
            <v>«Учебный центр ФГУП РЧЦ ЦФО» / 2.4.2.1.1</v>
          </cell>
          <cell r="Y916">
            <v>41518</v>
          </cell>
          <cell r="Z916">
            <v>41548</v>
          </cell>
        </row>
        <row r="917">
          <cell r="X917" t="str">
            <v>«Учебный центр ФГУП РЧЦ ЦФО» / 2.4.2.1.2</v>
          </cell>
          <cell r="Y917">
            <v>41760</v>
          </cell>
          <cell r="Z917">
            <v>42125</v>
          </cell>
        </row>
        <row r="918">
          <cell r="X918" t="str">
            <v>«Учебный центр ФГУП РЧЦ ЦФО» / 2.4.2.1.3</v>
          </cell>
          <cell r="Y918">
            <v>41518</v>
          </cell>
          <cell r="Z918">
            <v>41548</v>
          </cell>
        </row>
        <row r="919">
          <cell r="X919" t="str">
            <v>«Учебный центр ФГУП РЧЦ ЦФО» / 2.4.2.3</v>
          </cell>
          <cell r="Y919">
            <v>41518</v>
          </cell>
          <cell r="Z919">
            <v>41579</v>
          </cell>
        </row>
        <row r="920">
          <cell r="X920" t="str">
            <v>«Учебный центр ФГУП РЧЦ ЦФО» / 2.4.2.3.1</v>
          </cell>
          <cell r="Y920">
            <v>41518</v>
          </cell>
          <cell r="Z920">
            <v>41579</v>
          </cell>
        </row>
        <row r="921">
          <cell r="X921" t="str">
            <v xml:space="preserve">«Учебный центр ФГУП РЧЦ ЦФО» / </v>
          </cell>
          <cell r="Y921">
            <v>41518</v>
          </cell>
          <cell r="Z921">
            <v>41579</v>
          </cell>
        </row>
        <row r="922">
          <cell r="X922" t="str">
            <v xml:space="preserve">«Учебный центр ФГУП РЧЦ ЦФО» / </v>
          </cell>
          <cell r="Y922">
            <v>41518</v>
          </cell>
          <cell r="Z922">
            <v>41518</v>
          </cell>
        </row>
        <row r="923">
          <cell r="X923" t="str">
            <v xml:space="preserve">«Учебный центр ФГУП РЧЦ ЦФО» / </v>
          </cell>
          <cell r="Y923">
            <v>41518</v>
          </cell>
          <cell r="Z923">
            <v>41548</v>
          </cell>
        </row>
        <row r="924">
          <cell r="X924" t="str">
            <v xml:space="preserve">«Учебный центр ФГУП РЧЦ ЦФО» / </v>
          </cell>
          <cell r="Y924">
            <v>41548</v>
          </cell>
          <cell r="Z924">
            <v>41548</v>
          </cell>
        </row>
        <row r="925">
          <cell r="X925" t="str">
            <v>«Учебный центр ФГУП РЧЦ ЦФО» / 2.4.2.3.2</v>
          </cell>
          <cell r="Y925">
            <v>41548</v>
          </cell>
          <cell r="Z925">
            <v>41548</v>
          </cell>
        </row>
        <row r="926">
          <cell r="X926" t="str">
            <v>«Учебный центр ФГУП РЧЦ ЦФО» / 2.4.2.4</v>
          </cell>
          <cell r="Y926">
            <v>41518</v>
          </cell>
          <cell r="Z926">
            <v>41579</v>
          </cell>
        </row>
        <row r="927">
          <cell r="X927" t="str">
            <v xml:space="preserve">«Учебный центр ФГУП РЧЦ ЦФО» / </v>
          </cell>
          <cell r="Y927">
            <v>41518</v>
          </cell>
          <cell r="Z927">
            <v>41579</v>
          </cell>
        </row>
        <row r="928">
          <cell r="X928" t="str">
            <v>«Учебный центр ФГУП РЧЦ ЦФО» / 2.4.2.4.3</v>
          </cell>
          <cell r="Y928">
            <v>41548</v>
          </cell>
          <cell r="Z928">
            <v>41579</v>
          </cell>
        </row>
        <row r="929">
          <cell r="X929" t="str">
            <v>«Учебный центр ФГУП РЧЦ ЦФО» / 2.4.2.4.5</v>
          </cell>
          <cell r="Y929">
            <v>41579</v>
          </cell>
          <cell r="Z929">
            <v>41579</v>
          </cell>
        </row>
        <row r="930">
          <cell r="X930" t="str">
            <v>«Учебный центр ФГУП РЧЦ ЦФО» / 2.4.3</v>
          </cell>
          <cell r="Y930">
            <v>41518</v>
          </cell>
          <cell r="Z930">
            <v>42248</v>
          </cell>
        </row>
        <row r="931">
          <cell r="X931" t="str">
            <v xml:space="preserve">«Учебный центр ФГУП РЧЦ ЦФО» / </v>
          </cell>
          <cell r="Y931">
            <v>41518</v>
          </cell>
          <cell r="Z931">
            <v>41579</v>
          </cell>
        </row>
        <row r="932">
          <cell r="X932" t="str">
            <v>«Учебный центр ФГУП РЧЦ ЦФО» / 2.4.3.1</v>
          </cell>
          <cell r="Y932">
            <v>41579</v>
          </cell>
          <cell r="Z932">
            <v>41671</v>
          </cell>
        </row>
        <row r="933">
          <cell r="X933" t="str">
            <v xml:space="preserve">«Учебный центр ФГУП РЧЦ ЦФО» / </v>
          </cell>
          <cell r="Y933">
            <v>41518</v>
          </cell>
          <cell r="Z933">
            <v>41579</v>
          </cell>
        </row>
        <row r="934">
          <cell r="X934" t="str">
            <v>«Учебный центр ФГУП РЧЦ ЦФО» / 2.4.3.2</v>
          </cell>
          <cell r="Y934">
            <v>41609</v>
          </cell>
          <cell r="Z934">
            <v>41671</v>
          </cell>
        </row>
        <row r="935">
          <cell r="X935" t="str">
            <v>«Учебный центр ФГУП РЧЦ ЦФО» / 2.4.3.3</v>
          </cell>
          <cell r="Y935">
            <v>41518</v>
          </cell>
          <cell r="Z935">
            <v>41760</v>
          </cell>
        </row>
        <row r="936">
          <cell r="X936" t="str">
            <v xml:space="preserve">«Учебный центр ФГУП РЧЦ ЦФО» / </v>
          </cell>
          <cell r="Y936">
            <v>41518</v>
          </cell>
          <cell r="Z936">
            <v>41579</v>
          </cell>
        </row>
        <row r="937">
          <cell r="X937" t="str">
            <v>«Учебный центр ФГУП РЧЦ ЦФО» / 2.4.3.3.1</v>
          </cell>
          <cell r="Y937">
            <v>41671</v>
          </cell>
          <cell r="Z937">
            <v>41760</v>
          </cell>
        </row>
        <row r="938">
          <cell r="X938" t="str">
            <v>«Учебный центр ФГУП РЧЦ ЦФО» / 2.4.3.3.2</v>
          </cell>
          <cell r="Y938">
            <v>41640</v>
          </cell>
          <cell r="Z938">
            <v>41730</v>
          </cell>
        </row>
        <row r="939">
          <cell r="X939" t="str">
            <v>«Учебный центр ФГУП РЧЦ ЦФО» / 2.4.3.3.3</v>
          </cell>
          <cell r="Y939">
            <v>41699</v>
          </cell>
          <cell r="Z939">
            <v>41730</v>
          </cell>
        </row>
        <row r="940">
          <cell r="X940" t="str">
            <v>«Учебный центр ФГУП РЧЦ ЦФО» / 2.4.3.4</v>
          </cell>
          <cell r="Y940">
            <v>41518</v>
          </cell>
          <cell r="Z940">
            <v>41730</v>
          </cell>
        </row>
        <row r="941">
          <cell r="X941" t="str">
            <v xml:space="preserve">«Учебный центр ФГУП РЧЦ ЦФО» / </v>
          </cell>
          <cell r="Y941">
            <v>41518</v>
          </cell>
          <cell r="Z941">
            <v>41579</v>
          </cell>
        </row>
        <row r="942">
          <cell r="X942" t="str">
            <v>«Учебный центр ФГУП РЧЦ ЦФО» / 2.4.3.4.1</v>
          </cell>
          <cell r="Y942">
            <v>41671</v>
          </cell>
          <cell r="Z942">
            <v>41730</v>
          </cell>
        </row>
        <row r="943">
          <cell r="X943" t="str">
            <v>«Учебный центр ФГУП РЧЦ ЦФО» / 2.4.3.4.2</v>
          </cell>
          <cell r="Y943">
            <v>41671</v>
          </cell>
          <cell r="Z943">
            <v>41730</v>
          </cell>
        </row>
        <row r="944">
          <cell r="X944" t="str">
            <v>«Учебный центр ФГУП РЧЦ ЦФО» / 2.4.3.4.3</v>
          </cell>
          <cell r="Y944">
            <v>41671</v>
          </cell>
          <cell r="Z944">
            <v>41730</v>
          </cell>
        </row>
        <row r="945">
          <cell r="X945" t="str">
            <v>«Учебный центр ФГУП РЧЦ ЦФО» / 2.4.3.5</v>
          </cell>
          <cell r="Y945">
            <v>41730</v>
          </cell>
          <cell r="Z945">
            <v>41944</v>
          </cell>
        </row>
        <row r="946">
          <cell r="X946" t="str">
            <v xml:space="preserve">«Учебный центр ФГУП РЧЦ ЦФО» / </v>
          </cell>
          <cell r="Y946">
            <v>41730</v>
          </cell>
          <cell r="Z946">
            <v>41760</v>
          </cell>
        </row>
        <row r="947">
          <cell r="X947" t="str">
            <v xml:space="preserve">«Учебный центр ФГУП РЧЦ ЦФО» / </v>
          </cell>
          <cell r="Y947">
            <v>41821</v>
          </cell>
          <cell r="Z947">
            <v>41944</v>
          </cell>
        </row>
        <row r="948">
          <cell r="X948" t="str">
            <v>«Учебный центр ФГУП РЧЦ ЦФО» / 2.4.3.6</v>
          </cell>
          <cell r="Y948">
            <v>41760</v>
          </cell>
          <cell r="Z948">
            <v>41974</v>
          </cell>
        </row>
        <row r="949">
          <cell r="X949" t="str">
            <v>«Учебный центр ФГУП РЧЦ ЦФО» / 2.4.3.7</v>
          </cell>
          <cell r="Y949">
            <v>42156</v>
          </cell>
          <cell r="Z949">
            <v>42248</v>
          </cell>
        </row>
        <row r="950">
          <cell r="X950" t="str">
            <v>«Учебный центр ФГУП РЧЦ ЦФО» / 2.4.3.7.1</v>
          </cell>
          <cell r="Y950">
            <v>42156</v>
          </cell>
          <cell r="Z950">
            <v>42248</v>
          </cell>
        </row>
        <row r="951">
          <cell r="X951" t="str">
            <v>«Учебный центр ФГУП РЧЦ ЦФО» / 2.4.3.7.2</v>
          </cell>
          <cell r="Y951">
            <v>42156</v>
          </cell>
          <cell r="Z951">
            <v>42248</v>
          </cell>
        </row>
        <row r="952">
          <cell r="X952" t="str">
            <v>«Учебный центр ФГУП РЧЦ ЦФО» / 2.4.3.7.3</v>
          </cell>
          <cell r="Y952">
            <v>42156</v>
          </cell>
          <cell r="Z952">
            <v>42248</v>
          </cell>
        </row>
        <row r="953">
          <cell r="X953" t="str">
            <v>«Учебный центр ФГУП РЧЦ ЦФО» / 2.4.3.7.5</v>
          </cell>
          <cell r="Y953">
            <v>42156</v>
          </cell>
          <cell r="Z953">
            <v>42248</v>
          </cell>
        </row>
        <row r="954">
          <cell r="X954" t="str">
            <v>«Учебный центр ФГУП РЧЦ ЦФО» / 2.4.3.7.7</v>
          </cell>
          <cell r="Y954">
            <v>42156</v>
          </cell>
          <cell r="Z954">
            <v>42248</v>
          </cell>
        </row>
        <row r="955">
          <cell r="X955" t="str">
            <v>«Учебный центр ФГУП РЧЦ ЦФО» / 2.4.4</v>
          </cell>
          <cell r="Y955">
            <v>41730</v>
          </cell>
          <cell r="Z955">
            <v>41974</v>
          </cell>
        </row>
        <row r="956">
          <cell r="X956" t="str">
            <v>«Учебный центр ФГУП РЧЦ ЦФО» / 2.4.4.1</v>
          </cell>
          <cell r="Y956">
            <v>41730</v>
          </cell>
          <cell r="Z956">
            <v>41974</v>
          </cell>
        </row>
        <row r="957">
          <cell r="X957" t="str">
            <v xml:space="preserve">«Учебный центр ФГУП РЧЦ ЦФО» / </v>
          </cell>
          <cell r="Y957">
            <v>41730</v>
          </cell>
          <cell r="Z957">
            <v>41760</v>
          </cell>
        </row>
        <row r="958">
          <cell r="X958" t="str">
            <v>«Учебный центр ФГУП РЧЦ ЦФО» / 2.4.4.1.1</v>
          </cell>
          <cell r="Y958">
            <v>41821</v>
          </cell>
          <cell r="Z958">
            <v>41974</v>
          </cell>
        </row>
        <row r="959">
          <cell r="X959" t="str">
            <v>«Учебный центр ФГУП РЧЦ ЦФО» / 2.4.4.2</v>
          </cell>
          <cell r="Y959">
            <v>41730</v>
          </cell>
          <cell r="Z959">
            <v>41974</v>
          </cell>
        </row>
        <row r="960">
          <cell r="X960" t="str">
            <v xml:space="preserve">«Учебный центр ФГУП РЧЦ ЦФО» / </v>
          </cell>
          <cell r="Y960">
            <v>41730</v>
          </cell>
          <cell r="Z960">
            <v>41760</v>
          </cell>
        </row>
        <row r="961">
          <cell r="X961" t="str">
            <v>«Учебный центр ФГУП РЧЦ ЦФО» / 2.4.4.2.1</v>
          </cell>
          <cell r="Y961">
            <v>41821</v>
          </cell>
          <cell r="Z961">
            <v>41974</v>
          </cell>
        </row>
        <row r="962">
          <cell r="X962" t="str">
            <v>«Учебный центр ФГУП РЧЦ ЦФО» / 2.4.4.2.2</v>
          </cell>
          <cell r="Y962">
            <v>41821</v>
          </cell>
          <cell r="Z962">
            <v>41974</v>
          </cell>
        </row>
        <row r="963">
          <cell r="X963" t="str">
            <v>«Учебный центр ФГУП РЧЦ ЦФО» / 2.4.4.3</v>
          </cell>
          <cell r="Y963">
            <v>41821</v>
          </cell>
          <cell r="Z963">
            <v>41974</v>
          </cell>
        </row>
        <row r="964">
          <cell r="X964" t="str">
            <v>«Учебный центр ФГУП РЧЦ ЦФО» / 2.4.4.3.3</v>
          </cell>
          <cell r="Y964">
            <v>41821</v>
          </cell>
          <cell r="Z964">
            <v>41974</v>
          </cell>
        </row>
        <row r="965">
          <cell r="X965" t="str">
            <v>«Учебный центр ФГУП РЧЦ ЦФО» / 2.4.5</v>
          </cell>
          <cell r="Y965">
            <v>41791</v>
          </cell>
          <cell r="Z965">
            <v>42309</v>
          </cell>
        </row>
        <row r="966">
          <cell r="X966" t="str">
            <v xml:space="preserve">«Учебный центр ФГУП РЧЦ ЦФО» / </v>
          </cell>
          <cell r="Y966">
            <v>41944</v>
          </cell>
          <cell r="Z966">
            <v>41974</v>
          </cell>
        </row>
        <row r="967">
          <cell r="X967" t="str">
            <v>«Учебный центр ФГУП РЧЦ ЦФО» / 2.4.5.1</v>
          </cell>
          <cell r="Y967">
            <v>41791</v>
          </cell>
          <cell r="Z967">
            <v>42186</v>
          </cell>
        </row>
        <row r="968">
          <cell r="X968" t="str">
            <v>«Учебный центр ФГУП РЧЦ ЦФО» / 2.4.5.2</v>
          </cell>
          <cell r="Y968">
            <v>41944</v>
          </cell>
          <cell r="Z968">
            <v>42186</v>
          </cell>
        </row>
        <row r="969">
          <cell r="X969" t="str">
            <v xml:space="preserve">«Учебный центр ФГУП РЧЦ ЦФО» / </v>
          </cell>
          <cell r="Y969">
            <v>41944</v>
          </cell>
          <cell r="Z969">
            <v>41974</v>
          </cell>
        </row>
        <row r="970">
          <cell r="X970" t="str">
            <v>«Учебный центр ФГУП РЧЦ ЦФО» / 2.4.5.2.1</v>
          </cell>
          <cell r="Y970">
            <v>42036</v>
          </cell>
          <cell r="Z970">
            <v>42186</v>
          </cell>
        </row>
        <row r="971">
          <cell r="X971" t="str">
            <v>«Учебный центр ФГУП РЧЦ ЦФО» / 2.4.5.2.2</v>
          </cell>
          <cell r="Y971">
            <v>42036</v>
          </cell>
          <cell r="Z971">
            <v>42186</v>
          </cell>
        </row>
        <row r="972">
          <cell r="X972" t="str">
            <v>«Учебный центр ФГУП РЧЦ ЦФО» / 2.4.5.2.3</v>
          </cell>
          <cell r="Y972">
            <v>41944</v>
          </cell>
          <cell r="Z972">
            <v>42156</v>
          </cell>
        </row>
        <row r="973">
          <cell r="X973" t="str">
            <v xml:space="preserve">«Учебный центр ФГУП РЧЦ ЦФО» / </v>
          </cell>
          <cell r="Y973">
            <v>42005</v>
          </cell>
          <cell r="Z973">
            <v>42156</v>
          </cell>
        </row>
        <row r="974">
          <cell r="X974" t="str">
            <v xml:space="preserve">«Учебный центр ФГУП РЧЦ ЦФО» / </v>
          </cell>
          <cell r="Y974">
            <v>41944</v>
          </cell>
          <cell r="Z974">
            <v>42005</v>
          </cell>
        </row>
        <row r="975">
          <cell r="X975" t="str">
            <v>«Учебный центр ФГУП РЧЦ ЦФО» / 2.4.5.3</v>
          </cell>
          <cell r="Y975">
            <v>41944</v>
          </cell>
          <cell r="Z975">
            <v>42248</v>
          </cell>
        </row>
        <row r="976">
          <cell r="X976" t="str">
            <v xml:space="preserve">«Учебный центр ФГУП РЧЦ ЦФО» / </v>
          </cell>
          <cell r="Y976">
            <v>41944</v>
          </cell>
          <cell r="Z976">
            <v>41974</v>
          </cell>
        </row>
        <row r="977">
          <cell r="X977" t="str">
            <v xml:space="preserve">«Учебный центр ФГУП РЧЦ ЦФО» / </v>
          </cell>
          <cell r="Y977">
            <v>41974</v>
          </cell>
          <cell r="Z977">
            <v>42125</v>
          </cell>
        </row>
        <row r="978">
          <cell r="X978" t="str">
            <v xml:space="preserve">«Учебный центр ФГУП РЧЦ ЦФО» / </v>
          </cell>
          <cell r="Y978">
            <v>41974</v>
          </cell>
          <cell r="Z978">
            <v>42125</v>
          </cell>
        </row>
        <row r="979">
          <cell r="X979" t="str">
            <v xml:space="preserve">«Учебный центр ФГУП РЧЦ ЦФО» / </v>
          </cell>
          <cell r="Y979">
            <v>42186</v>
          </cell>
          <cell r="Z979">
            <v>42248</v>
          </cell>
        </row>
        <row r="980">
          <cell r="X980" t="str">
            <v>«Учебный центр ФГУП РЧЦ ЦФО» / 2.4.5.4</v>
          </cell>
          <cell r="Y980">
            <v>42125</v>
          </cell>
          <cell r="Z980">
            <v>42309</v>
          </cell>
        </row>
        <row r="981">
          <cell r="X981" t="str">
            <v>«Учебный центр ФГУП РЧЦ ЦФО» / 2.4.6</v>
          </cell>
          <cell r="Y981">
            <v>41852</v>
          </cell>
          <cell r="Z981">
            <v>42248</v>
          </cell>
        </row>
        <row r="982">
          <cell r="X982" t="str">
            <v xml:space="preserve">«Учебный центр ФГУП РЧЦ ЦФО» / </v>
          </cell>
          <cell r="Y982">
            <v>41944</v>
          </cell>
          <cell r="Z982">
            <v>41974</v>
          </cell>
        </row>
        <row r="983">
          <cell r="X983" t="str">
            <v>«Учебный центр ФГУП РЧЦ ЦФО» / 2.4.6.1</v>
          </cell>
          <cell r="Y983">
            <v>41852</v>
          </cell>
          <cell r="Z983">
            <v>42248</v>
          </cell>
        </row>
        <row r="984">
          <cell r="X984" t="str">
            <v>«Учебный центр ФГУП РЧЦ ЦФО» / 2.4.6.2</v>
          </cell>
          <cell r="Y984">
            <v>41852</v>
          </cell>
          <cell r="Z984">
            <v>42248</v>
          </cell>
        </row>
        <row r="985">
          <cell r="X985" t="str">
            <v>«Учебный центр ФГУП РЧЦ ЦФО» / 2.4.7</v>
          </cell>
          <cell r="Y985">
            <v>41730</v>
          </cell>
          <cell r="Z985">
            <v>42125</v>
          </cell>
        </row>
        <row r="986">
          <cell r="X986" t="str">
            <v>«Учебный центр ФГУП РЧЦ ЦФО» / 2.4.7.1</v>
          </cell>
          <cell r="Y986">
            <v>41852</v>
          </cell>
          <cell r="Z986">
            <v>42064</v>
          </cell>
        </row>
        <row r="987">
          <cell r="X987" t="str">
            <v>«Учебный центр ФГУП РЧЦ ЦФО» / 2.4.7.1.1</v>
          </cell>
          <cell r="Y987">
            <v>41852</v>
          </cell>
          <cell r="Z987">
            <v>42064</v>
          </cell>
        </row>
        <row r="988">
          <cell r="X988" t="str">
            <v xml:space="preserve">«Учебный центр ФГУП РЧЦ ЦФО» / </v>
          </cell>
          <cell r="Y988">
            <v>41852</v>
          </cell>
          <cell r="Z988">
            <v>41883</v>
          </cell>
        </row>
        <row r="989">
          <cell r="X989" t="str">
            <v xml:space="preserve">«Учебный центр ФГУП РЧЦ ЦФО» / </v>
          </cell>
          <cell r="Y989">
            <v>41913</v>
          </cell>
          <cell r="Z989">
            <v>42036</v>
          </cell>
        </row>
        <row r="990">
          <cell r="X990" t="str">
            <v xml:space="preserve">«Учебный центр ФГУП РЧЦ ЦФО» / </v>
          </cell>
          <cell r="Y990">
            <v>41913</v>
          </cell>
          <cell r="Z990">
            <v>42036</v>
          </cell>
        </row>
        <row r="991">
          <cell r="X991" t="str">
            <v xml:space="preserve">«Учебный центр ФГУП РЧЦ ЦФО» / </v>
          </cell>
          <cell r="Y991">
            <v>41913</v>
          </cell>
          <cell r="Z991">
            <v>42036</v>
          </cell>
        </row>
        <row r="992">
          <cell r="X992" t="str">
            <v xml:space="preserve">«Учебный центр ФГУП РЧЦ ЦФО» / </v>
          </cell>
          <cell r="Y992">
            <v>41913</v>
          </cell>
          <cell r="Z992">
            <v>42036</v>
          </cell>
        </row>
        <row r="993">
          <cell r="X993" t="str">
            <v xml:space="preserve">«Учебный центр ФГУП РЧЦ ЦФО» / </v>
          </cell>
          <cell r="Y993">
            <v>42036</v>
          </cell>
          <cell r="Z993">
            <v>42064</v>
          </cell>
        </row>
        <row r="994">
          <cell r="X994" t="str">
            <v>«Учебный центр ФГУП РЧЦ ЦФО» / 2.4.7.1.2</v>
          </cell>
          <cell r="Y994">
            <v>41852</v>
          </cell>
          <cell r="Z994">
            <v>42064</v>
          </cell>
        </row>
        <row r="995">
          <cell r="X995" t="str">
            <v xml:space="preserve">«Учебный центр ФГУП РЧЦ ЦФО» / </v>
          </cell>
          <cell r="Y995">
            <v>41852</v>
          </cell>
          <cell r="Z995">
            <v>41883</v>
          </cell>
        </row>
        <row r="996">
          <cell r="X996" t="str">
            <v xml:space="preserve">«Учебный центр ФГУП РЧЦ ЦФО» / </v>
          </cell>
          <cell r="Y996">
            <v>41913</v>
          </cell>
          <cell r="Z996">
            <v>42036</v>
          </cell>
        </row>
        <row r="997">
          <cell r="X997" t="str">
            <v xml:space="preserve">«Учебный центр ФГУП РЧЦ ЦФО» / </v>
          </cell>
          <cell r="Y997">
            <v>41913</v>
          </cell>
          <cell r="Z997">
            <v>42036</v>
          </cell>
        </row>
        <row r="998">
          <cell r="X998" t="str">
            <v xml:space="preserve">«Учебный центр ФГУП РЧЦ ЦФО» / </v>
          </cell>
          <cell r="Y998">
            <v>41913</v>
          </cell>
          <cell r="Z998">
            <v>42036</v>
          </cell>
        </row>
        <row r="999">
          <cell r="X999" t="str">
            <v xml:space="preserve">«Учебный центр ФГУП РЧЦ ЦФО» / </v>
          </cell>
          <cell r="Y999">
            <v>41913</v>
          </cell>
          <cell r="Z999">
            <v>42036</v>
          </cell>
        </row>
        <row r="1000">
          <cell r="X1000" t="str">
            <v xml:space="preserve">«Учебный центр ФГУП РЧЦ ЦФО» / </v>
          </cell>
          <cell r="Y1000">
            <v>42036</v>
          </cell>
          <cell r="Z1000">
            <v>42064</v>
          </cell>
        </row>
        <row r="1001">
          <cell r="X1001" t="str">
            <v>«Учебный центр ФГУП РЧЦ ЦФО» / 2.4.7.1.3</v>
          </cell>
          <cell r="Y1001">
            <v>41852</v>
          </cell>
          <cell r="Z1001">
            <v>42064</v>
          </cell>
        </row>
        <row r="1002">
          <cell r="X1002" t="str">
            <v xml:space="preserve">«Учебный центр ФГУП РЧЦ ЦФО» / </v>
          </cell>
          <cell r="Y1002">
            <v>41852</v>
          </cell>
          <cell r="Z1002">
            <v>41883</v>
          </cell>
        </row>
        <row r="1003">
          <cell r="X1003" t="str">
            <v xml:space="preserve">«Учебный центр ФГУП РЧЦ ЦФО» / </v>
          </cell>
          <cell r="Y1003">
            <v>41913</v>
          </cell>
          <cell r="Z1003">
            <v>42036</v>
          </cell>
        </row>
        <row r="1004">
          <cell r="X1004" t="str">
            <v xml:space="preserve">«Учебный центр ФГУП РЧЦ ЦФО» / </v>
          </cell>
          <cell r="Y1004">
            <v>41913</v>
          </cell>
          <cell r="Z1004">
            <v>42036</v>
          </cell>
        </row>
        <row r="1005">
          <cell r="X1005" t="str">
            <v xml:space="preserve">«Учебный центр ФГУП РЧЦ ЦФО» / </v>
          </cell>
          <cell r="Y1005">
            <v>42036</v>
          </cell>
          <cell r="Z1005">
            <v>42064</v>
          </cell>
        </row>
        <row r="1006">
          <cell r="X1006" t="str">
            <v>«Учебный центр ФГУП РЧЦ ЦФО» / 2.4.7.1.4</v>
          </cell>
          <cell r="Y1006">
            <v>41852</v>
          </cell>
          <cell r="Z1006">
            <v>42064</v>
          </cell>
        </row>
        <row r="1007">
          <cell r="X1007" t="str">
            <v xml:space="preserve">«Учебный центр ФГУП РЧЦ ЦФО» / </v>
          </cell>
          <cell r="Y1007">
            <v>41852</v>
          </cell>
          <cell r="Z1007">
            <v>41883</v>
          </cell>
        </row>
        <row r="1008">
          <cell r="X1008" t="str">
            <v xml:space="preserve">«Учебный центр ФГУП РЧЦ ЦФО» / </v>
          </cell>
          <cell r="Y1008">
            <v>41913</v>
          </cell>
          <cell r="Z1008">
            <v>42036</v>
          </cell>
        </row>
        <row r="1009">
          <cell r="X1009" t="str">
            <v xml:space="preserve">«Учебный центр ФГУП РЧЦ ЦФО» / </v>
          </cell>
          <cell r="Y1009">
            <v>41913</v>
          </cell>
          <cell r="Z1009">
            <v>42036</v>
          </cell>
        </row>
        <row r="1010">
          <cell r="X1010" t="str">
            <v xml:space="preserve">«Учебный центр ФГУП РЧЦ ЦФО» / </v>
          </cell>
          <cell r="Y1010">
            <v>42036</v>
          </cell>
          <cell r="Z1010">
            <v>42064</v>
          </cell>
        </row>
        <row r="1011">
          <cell r="X1011" t="str">
            <v>«Учебный центр ФГУП РЧЦ ЦФО» / 2.4.7.2</v>
          </cell>
          <cell r="Y1011">
            <v>41730</v>
          </cell>
          <cell r="Z1011">
            <v>42095</v>
          </cell>
        </row>
        <row r="1012">
          <cell r="X1012" t="str">
            <v xml:space="preserve">«Учебный центр ФГУП РЧЦ ЦФО» / </v>
          </cell>
          <cell r="Y1012">
            <v>41730</v>
          </cell>
          <cell r="Z1012">
            <v>41760</v>
          </cell>
        </row>
        <row r="1013">
          <cell r="X1013" t="str">
            <v xml:space="preserve">«Учебный центр ФГУП РЧЦ ЦФО» / </v>
          </cell>
          <cell r="Y1013">
            <v>41944</v>
          </cell>
          <cell r="Z1013">
            <v>42064</v>
          </cell>
        </row>
        <row r="1014">
          <cell r="X1014" t="str">
            <v xml:space="preserve">«Учебный центр ФГУП РЧЦ ЦФО» / </v>
          </cell>
          <cell r="Y1014">
            <v>41944</v>
          </cell>
          <cell r="Z1014">
            <v>42064</v>
          </cell>
        </row>
        <row r="1015">
          <cell r="X1015" t="str">
            <v xml:space="preserve">«Учебный центр ФГУП РЧЦ ЦФО» / </v>
          </cell>
          <cell r="Y1015">
            <v>41944</v>
          </cell>
          <cell r="Z1015">
            <v>42064</v>
          </cell>
        </row>
        <row r="1016">
          <cell r="X1016" t="str">
            <v xml:space="preserve">«Учебный центр ФГУП РЧЦ ЦФО» / </v>
          </cell>
          <cell r="Y1016">
            <v>42064</v>
          </cell>
          <cell r="Z1016">
            <v>42095</v>
          </cell>
        </row>
        <row r="1017">
          <cell r="X1017" t="str">
            <v>«Учебный центр ФГУП РЧЦ ЦФО» / 2.4.7.3</v>
          </cell>
          <cell r="Y1017">
            <v>41852</v>
          </cell>
          <cell r="Z1017">
            <v>42125</v>
          </cell>
        </row>
        <row r="1018">
          <cell r="X1018" t="str">
            <v xml:space="preserve">«Учебный центр ФГУП РЧЦ ЦФО» / </v>
          </cell>
          <cell r="Y1018">
            <v>41852</v>
          </cell>
          <cell r="Z1018">
            <v>41883</v>
          </cell>
        </row>
        <row r="1019">
          <cell r="X1019" t="str">
            <v>«Учебный центр ФГУП РЧЦ ЦФО» / 2.4.7.3.1</v>
          </cell>
          <cell r="Y1019">
            <v>41913</v>
          </cell>
          <cell r="Z1019">
            <v>42036</v>
          </cell>
        </row>
        <row r="1020">
          <cell r="X1020" t="str">
            <v>«Учебный центр ФГУП РЧЦ ЦФО» / 2.4.7.3.3</v>
          </cell>
          <cell r="Y1020">
            <v>41913</v>
          </cell>
          <cell r="Z1020">
            <v>42125</v>
          </cell>
        </row>
        <row r="1021">
          <cell r="X1021" t="str">
            <v xml:space="preserve">«Учебный центр ФГУП РЧЦ ЦФО» / </v>
          </cell>
          <cell r="Y1021">
            <v>41913</v>
          </cell>
          <cell r="Z1021">
            <v>41944</v>
          </cell>
        </row>
        <row r="1022">
          <cell r="X1022" t="str">
            <v xml:space="preserve">«Учебный центр ФГУП РЧЦ ЦФО» / </v>
          </cell>
          <cell r="Y1022">
            <v>41974</v>
          </cell>
          <cell r="Z1022">
            <v>42125</v>
          </cell>
        </row>
        <row r="1023">
          <cell r="X1023" t="str">
            <v xml:space="preserve">«Учебный центр ФГУП РЧЦ ЦФО» / </v>
          </cell>
          <cell r="Y1023">
            <v>41974</v>
          </cell>
          <cell r="Z1023">
            <v>42125</v>
          </cell>
        </row>
        <row r="1024">
          <cell r="X1024" t="str">
            <v xml:space="preserve">«Учебный центр ФГУП РЧЦ ЦФО» / </v>
          </cell>
          <cell r="Y1024">
            <v>41974</v>
          </cell>
          <cell r="Z1024">
            <v>42125</v>
          </cell>
        </row>
        <row r="1025">
          <cell r="X1025" t="str">
            <v xml:space="preserve">«Учебный центр ФГУП РЧЦ ЦФО» / </v>
          </cell>
          <cell r="Y1025">
            <v>41974</v>
          </cell>
          <cell r="Z1025">
            <v>42125</v>
          </cell>
        </row>
        <row r="1026">
          <cell r="X1026" t="str">
            <v xml:space="preserve">«Учебный центр ФГУП РЧЦ ЦФО» / </v>
          </cell>
          <cell r="Y1026">
            <v>41974</v>
          </cell>
          <cell r="Z1026">
            <v>42125</v>
          </cell>
        </row>
        <row r="1027">
          <cell r="X1027" t="str">
            <v xml:space="preserve">«Учебный центр ФГУП РЧЦ ЦФО» / </v>
          </cell>
          <cell r="Y1027">
            <v>41974</v>
          </cell>
          <cell r="Z1027">
            <v>42125</v>
          </cell>
        </row>
        <row r="1028">
          <cell r="X1028" t="str">
            <v xml:space="preserve">«Учебный центр ФГУП РЧЦ ЦФО» / </v>
          </cell>
          <cell r="Y1028">
            <v>41974</v>
          </cell>
          <cell r="Z1028">
            <v>42125</v>
          </cell>
        </row>
        <row r="1029">
          <cell r="X1029" t="str">
            <v xml:space="preserve">«Учебный центр ФГУП РЧЦ ЦФО» / </v>
          </cell>
          <cell r="Y1029">
            <v>41974</v>
          </cell>
          <cell r="Z1029">
            <v>42125</v>
          </cell>
        </row>
        <row r="1030">
          <cell r="X1030" t="str">
            <v xml:space="preserve">«Учебный центр ФГУП РЧЦ ЦФО» / </v>
          </cell>
          <cell r="Y1030">
            <v>41974</v>
          </cell>
          <cell r="Z1030">
            <v>42125</v>
          </cell>
        </row>
        <row r="1031">
          <cell r="X1031" t="str">
            <v xml:space="preserve">«Учебный центр ФГУП РЧЦ ЦФО» / </v>
          </cell>
          <cell r="Y1031">
            <v>41974</v>
          </cell>
          <cell r="Z1031">
            <v>42125</v>
          </cell>
        </row>
        <row r="1032">
          <cell r="X1032" t="str">
            <v xml:space="preserve">«Учебный центр ФГУП РЧЦ ЦФО» / </v>
          </cell>
          <cell r="Y1032">
            <v>41974</v>
          </cell>
          <cell r="Z1032">
            <v>42125</v>
          </cell>
        </row>
        <row r="1033">
          <cell r="X1033" t="str">
            <v xml:space="preserve">«Учебный центр ФГУП РЧЦ ЦФО» / </v>
          </cell>
          <cell r="Y1033">
            <v>41974</v>
          </cell>
          <cell r="Z1033">
            <v>42125</v>
          </cell>
        </row>
        <row r="1034">
          <cell r="X1034" t="str">
            <v xml:space="preserve">«Учебный центр ФГУП РЧЦ ЦФО» / </v>
          </cell>
          <cell r="Y1034">
            <v>41974</v>
          </cell>
          <cell r="Z1034">
            <v>42125</v>
          </cell>
        </row>
        <row r="1035">
          <cell r="X1035" t="str">
            <v>«Учебный центр ФГУП РЧЦ ЦФО» / 2.4.7.3.4</v>
          </cell>
          <cell r="Y1035">
            <v>41913</v>
          </cell>
          <cell r="Z1035">
            <v>42036</v>
          </cell>
        </row>
        <row r="1036">
          <cell r="X1036" t="str">
            <v xml:space="preserve">«Учебный центр ФГУП РЧЦ ЦФО» / </v>
          </cell>
          <cell r="Y1036">
            <v>41913</v>
          </cell>
          <cell r="Z1036">
            <v>42036</v>
          </cell>
        </row>
        <row r="1037">
          <cell r="X1037" t="str">
            <v xml:space="preserve">«Учебный центр ФГУП РЧЦ ЦФО» / </v>
          </cell>
          <cell r="Y1037">
            <v>41913</v>
          </cell>
          <cell r="Z1037">
            <v>42036</v>
          </cell>
        </row>
        <row r="1038">
          <cell r="X1038" t="str">
            <v xml:space="preserve">«Учебный центр ФГУП РЧЦ ЦФО» / </v>
          </cell>
          <cell r="Y1038">
            <v>41913</v>
          </cell>
          <cell r="Z1038">
            <v>41913</v>
          </cell>
        </row>
        <row r="1039">
          <cell r="X1039" t="str">
            <v>«Учебный центр ФГУП РЧЦ ЦФО» / 2.4.7.4</v>
          </cell>
          <cell r="Y1039">
            <v>41883</v>
          </cell>
          <cell r="Z1039">
            <v>42095</v>
          </cell>
        </row>
        <row r="1040">
          <cell r="X1040" t="str">
            <v xml:space="preserve">«Учебный центр ФГУП РЧЦ ЦФО» / </v>
          </cell>
          <cell r="Y1040">
            <v>41883</v>
          </cell>
          <cell r="Z1040">
            <v>41944</v>
          </cell>
        </row>
        <row r="1041">
          <cell r="X1041" t="str">
            <v xml:space="preserve">«Учебный центр ФГУП РЧЦ ЦФО» / </v>
          </cell>
          <cell r="Y1041">
            <v>41974</v>
          </cell>
          <cell r="Z1041">
            <v>42095</v>
          </cell>
        </row>
        <row r="1042">
          <cell r="X1042" t="str">
            <v xml:space="preserve">«Учебный центр ФГУП РЧЦ ЦФО» / </v>
          </cell>
          <cell r="Y1042">
            <v>41974</v>
          </cell>
          <cell r="Z1042">
            <v>42095</v>
          </cell>
        </row>
        <row r="1043">
          <cell r="X1043" t="str">
            <v>«Учебный центр ФГУП РЧЦ ЦФО» / 2.4.7.5</v>
          </cell>
          <cell r="Y1043">
            <v>41883</v>
          </cell>
          <cell r="Z1043">
            <v>42095</v>
          </cell>
        </row>
        <row r="1044">
          <cell r="X1044" t="str">
            <v xml:space="preserve">«Учебный центр ФГУП РЧЦ ЦФО» / </v>
          </cell>
          <cell r="Y1044">
            <v>41883</v>
          </cell>
          <cell r="Z1044">
            <v>41944</v>
          </cell>
        </row>
        <row r="1045">
          <cell r="X1045" t="str">
            <v>«Учебный центр ФГУП РЧЦ ЦФО» / 2.4.7.5.1</v>
          </cell>
          <cell r="Y1045">
            <v>41974</v>
          </cell>
          <cell r="Z1045">
            <v>42095</v>
          </cell>
        </row>
        <row r="1046">
          <cell r="X1046" t="str">
            <v>«Учебный центр ФГУП РЧЦ ЦФО» / 2.4.7.5.2</v>
          </cell>
          <cell r="Y1046">
            <v>41974</v>
          </cell>
          <cell r="Z1046">
            <v>42095</v>
          </cell>
        </row>
        <row r="1047">
          <cell r="X1047" t="str">
            <v>«Учебный центр ФГУП РЧЦ ЦФО» / 2.4.8</v>
          </cell>
          <cell r="Y1047">
            <v>41974</v>
          </cell>
          <cell r="Z1047">
            <v>42217</v>
          </cell>
        </row>
        <row r="1048">
          <cell r="X1048" t="str">
            <v>«Учебный центр ФГУП РЧЦ ЦФО» / 2.4.8.1</v>
          </cell>
          <cell r="Y1048">
            <v>41974</v>
          </cell>
          <cell r="Z1048">
            <v>42217</v>
          </cell>
        </row>
        <row r="1049">
          <cell r="X1049" t="str">
            <v xml:space="preserve">«Учебный центр ФГУП РЧЦ ЦФО» / </v>
          </cell>
          <cell r="Y1049">
            <v>41974</v>
          </cell>
          <cell r="Z1049">
            <v>42005</v>
          </cell>
        </row>
        <row r="1050">
          <cell r="X1050" t="str">
            <v xml:space="preserve">«Учебный центр ФГУП РЧЦ ЦФО» / </v>
          </cell>
          <cell r="Y1050">
            <v>41974</v>
          </cell>
          <cell r="Z1050">
            <v>42217</v>
          </cell>
        </row>
        <row r="1051">
          <cell r="X1051" t="str">
            <v xml:space="preserve">«Учебный центр ФГУП РЧЦ ЦФО» / </v>
          </cell>
          <cell r="Y1051">
            <v>41974</v>
          </cell>
          <cell r="Z1051">
            <v>42217</v>
          </cell>
        </row>
        <row r="1052">
          <cell r="X1052" t="str">
            <v xml:space="preserve">«Учебный центр ФГУП РЧЦ ЦФО» / </v>
          </cell>
          <cell r="Y1052">
            <v>41974</v>
          </cell>
          <cell r="Z1052">
            <v>42217</v>
          </cell>
        </row>
        <row r="1053">
          <cell r="X1053" t="str">
            <v>«Учебный центр ФГУП РЧЦ ЦФО» / 2.4.8.2</v>
          </cell>
          <cell r="Y1053">
            <v>41974</v>
          </cell>
          <cell r="Z1053">
            <v>42064</v>
          </cell>
        </row>
        <row r="1054">
          <cell r="X1054" t="str">
            <v xml:space="preserve">«Учебный центр ФГУП РЧЦ ЦФО» / </v>
          </cell>
          <cell r="Y1054">
            <v>42248</v>
          </cell>
          <cell r="Z1054">
            <v>42339</v>
          </cell>
        </row>
        <row r="1055">
          <cell r="X1055" t="str">
            <v xml:space="preserve">«Учебный центр ФГУП РЧЦ ЦФО» / </v>
          </cell>
          <cell r="Y1055">
            <v>42248</v>
          </cell>
          <cell r="Z1055">
            <v>42278</v>
          </cell>
        </row>
        <row r="1056">
          <cell r="X1056" t="str">
            <v xml:space="preserve">«Учебный центр ФГУП РЧЦ ЦФО» / </v>
          </cell>
          <cell r="Y1056">
            <v>42278</v>
          </cell>
          <cell r="Z1056">
            <v>42309</v>
          </cell>
        </row>
        <row r="1057">
          <cell r="X1057" t="str">
            <v xml:space="preserve">«Учебный центр ФГУП РЧЦ ЦФО» / </v>
          </cell>
          <cell r="Y1057">
            <v>42278</v>
          </cell>
          <cell r="Z1057">
            <v>42309</v>
          </cell>
        </row>
        <row r="1058">
          <cell r="X1058" t="str">
            <v xml:space="preserve">«Учебный центр ФГУП РЧЦ ЦФО» / </v>
          </cell>
          <cell r="Y1058">
            <v>42309</v>
          </cell>
          <cell r="Z1058">
            <v>42339</v>
          </cell>
        </row>
        <row r="1059">
          <cell r="X1059" t="str">
            <v xml:space="preserve">«Учебный центр ФГУП РЧЦ ЦФО» / </v>
          </cell>
          <cell r="Y1059">
            <v>42339</v>
          </cell>
          <cell r="Z1059">
            <v>42339</v>
          </cell>
        </row>
        <row r="1060">
          <cell r="X1060" t="str">
            <v xml:space="preserve">Корпус 1 / </v>
          </cell>
          <cell r="Y1060">
            <v>41426</v>
          </cell>
          <cell r="Z1060">
            <v>42583</v>
          </cell>
        </row>
        <row r="1061">
          <cell r="X1061" t="str">
            <v xml:space="preserve">Корпус 1 / </v>
          </cell>
          <cell r="Y1061">
            <v>41456</v>
          </cell>
          <cell r="Z1061">
            <v>41487</v>
          </cell>
        </row>
        <row r="1062">
          <cell r="X1062" t="str">
            <v>Корпус 1 / 2.4.1</v>
          </cell>
          <cell r="Y1062">
            <v>41426</v>
          </cell>
          <cell r="Z1062">
            <v>42370</v>
          </cell>
        </row>
        <row r="1063">
          <cell r="X1063" t="str">
            <v>Корпус 1 / 2.4.1.1</v>
          </cell>
          <cell r="Y1063">
            <v>41426</v>
          </cell>
          <cell r="Z1063">
            <v>42370</v>
          </cell>
        </row>
        <row r="1064">
          <cell r="X1064" t="str">
            <v xml:space="preserve">Корпус 1 / </v>
          </cell>
          <cell r="Y1064">
            <v>41426</v>
          </cell>
          <cell r="Z1064">
            <v>41456</v>
          </cell>
        </row>
        <row r="1065">
          <cell r="X1065" t="str">
            <v>Корпус 1 / 2.4.1.1.1</v>
          </cell>
          <cell r="Y1065">
            <v>41487</v>
          </cell>
          <cell r="Z1065">
            <v>41548</v>
          </cell>
        </row>
        <row r="1066">
          <cell r="X1066" t="str">
            <v xml:space="preserve">Корпус 1 / </v>
          </cell>
          <cell r="Y1066">
            <v>41487</v>
          </cell>
          <cell r="Z1066">
            <v>41487</v>
          </cell>
        </row>
        <row r="1067">
          <cell r="X1067" t="str">
            <v xml:space="preserve">Корпус 1 / </v>
          </cell>
          <cell r="Y1067">
            <v>41487</v>
          </cell>
          <cell r="Z1067">
            <v>41548</v>
          </cell>
        </row>
        <row r="1068">
          <cell r="X1068" t="str">
            <v>Корпус 1 / 2.4.1.1.2</v>
          </cell>
          <cell r="Y1068">
            <v>41518</v>
          </cell>
          <cell r="Z1068">
            <v>41548</v>
          </cell>
        </row>
        <row r="1069">
          <cell r="X1069" t="str">
            <v>Корпус 1 / 2.4.1.1.4</v>
          </cell>
          <cell r="Y1069">
            <v>41456</v>
          </cell>
          <cell r="Z1069">
            <v>42370</v>
          </cell>
        </row>
        <row r="1070">
          <cell r="X1070" t="str">
            <v xml:space="preserve">Корпус 1 / </v>
          </cell>
          <cell r="Y1070">
            <v>41456</v>
          </cell>
          <cell r="Z1070">
            <v>41487</v>
          </cell>
        </row>
        <row r="1071">
          <cell r="X1071" t="str">
            <v xml:space="preserve">Корпус 1 / </v>
          </cell>
          <cell r="Y1071">
            <v>41487</v>
          </cell>
          <cell r="Z1071">
            <v>42370</v>
          </cell>
        </row>
        <row r="1072">
          <cell r="X1072" t="str">
            <v xml:space="preserve">Корпус 1 / </v>
          </cell>
          <cell r="Y1072">
            <v>41487</v>
          </cell>
          <cell r="Z1072">
            <v>41518</v>
          </cell>
        </row>
        <row r="1073">
          <cell r="X1073" t="str">
            <v xml:space="preserve">Корпус 1 / </v>
          </cell>
          <cell r="Y1073">
            <v>42339</v>
          </cell>
          <cell r="Z1073">
            <v>42370</v>
          </cell>
        </row>
        <row r="1074">
          <cell r="X1074" t="str">
            <v xml:space="preserve">Корпус 1 / </v>
          </cell>
          <cell r="Y1074">
            <v>41487</v>
          </cell>
          <cell r="Z1074">
            <v>41548</v>
          </cell>
        </row>
        <row r="1075">
          <cell r="X1075" t="str">
            <v xml:space="preserve">Корпус 1 / </v>
          </cell>
          <cell r="Y1075">
            <v>41487</v>
          </cell>
          <cell r="Z1075">
            <v>41518</v>
          </cell>
        </row>
        <row r="1076">
          <cell r="X1076" t="str">
            <v xml:space="preserve">Корпус 1 / </v>
          </cell>
          <cell r="Y1076">
            <v>41487</v>
          </cell>
          <cell r="Z1076">
            <v>41548</v>
          </cell>
        </row>
        <row r="1077">
          <cell r="X1077" t="str">
            <v>Корпус 1 / 2.4.1.2</v>
          </cell>
          <cell r="Y1077">
            <v>41487</v>
          </cell>
          <cell r="Z1077">
            <v>41609</v>
          </cell>
        </row>
        <row r="1078">
          <cell r="X1078" t="str">
            <v>Корпус 1 / 2.4.1.2.1</v>
          </cell>
          <cell r="Y1078">
            <v>41487</v>
          </cell>
          <cell r="Z1078">
            <v>41609</v>
          </cell>
        </row>
        <row r="1079">
          <cell r="X1079" t="str">
            <v xml:space="preserve">Корпус 1 / </v>
          </cell>
          <cell r="Y1079">
            <v>41487</v>
          </cell>
          <cell r="Z1079">
            <v>41548</v>
          </cell>
        </row>
        <row r="1080">
          <cell r="X1080" t="str">
            <v xml:space="preserve">Корпус 1 / </v>
          </cell>
          <cell r="Y1080">
            <v>41548</v>
          </cell>
          <cell r="Z1080">
            <v>41548</v>
          </cell>
        </row>
        <row r="1081">
          <cell r="X1081" t="str">
            <v xml:space="preserve">Корпус 1 / </v>
          </cell>
          <cell r="Y1081">
            <v>41579</v>
          </cell>
          <cell r="Z1081">
            <v>41579</v>
          </cell>
        </row>
        <row r="1082">
          <cell r="X1082" t="str">
            <v xml:space="preserve">Корпус 1 / </v>
          </cell>
          <cell r="Y1082">
            <v>41579</v>
          </cell>
          <cell r="Z1082">
            <v>41579</v>
          </cell>
        </row>
        <row r="1083">
          <cell r="X1083" t="str">
            <v xml:space="preserve">Корпус 1 / </v>
          </cell>
          <cell r="Y1083">
            <v>41579</v>
          </cell>
          <cell r="Z1083">
            <v>41609</v>
          </cell>
        </row>
        <row r="1084">
          <cell r="X1084" t="str">
            <v>Корпус 1 / 2.4.1.2.2</v>
          </cell>
          <cell r="Y1084">
            <v>41487</v>
          </cell>
          <cell r="Z1084">
            <v>41548</v>
          </cell>
        </row>
        <row r="1085">
          <cell r="X1085" t="str">
            <v xml:space="preserve">Корпус 1 / </v>
          </cell>
          <cell r="Y1085">
            <v>41487</v>
          </cell>
          <cell r="Z1085">
            <v>41548</v>
          </cell>
        </row>
        <row r="1086">
          <cell r="X1086" t="str">
            <v xml:space="preserve">Корпус 1 / </v>
          </cell>
          <cell r="Y1086">
            <v>41487</v>
          </cell>
          <cell r="Z1086">
            <v>41548</v>
          </cell>
        </row>
        <row r="1087">
          <cell r="X1087" t="str">
            <v>Корпус 1 / 2.4.2</v>
          </cell>
          <cell r="Y1087">
            <v>41456</v>
          </cell>
          <cell r="Z1087">
            <v>42491</v>
          </cell>
        </row>
        <row r="1088">
          <cell r="X1088" t="str">
            <v>Корпус 1 / 2.4.2.1</v>
          </cell>
          <cell r="Y1088">
            <v>41487</v>
          </cell>
          <cell r="Z1088">
            <v>42491</v>
          </cell>
        </row>
        <row r="1089">
          <cell r="X1089" t="str">
            <v xml:space="preserve">Корпус 1 / </v>
          </cell>
          <cell r="Y1089">
            <v>41487</v>
          </cell>
          <cell r="Z1089">
            <v>41518</v>
          </cell>
        </row>
        <row r="1090">
          <cell r="X1090" t="str">
            <v>Корпус 1 / 2.4.2.1.1</v>
          </cell>
          <cell r="Y1090">
            <v>41518</v>
          </cell>
          <cell r="Z1090">
            <v>41609</v>
          </cell>
        </row>
        <row r="1091">
          <cell r="X1091" t="str">
            <v>Корпус 1 / 2.4.2.1.2</v>
          </cell>
          <cell r="Y1091">
            <v>41760</v>
          </cell>
          <cell r="Z1091">
            <v>42491</v>
          </cell>
        </row>
        <row r="1092">
          <cell r="X1092" t="str">
            <v>Корпус 1 / 2.4.2.1.4</v>
          </cell>
          <cell r="Y1092">
            <v>41518</v>
          </cell>
          <cell r="Z1092">
            <v>41548</v>
          </cell>
        </row>
        <row r="1093">
          <cell r="X1093" t="str">
            <v>Корпус 1 / 2.4.2.3</v>
          </cell>
          <cell r="Y1093">
            <v>41456</v>
          </cell>
          <cell r="Z1093">
            <v>41791</v>
          </cell>
        </row>
        <row r="1094">
          <cell r="X1094" t="str">
            <v xml:space="preserve">Корпус 1 / </v>
          </cell>
          <cell r="Y1094">
            <v>41456</v>
          </cell>
          <cell r="Z1094">
            <v>41487</v>
          </cell>
        </row>
        <row r="1095">
          <cell r="X1095" t="str">
            <v>Корпус 1 / 2.4.2.3.1</v>
          </cell>
          <cell r="Y1095">
            <v>41548</v>
          </cell>
          <cell r="Z1095">
            <v>41699</v>
          </cell>
        </row>
        <row r="1096">
          <cell r="X1096" t="str">
            <v xml:space="preserve">Корпус 1 / </v>
          </cell>
          <cell r="Y1096">
            <v>41548</v>
          </cell>
          <cell r="Z1096">
            <v>41609</v>
          </cell>
        </row>
        <row r="1097">
          <cell r="X1097" t="str">
            <v xml:space="preserve">Корпус 1 / </v>
          </cell>
          <cell r="Y1097">
            <v>41548</v>
          </cell>
          <cell r="Z1097">
            <v>41640</v>
          </cell>
        </row>
        <row r="1098">
          <cell r="X1098" t="str">
            <v xml:space="preserve">Корпус 1 / </v>
          </cell>
          <cell r="Y1098">
            <v>41579</v>
          </cell>
          <cell r="Z1098">
            <v>41699</v>
          </cell>
        </row>
        <row r="1099">
          <cell r="X1099" t="str">
            <v>Корпус 1 / 2.4.2.3.2</v>
          </cell>
          <cell r="Y1099">
            <v>41640</v>
          </cell>
          <cell r="Z1099">
            <v>41791</v>
          </cell>
        </row>
        <row r="1100">
          <cell r="X1100" t="str">
            <v>Корпус 1 / 2.4.2.4</v>
          </cell>
          <cell r="Y1100">
            <v>41456</v>
          </cell>
          <cell r="Z1100">
            <v>42430</v>
          </cell>
        </row>
        <row r="1101">
          <cell r="X1101" t="str">
            <v xml:space="preserve">Корпус 1 / </v>
          </cell>
          <cell r="Y1101">
            <v>41456</v>
          </cell>
          <cell r="Z1101">
            <v>41487</v>
          </cell>
        </row>
        <row r="1102">
          <cell r="X1102" t="str">
            <v>Корпус 1 / 2.4.2.4.1</v>
          </cell>
          <cell r="Y1102">
            <v>42339</v>
          </cell>
          <cell r="Z1102">
            <v>42430</v>
          </cell>
        </row>
        <row r="1103">
          <cell r="X1103" t="str">
            <v>Корпус 1 / 2.4.2.4.5</v>
          </cell>
          <cell r="Y1103">
            <v>41640</v>
          </cell>
          <cell r="Z1103">
            <v>41791</v>
          </cell>
        </row>
        <row r="1104">
          <cell r="X1104" t="str">
            <v>Корпус 1 / 2.4.3</v>
          </cell>
          <cell r="Y1104">
            <v>41456</v>
          </cell>
          <cell r="Z1104">
            <v>42339</v>
          </cell>
        </row>
        <row r="1105">
          <cell r="X1105" t="str">
            <v>Корпус 1 / 2.4.3.1</v>
          </cell>
          <cell r="Y1105">
            <v>41456</v>
          </cell>
          <cell r="Z1105">
            <v>42156</v>
          </cell>
        </row>
        <row r="1106">
          <cell r="X1106" t="str">
            <v xml:space="preserve">Корпус 1 / </v>
          </cell>
          <cell r="Y1106">
            <v>41456</v>
          </cell>
          <cell r="Z1106">
            <v>41487</v>
          </cell>
        </row>
        <row r="1107">
          <cell r="X1107" t="str">
            <v xml:space="preserve">Корпус 1 / </v>
          </cell>
          <cell r="Y1107">
            <v>41609</v>
          </cell>
          <cell r="Z1107">
            <v>41699</v>
          </cell>
        </row>
        <row r="1108">
          <cell r="X1108" t="str">
            <v xml:space="preserve">Корпус 1 / </v>
          </cell>
          <cell r="Y1108">
            <v>41609</v>
          </cell>
          <cell r="Z1108">
            <v>41699</v>
          </cell>
        </row>
        <row r="1109">
          <cell r="X1109" t="str">
            <v xml:space="preserve">Корпус 1 / </v>
          </cell>
          <cell r="Y1109">
            <v>41640</v>
          </cell>
          <cell r="Z1109">
            <v>41699</v>
          </cell>
        </row>
        <row r="1110">
          <cell r="X1110" t="str">
            <v xml:space="preserve">Корпус 1 / </v>
          </cell>
          <cell r="Y1110">
            <v>41579</v>
          </cell>
          <cell r="Z1110">
            <v>42125</v>
          </cell>
        </row>
        <row r="1111">
          <cell r="X1111" t="str">
            <v xml:space="preserve">Корпус 1 / </v>
          </cell>
          <cell r="Y1111">
            <v>41579</v>
          </cell>
          <cell r="Z1111">
            <v>41640</v>
          </cell>
        </row>
        <row r="1112">
          <cell r="X1112" t="str">
            <v xml:space="preserve">Корпус 1 / </v>
          </cell>
          <cell r="Y1112">
            <v>41640</v>
          </cell>
          <cell r="Z1112">
            <v>41671</v>
          </cell>
        </row>
        <row r="1113">
          <cell r="X1113" t="str">
            <v xml:space="preserve">Корпус 1 / </v>
          </cell>
          <cell r="Y1113">
            <v>41671</v>
          </cell>
          <cell r="Z1113">
            <v>41699</v>
          </cell>
        </row>
        <row r="1114">
          <cell r="X1114" t="str">
            <v xml:space="preserve">Корпус 1 / </v>
          </cell>
          <cell r="Y1114">
            <v>41699</v>
          </cell>
          <cell r="Z1114">
            <v>41730</v>
          </cell>
        </row>
        <row r="1115">
          <cell r="X1115" t="str">
            <v xml:space="preserve">Корпус 1 / </v>
          </cell>
          <cell r="Y1115">
            <v>41730</v>
          </cell>
          <cell r="Z1115">
            <v>41730</v>
          </cell>
        </row>
        <row r="1116">
          <cell r="X1116" t="str">
            <v xml:space="preserve">Корпус 1 / </v>
          </cell>
          <cell r="Y1116">
            <v>41730</v>
          </cell>
          <cell r="Z1116">
            <v>41760</v>
          </cell>
        </row>
        <row r="1117">
          <cell r="X1117" t="str">
            <v xml:space="preserve">Корпус 1 / </v>
          </cell>
          <cell r="Y1117">
            <v>41760</v>
          </cell>
          <cell r="Z1117">
            <v>41791</v>
          </cell>
        </row>
        <row r="1118">
          <cell r="X1118" t="str">
            <v xml:space="preserve">Корпус 1 / </v>
          </cell>
          <cell r="Y1118">
            <v>41791</v>
          </cell>
          <cell r="Z1118">
            <v>41791</v>
          </cell>
        </row>
        <row r="1119">
          <cell r="X1119" t="str">
            <v xml:space="preserve">Корпус 1 / </v>
          </cell>
          <cell r="Y1119">
            <v>41791</v>
          </cell>
          <cell r="Z1119">
            <v>41821</v>
          </cell>
        </row>
        <row r="1120">
          <cell r="X1120" t="str">
            <v xml:space="preserve">Корпус 1 / </v>
          </cell>
          <cell r="Y1120">
            <v>41821</v>
          </cell>
          <cell r="Z1120">
            <v>41821</v>
          </cell>
        </row>
        <row r="1121">
          <cell r="X1121" t="str">
            <v xml:space="preserve">Корпус 1 / </v>
          </cell>
          <cell r="Y1121">
            <v>41821</v>
          </cell>
          <cell r="Z1121">
            <v>41852</v>
          </cell>
        </row>
        <row r="1122">
          <cell r="X1122" t="str">
            <v xml:space="preserve">Корпус 1 / </v>
          </cell>
          <cell r="Y1122">
            <v>41852</v>
          </cell>
          <cell r="Z1122">
            <v>41852</v>
          </cell>
        </row>
        <row r="1123">
          <cell r="X1123" t="str">
            <v xml:space="preserve">Корпус 1 / </v>
          </cell>
          <cell r="Y1123">
            <v>41852</v>
          </cell>
          <cell r="Z1123">
            <v>41883</v>
          </cell>
        </row>
        <row r="1124">
          <cell r="X1124" t="str">
            <v xml:space="preserve">Корпус 1 / </v>
          </cell>
          <cell r="Y1124">
            <v>41883</v>
          </cell>
          <cell r="Z1124">
            <v>41883</v>
          </cell>
        </row>
        <row r="1125">
          <cell r="X1125" t="str">
            <v xml:space="preserve">Корпус 1 / </v>
          </cell>
          <cell r="Y1125">
            <v>41883</v>
          </cell>
          <cell r="Z1125">
            <v>41913</v>
          </cell>
        </row>
        <row r="1126">
          <cell r="X1126" t="str">
            <v xml:space="preserve">Корпус 1 / </v>
          </cell>
          <cell r="Y1126">
            <v>41913</v>
          </cell>
          <cell r="Z1126">
            <v>41913</v>
          </cell>
        </row>
        <row r="1127">
          <cell r="X1127" t="str">
            <v xml:space="preserve">Корпус 1 / </v>
          </cell>
          <cell r="Y1127">
            <v>41913</v>
          </cell>
          <cell r="Z1127">
            <v>41944</v>
          </cell>
        </row>
        <row r="1128">
          <cell r="X1128" t="str">
            <v xml:space="preserve">Корпус 1 / </v>
          </cell>
          <cell r="Y1128">
            <v>41944</v>
          </cell>
          <cell r="Z1128">
            <v>41974</v>
          </cell>
        </row>
        <row r="1129">
          <cell r="X1129" t="str">
            <v xml:space="preserve">Корпус 1 / </v>
          </cell>
          <cell r="Y1129">
            <v>41974</v>
          </cell>
          <cell r="Z1129">
            <v>41974</v>
          </cell>
        </row>
        <row r="1130">
          <cell r="X1130" t="str">
            <v xml:space="preserve">Корпус 1 / </v>
          </cell>
          <cell r="Y1130">
            <v>41974</v>
          </cell>
          <cell r="Z1130">
            <v>42005</v>
          </cell>
        </row>
        <row r="1131">
          <cell r="X1131" t="str">
            <v xml:space="preserve">Корпус 1 / </v>
          </cell>
          <cell r="Y1131">
            <v>42005</v>
          </cell>
          <cell r="Z1131">
            <v>42005</v>
          </cell>
        </row>
        <row r="1132">
          <cell r="X1132" t="str">
            <v xml:space="preserve">Корпус 1 / </v>
          </cell>
          <cell r="Y1132">
            <v>42005</v>
          </cell>
          <cell r="Z1132">
            <v>42036</v>
          </cell>
        </row>
        <row r="1133">
          <cell r="X1133" t="str">
            <v xml:space="preserve">Корпус 1 / </v>
          </cell>
          <cell r="Y1133">
            <v>42036</v>
          </cell>
          <cell r="Z1133">
            <v>42036</v>
          </cell>
        </row>
        <row r="1134">
          <cell r="X1134" t="str">
            <v xml:space="preserve">Корпус 1 / </v>
          </cell>
          <cell r="Y1134">
            <v>42036</v>
          </cell>
          <cell r="Z1134">
            <v>42064</v>
          </cell>
        </row>
        <row r="1135">
          <cell r="X1135" t="str">
            <v xml:space="preserve">Корпус 1 / </v>
          </cell>
          <cell r="Y1135">
            <v>42064</v>
          </cell>
          <cell r="Z1135">
            <v>42064</v>
          </cell>
        </row>
        <row r="1136">
          <cell r="X1136" t="str">
            <v xml:space="preserve">Корпус 1 / </v>
          </cell>
          <cell r="Y1136">
            <v>42095</v>
          </cell>
          <cell r="Z1136">
            <v>42095</v>
          </cell>
        </row>
        <row r="1137">
          <cell r="X1137" t="str">
            <v xml:space="preserve">Корпус 1 / </v>
          </cell>
          <cell r="Y1137">
            <v>42095</v>
          </cell>
          <cell r="Z1137">
            <v>42125</v>
          </cell>
        </row>
        <row r="1138">
          <cell r="X1138" t="str">
            <v xml:space="preserve">Корпус 1 / </v>
          </cell>
          <cell r="Y1138">
            <v>41640</v>
          </cell>
          <cell r="Z1138">
            <v>41730</v>
          </cell>
        </row>
        <row r="1139">
          <cell r="X1139" t="str">
            <v xml:space="preserve">Корпус 1 / </v>
          </cell>
          <cell r="Y1139">
            <v>41640</v>
          </cell>
          <cell r="Z1139">
            <v>41730</v>
          </cell>
        </row>
        <row r="1140">
          <cell r="X1140" t="str">
            <v xml:space="preserve">Корпус 1 / </v>
          </cell>
          <cell r="Y1140">
            <v>41671</v>
          </cell>
          <cell r="Z1140">
            <v>41730</v>
          </cell>
        </row>
        <row r="1141">
          <cell r="X1141" t="str">
            <v xml:space="preserve">Корпус 1 / </v>
          </cell>
          <cell r="Y1141">
            <v>41609</v>
          </cell>
          <cell r="Z1141">
            <v>42125</v>
          </cell>
        </row>
        <row r="1142">
          <cell r="X1142" t="str">
            <v xml:space="preserve">Корпус 1 / </v>
          </cell>
          <cell r="Y1142">
            <v>41609</v>
          </cell>
          <cell r="Z1142">
            <v>41640</v>
          </cell>
        </row>
        <row r="1143">
          <cell r="X1143" t="str">
            <v xml:space="preserve">Корпус 1 / </v>
          </cell>
          <cell r="Y1143">
            <v>41640</v>
          </cell>
          <cell r="Z1143">
            <v>41671</v>
          </cell>
        </row>
        <row r="1144">
          <cell r="X1144" t="str">
            <v xml:space="preserve">Корпус 1 / </v>
          </cell>
          <cell r="Y1144">
            <v>41671</v>
          </cell>
          <cell r="Z1144">
            <v>41699</v>
          </cell>
        </row>
        <row r="1145">
          <cell r="X1145" t="str">
            <v xml:space="preserve">Корпус 1 / </v>
          </cell>
          <cell r="Y1145">
            <v>41699</v>
          </cell>
          <cell r="Z1145">
            <v>41730</v>
          </cell>
        </row>
        <row r="1146">
          <cell r="X1146" t="str">
            <v xml:space="preserve">Корпус 1 / </v>
          </cell>
          <cell r="Y1146">
            <v>41730</v>
          </cell>
          <cell r="Z1146">
            <v>41730</v>
          </cell>
        </row>
        <row r="1147">
          <cell r="X1147" t="str">
            <v xml:space="preserve">Корпус 1 / </v>
          </cell>
          <cell r="Y1147">
            <v>41730</v>
          </cell>
          <cell r="Z1147">
            <v>41760</v>
          </cell>
        </row>
        <row r="1148">
          <cell r="X1148" t="str">
            <v xml:space="preserve">Корпус 1 / </v>
          </cell>
          <cell r="Y1148">
            <v>41760</v>
          </cell>
          <cell r="Z1148">
            <v>41791</v>
          </cell>
        </row>
        <row r="1149">
          <cell r="X1149" t="str">
            <v xml:space="preserve">Корпус 1 / </v>
          </cell>
          <cell r="Y1149">
            <v>41791</v>
          </cell>
          <cell r="Z1149">
            <v>41791</v>
          </cell>
        </row>
        <row r="1150">
          <cell r="X1150" t="str">
            <v xml:space="preserve">Корпус 1 / </v>
          </cell>
          <cell r="Y1150">
            <v>41791</v>
          </cell>
          <cell r="Z1150">
            <v>41821</v>
          </cell>
        </row>
        <row r="1151">
          <cell r="X1151" t="str">
            <v xml:space="preserve">Корпус 1 / </v>
          </cell>
          <cell r="Y1151">
            <v>41821</v>
          </cell>
          <cell r="Z1151">
            <v>41821</v>
          </cell>
        </row>
        <row r="1152">
          <cell r="X1152" t="str">
            <v xml:space="preserve">Корпус 1 / </v>
          </cell>
          <cell r="Y1152">
            <v>41821</v>
          </cell>
          <cell r="Z1152">
            <v>41852</v>
          </cell>
        </row>
        <row r="1153">
          <cell r="X1153" t="str">
            <v xml:space="preserve">Корпус 1 / </v>
          </cell>
          <cell r="Y1153">
            <v>41852</v>
          </cell>
          <cell r="Z1153">
            <v>41852</v>
          </cell>
        </row>
        <row r="1154">
          <cell r="X1154" t="str">
            <v xml:space="preserve">Корпус 1 / </v>
          </cell>
          <cell r="Y1154">
            <v>41852</v>
          </cell>
          <cell r="Z1154">
            <v>41883</v>
          </cell>
        </row>
        <row r="1155">
          <cell r="X1155" t="str">
            <v xml:space="preserve">Корпус 1 / </v>
          </cell>
          <cell r="Y1155">
            <v>41883</v>
          </cell>
          <cell r="Z1155">
            <v>41883</v>
          </cell>
        </row>
        <row r="1156">
          <cell r="X1156" t="str">
            <v xml:space="preserve">Корпус 1 / </v>
          </cell>
          <cell r="Y1156">
            <v>41913</v>
          </cell>
          <cell r="Z1156">
            <v>41913</v>
          </cell>
        </row>
        <row r="1157">
          <cell r="X1157" t="str">
            <v xml:space="preserve">Корпус 1 / </v>
          </cell>
          <cell r="Y1157">
            <v>41913</v>
          </cell>
          <cell r="Z1157">
            <v>41944</v>
          </cell>
        </row>
        <row r="1158">
          <cell r="X1158" t="str">
            <v xml:space="preserve">Корпус 1 / </v>
          </cell>
          <cell r="Y1158">
            <v>41944</v>
          </cell>
          <cell r="Z1158">
            <v>41944</v>
          </cell>
        </row>
        <row r="1159">
          <cell r="X1159" t="str">
            <v xml:space="preserve">Корпус 1 / </v>
          </cell>
          <cell r="Y1159">
            <v>41944</v>
          </cell>
          <cell r="Z1159">
            <v>41974</v>
          </cell>
        </row>
        <row r="1160">
          <cell r="X1160" t="str">
            <v xml:space="preserve">Корпус 1 / </v>
          </cell>
          <cell r="Y1160">
            <v>41974</v>
          </cell>
          <cell r="Z1160">
            <v>41974</v>
          </cell>
        </row>
        <row r="1161">
          <cell r="X1161" t="str">
            <v xml:space="preserve">Корпус 1 / </v>
          </cell>
          <cell r="Y1161">
            <v>41974</v>
          </cell>
          <cell r="Z1161">
            <v>42005</v>
          </cell>
        </row>
        <row r="1162">
          <cell r="X1162" t="str">
            <v xml:space="preserve">Корпус 1 / </v>
          </cell>
          <cell r="Y1162">
            <v>42005</v>
          </cell>
          <cell r="Z1162">
            <v>42005</v>
          </cell>
        </row>
        <row r="1163">
          <cell r="X1163" t="str">
            <v xml:space="preserve">Корпус 1 / </v>
          </cell>
          <cell r="Y1163">
            <v>42005</v>
          </cell>
          <cell r="Z1163">
            <v>42036</v>
          </cell>
        </row>
        <row r="1164">
          <cell r="X1164" t="str">
            <v xml:space="preserve">Корпус 1 / </v>
          </cell>
          <cell r="Y1164">
            <v>42036</v>
          </cell>
          <cell r="Z1164">
            <v>42036</v>
          </cell>
        </row>
        <row r="1165">
          <cell r="X1165" t="str">
            <v xml:space="preserve">Корпус 1 / </v>
          </cell>
          <cell r="Y1165">
            <v>42064</v>
          </cell>
          <cell r="Z1165">
            <v>42064</v>
          </cell>
        </row>
        <row r="1166">
          <cell r="X1166" t="str">
            <v xml:space="preserve">Корпус 1 / </v>
          </cell>
          <cell r="Y1166">
            <v>42064</v>
          </cell>
          <cell r="Z1166">
            <v>42095</v>
          </cell>
        </row>
        <row r="1167">
          <cell r="X1167" t="str">
            <v xml:space="preserve">Корпус 1 / </v>
          </cell>
          <cell r="Y1167">
            <v>42095</v>
          </cell>
          <cell r="Z1167">
            <v>42095</v>
          </cell>
        </row>
        <row r="1168">
          <cell r="X1168" t="str">
            <v xml:space="preserve">Корпус 1 / </v>
          </cell>
          <cell r="Y1168">
            <v>42095</v>
          </cell>
          <cell r="Z1168">
            <v>42125</v>
          </cell>
        </row>
        <row r="1169">
          <cell r="X1169" t="str">
            <v xml:space="preserve">Корпус 1 / </v>
          </cell>
          <cell r="Y1169">
            <v>41640</v>
          </cell>
          <cell r="Z1169">
            <v>41760</v>
          </cell>
        </row>
        <row r="1170">
          <cell r="X1170" t="str">
            <v xml:space="preserve">Корпус 1 / </v>
          </cell>
          <cell r="Y1170">
            <v>41640</v>
          </cell>
          <cell r="Z1170">
            <v>41760</v>
          </cell>
        </row>
        <row r="1171">
          <cell r="X1171" t="str">
            <v xml:space="preserve">Корпус 1 / </v>
          </cell>
          <cell r="Y1171">
            <v>41699</v>
          </cell>
          <cell r="Z1171">
            <v>41760</v>
          </cell>
        </row>
        <row r="1172">
          <cell r="X1172" t="str">
            <v xml:space="preserve">Корпус 1 / </v>
          </cell>
          <cell r="Y1172">
            <v>41609</v>
          </cell>
          <cell r="Z1172">
            <v>42125</v>
          </cell>
        </row>
        <row r="1173">
          <cell r="X1173" t="str">
            <v xml:space="preserve">Корпус 1 / </v>
          </cell>
          <cell r="Y1173">
            <v>41609</v>
          </cell>
          <cell r="Z1173">
            <v>41671</v>
          </cell>
        </row>
        <row r="1174">
          <cell r="X1174" t="str">
            <v xml:space="preserve">Корпус 1 / </v>
          </cell>
          <cell r="Y1174">
            <v>41671</v>
          </cell>
          <cell r="Z1174">
            <v>41699</v>
          </cell>
        </row>
        <row r="1175">
          <cell r="X1175" t="str">
            <v xml:space="preserve">Корпус 1 / </v>
          </cell>
          <cell r="Y1175">
            <v>41699</v>
          </cell>
          <cell r="Z1175">
            <v>41730</v>
          </cell>
        </row>
        <row r="1176">
          <cell r="X1176" t="str">
            <v xml:space="preserve">Корпус 1 / </v>
          </cell>
          <cell r="Y1176">
            <v>41730</v>
          </cell>
          <cell r="Z1176">
            <v>41730</v>
          </cell>
        </row>
        <row r="1177">
          <cell r="X1177" t="str">
            <v xml:space="preserve">Корпус 1 / </v>
          </cell>
          <cell r="Y1177">
            <v>41730</v>
          </cell>
          <cell r="Z1177">
            <v>41760</v>
          </cell>
        </row>
        <row r="1178">
          <cell r="X1178" t="str">
            <v xml:space="preserve">Корпус 1 / </v>
          </cell>
          <cell r="Y1178">
            <v>41760</v>
          </cell>
          <cell r="Z1178">
            <v>41791</v>
          </cell>
        </row>
        <row r="1179">
          <cell r="X1179" t="str">
            <v xml:space="preserve">Корпус 1 / </v>
          </cell>
          <cell r="Y1179">
            <v>41791</v>
          </cell>
          <cell r="Z1179">
            <v>41791</v>
          </cell>
        </row>
        <row r="1180">
          <cell r="X1180" t="str">
            <v xml:space="preserve">Корпус 1 / </v>
          </cell>
          <cell r="Y1180">
            <v>41791</v>
          </cell>
          <cell r="Z1180">
            <v>41821</v>
          </cell>
        </row>
        <row r="1181">
          <cell r="X1181" t="str">
            <v xml:space="preserve">Корпус 1 / </v>
          </cell>
          <cell r="Y1181">
            <v>41821</v>
          </cell>
          <cell r="Z1181">
            <v>41821</v>
          </cell>
        </row>
        <row r="1182">
          <cell r="X1182" t="str">
            <v xml:space="preserve">Корпус 1 / </v>
          </cell>
          <cell r="Y1182">
            <v>41821</v>
          </cell>
          <cell r="Z1182">
            <v>41852</v>
          </cell>
        </row>
        <row r="1183">
          <cell r="X1183" t="str">
            <v xml:space="preserve">Корпус 1 / </v>
          </cell>
          <cell r="Y1183">
            <v>41852</v>
          </cell>
          <cell r="Z1183">
            <v>41852</v>
          </cell>
        </row>
        <row r="1184">
          <cell r="X1184" t="str">
            <v xml:space="preserve">Корпус 1 / </v>
          </cell>
          <cell r="Y1184">
            <v>41852</v>
          </cell>
          <cell r="Z1184">
            <v>41883</v>
          </cell>
        </row>
        <row r="1185">
          <cell r="X1185" t="str">
            <v xml:space="preserve">Корпус 1 / </v>
          </cell>
          <cell r="Y1185">
            <v>41883</v>
          </cell>
          <cell r="Z1185">
            <v>41883</v>
          </cell>
        </row>
        <row r="1186">
          <cell r="X1186" t="str">
            <v xml:space="preserve">Корпус 1 / </v>
          </cell>
          <cell r="Y1186">
            <v>41883</v>
          </cell>
          <cell r="Z1186">
            <v>41913</v>
          </cell>
        </row>
        <row r="1187">
          <cell r="X1187" t="str">
            <v xml:space="preserve">Корпус 1 / </v>
          </cell>
          <cell r="Y1187">
            <v>41913</v>
          </cell>
          <cell r="Z1187">
            <v>41913</v>
          </cell>
        </row>
        <row r="1188">
          <cell r="X1188" t="str">
            <v xml:space="preserve">Корпус 1 / </v>
          </cell>
          <cell r="Y1188">
            <v>41913</v>
          </cell>
          <cell r="Z1188">
            <v>41944</v>
          </cell>
        </row>
        <row r="1189">
          <cell r="X1189" t="str">
            <v xml:space="preserve">Корпус 1 / </v>
          </cell>
          <cell r="Y1189">
            <v>41944</v>
          </cell>
          <cell r="Z1189">
            <v>41974</v>
          </cell>
        </row>
        <row r="1190">
          <cell r="X1190" t="str">
            <v xml:space="preserve">Корпус 1 / </v>
          </cell>
          <cell r="Y1190">
            <v>41974</v>
          </cell>
          <cell r="Z1190">
            <v>41974</v>
          </cell>
        </row>
        <row r="1191">
          <cell r="X1191" t="str">
            <v xml:space="preserve">Корпус 1 / </v>
          </cell>
          <cell r="Y1191">
            <v>41974</v>
          </cell>
          <cell r="Z1191">
            <v>42005</v>
          </cell>
        </row>
        <row r="1192">
          <cell r="X1192" t="str">
            <v xml:space="preserve">Корпус 1 / </v>
          </cell>
          <cell r="Y1192">
            <v>42005</v>
          </cell>
          <cell r="Z1192">
            <v>42005</v>
          </cell>
        </row>
        <row r="1193">
          <cell r="X1193" t="str">
            <v xml:space="preserve">Корпус 1 / </v>
          </cell>
          <cell r="Y1193">
            <v>42005</v>
          </cell>
          <cell r="Z1193">
            <v>42036</v>
          </cell>
        </row>
        <row r="1194">
          <cell r="X1194" t="str">
            <v xml:space="preserve">Корпус 1 / </v>
          </cell>
          <cell r="Y1194">
            <v>42036</v>
          </cell>
          <cell r="Z1194">
            <v>42036</v>
          </cell>
        </row>
        <row r="1195">
          <cell r="X1195" t="str">
            <v xml:space="preserve">Корпус 1 / </v>
          </cell>
          <cell r="Y1195">
            <v>42036</v>
          </cell>
          <cell r="Z1195">
            <v>42064</v>
          </cell>
        </row>
        <row r="1196">
          <cell r="X1196" t="str">
            <v xml:space="preserve">Корпус 1 / </v>
          </cell>
          <cell r="Y1196">
            <v>42064</v>
          </cell>
          <cell r="Z1196">
            <v>42064</v>
          </cell>
        </row>
        <row r="1197">
          <cell r="X1197" t="str">
            <v xml:space="preserve">Корпус 1 / </v>
          </cell>
          <cell r="Y1197">
            <v>42095</v>
          </cell>
          <cell r="Z1197">
            <v>42095</v>
          </cell>
        </row>
        <row r="1198">
          <cell r="X1198" t="str">
            <v xml:space="preserve">Корпус 1 / </v>
          </cell>
          <cell r="Y1198">
            <v>42095</v>
          </cell>
          <cell r="Z1198">
            <v>42125</v>
          </cell>
        </row>
        <row r="1199">
          <cell r="X1199" t="str">
            <v xml:space="preserve">Корпус 1 / </v>
          </cell>
          <cell r="Y1199">
            <v>42125</v>
          </cell>
          <cell r="Z1199">
            <v>42125</v>
          </cell>
        </row>
        <row r="1200">
          <cell r="X1200" t="str">
            <v xml:space="preserve">Корпус 1 / </v>
          </cell>
          <cell r="Y1200">
            <v>41671</v>
          </cell>
          <cell r="Z1200">
            <v>41791</v>
          </cell>
        </row>
        <row r="1201">
          <cell r="X1201" t="str">
            <v xml:space="preserve">Корпус 1 / </v>
          </cell>
          <cell r="Y1201">
            <v>41671</v>
          </cell>
          <cell r="Z1201">
            <v>41791</v>
          </cell>
        </row>
        <row r="1202">
          <cell r="X1202" t="str">
            <v xml:space="preserve">Корпус 1 / </v>
          </cell>
          <cell r="Y1202">
            <v>41730</v>
          </cell>
          <cell r="Z1202">
            <v>41791</v>
          </cell>
        </row>
        <row r="1203">
          <cell r="X1203" t="str">
            <v xml:space="preserve">Корпус 1 / </v>
          </cell>
          <cell r="Y1203">
            <v>41640</v>
          </cell>
          <cell r="Z1203">
            <v>42156</v>
          </cell>
        </row>
        <row r="1204">
          <cell r="X1204" t="str">
            <v xml:space="preserve">Корпус 1 / </v>
          </cell>
          <cell r="Y1204">
            <v>41640</v>
          </cell>
          <cell r="Z1204">
            <v>41671</v>
          </cell>
        </row>
        <row r="1205">
          <cell r="X1205" t="str">
            <v xml:space="preserve">Корпус 1 / </v>
          </cell>
          <cell r="Y1205">
            <v>41671</v>
          </cell>
          <cell r="Z1205">
            <v>41699</v>
          </cell>
        </row>
        <row r="1206">
          <cell r="X1206" t="str">
            <v xml:space="preserve">Корпус 1 / </v>
          </cell>
          <cell r="Y1206">
            <v>41699</v>
          </cell>
          <cell r="Z1206">
            <v>41730</v>
          </cell>
        </row>
        <row r="1207">
          <cell r="X1207" t="str">
            <v xml:space="preserve">Корпус 1 / </v>
          </cell>
          <cell r="Y1207">
            <v>41730</v>
          </cell>
          <cell r="Z1207">
            <v>41760</v>
          </cell>
        </row>
        <row r="1208">
          <cell r="X1208" t="str">
            <v xml:space="preserve">Корпус 1 / </v>
          </cell>
          <cell r="Y1208">
            <v>41760</v>
          </cell>
          <cell r="Z1208">
            <v>41760</v>
          </cell>
        </row>
        <row r="1209">
          <cell r="X1209" t="str">
            <v xml:space="preserve">Корпус 1 / </v>
          </cell>
          <cell r="Y1209">
            <v>41760</v>
          </cell>
          <cell r="Z1209">
            <v>41791</v>
          </cell>
        </row>
        <row r="1210">
          <cell r="X1210" t="str">
            <v xml:space="preserve">Корпус 1 / </v>
          </cell>
          <cell r="Y1210">
            <v>41791</v>
          </cell>
          <cell r="Z1210">
            <v>41821</v>
          </cell>
        </row>
        <row r="1211">
          <cell r="X1211" t="str">
            <v xml:space="preserve">Корпус 1 / </v>
          </cell>
          <cell r="Y1211">
            <v>41821</v>
          </cell>
          <cell r="Z1211">
            <v>41821</v>
          </cell>
        </row>
        <row r="1212">
          <cell r="X1212" t="str">
            <v xml:space="preserve">Корпус 1 / </v>
          </cell>
          <cell r="Y1212">
            <v>41821</v>
          </cell>
          <cell r="Z1212">
            <v>41852</v>
          </cell>
        </row>
        <row r="1213">
          <cell r="X1213" t="str">
            <v xml:space="preserve">Корпус 1 / </v>
          </cell>
          <cell r="Y1213">
            <v>41852</v>
          </cell>
          <cell r="Z1213">
            <v>41852</v>
          </cell>
        </row>
        <row r="1214">
          <cell r="X1214" t="str">
            <v xml:space="preserve">Корпус 1 / </v>
          </cell>
          <cell r="Y1214">
            <v>41852</v>
          </cell>
          <cell r="Z1214">
            <v>41883</v>
          </cell>
        </row>
        <row r="1215">
          <cell r="X1215" t="str">
            <v xml:space="preserve">Корпус 1 / </v>
          </cell>
          <cell r="Y1215">
            <v>41883</v>
          </cell>
          <cell r="Z1215">
            <v>41883</v>
          </cell>
        </row>
        <row r="1216">
          <cell r="X1216" t="str">
            <v xml:space="preserve">Корпус 1 / </v>
          </cell>
          <cell r="Y1216">
            <v>41883</v>
          </cell>
          <cell r="Z1216">
            <v>41913</v>
          </cell>
        </row>
        <row r="1217">
          <cell r="X1217" t="str">
            <v xml:space="preserve">Корпус 1 / </v>
          </cell>
          <cell r="Y1217">
            <v>41913</v>
          </cell>
          <cell r="Z1217">
            <v>41913</v>
          </cell>
        </row>
        <row r="1218">
          <cell r="X1218" t="str">
            <v xml:space="preserve">Корпус 1 / </v>
          </cell>
          <cell r="Y1218">
            <v>41913</v>
          </cell>
          <cell r="Z1218">
            <v>41944</v>
          </cell>
        </row>
        <row r="1219">
          <cell r="X1219" t="str">
            <v xml:space="preserve">Корпус 1 / </v>
          </cell>
          <cell r="Y1219">
            <v>41944</v>
          </cell>
          <cell r="Z1219">
            <v>41974</v>
          </cell>
        </row>
        <row r="1220">
          <cell r="X1220" t="str">
            <v xml:space="preserve">Корпус 1 / </v>
          </cell>
          <cell r="Y1220">
            <v>41974</v>
          </cell>
          <cell r="Z1220">
            <v>41974</v>
          </cell>
        </row>
        <row r="1221">
          <cell r="X1221" t="str">
            <v xml:space="preserve">Корпус 1 / </v>
          </cell>
          <cell r="Y1221">
            <v>41974</v>
          </cell>
          <cell r="Z1221">
            <v>42005</v>
          </cell>
        </row>
        <row r="1222">
          <cell r="X1222" t="str">
            <v xml:space="preserve">Корпус 1 / </v>
          </cell>
          <cell r="Y1222">
            <v>42005</v>
          </cell>
          <cell r="Z1222">
            <v>42005</v>
          </cell>
        </row>
        <row r="1223">
          <cell r="X1223" t="str">
            <v xml:space="preserve">Корпус 1 / </v>
          </cell>
          <cell r="Y1223">
            <v>42005</v>
          </cell>
          <cell r="Z1223">
            <v>42036</v>
          </cell>
        </row>
        <row r="1224">
          <cell r="X1224" t="str">
            <v xml:space="preserve">Корпус 1 / </v>
          </cell>
          <cell r="Y1224">
            <v>42036</v>
          </cell>
          <cell r="Z1224">
            <v>42036</v>
          </cell>
        </row>
        <row r="1225">
          <cell r="X1225" t="str">
            <v xml:space="preserve">Корпус 1 / </v>
          </cell>
          <cell r="Y1225">
            <v>42036</v>
          </cell>
          <cell r="Z1225">
            <v>42064</v>
          </cell>
        </row>
        <row r="1226">
          <cell r="X1226" t="str">
            <v xml:space="preserve">Корпус 1 / </v>
          </cell>
          <cell r="Y1226">
            <v>42064</v>
          </cell>
          <cell r="Z1226">
            <v>42064</v>
          </cell>
        </row>
        <row r="1227">
          <cell r="X1227" t="str">
            <v xml:space="preserve">Корпус 1 / </v>
          </cell>
          <cell r="Y1227">
            <v>42064</v>
          </cell>
          <cell r="Z1227">
            <v>42095</v>
          </cell>
        </row>
        <row r="1228">
          <cell r="X1228" t="str">
            <v xml:space="preserve">Корпус 1 / </v>
          </cell>
          <cell r="Y1228">
            <v>42095</v>
          </cell>
          <cell r="Z1228">
            <v>42095</v>
          </cell>
        </row>
        <row r="1229">
          <cell r="X1229" t="str">
            <v xml:space="preserve">Корпус 1 / </v>
          </cell>
          <cell r="Y1229">
            <v>42125</v>
          </cell>
          <cell r="Z1229">
            <v>42125</v>
          </cell>
        </row>
        <row r="1230">
          <cell r="X1230" t="str">
            <v xml:space="preserve">Корпус 1 / </v>
          </cell>
          <cell r="Y1230">
            <v>42125</v>
          </cell>
          <cell r="Z1230">
            <v>42156</v>
          </cell>
        </row>
        <row r="1231">
          <cell r="X1231" t="str">
            <v>Корпус 1 / 2.4.3.2</v>
          </cell>
          <cell r="Y1231">
            <v>41456</v>
          </cell>
          <cell r="Z1231">
            <v>42156</v>
          </cell>
        </row>
        <row r="1232">
          <cell r="X1232" t="str">
            <v xml:space="preserve">Корпус 1 / </v>
          </cell>
          <cell r="Y1232">
            <v>41456</v>
          </cell>
          <cell r="Z1232">
            <v>41487</v>
          </cell>
        </row>
        <row r="1233">
          <cell r="X1233" t="str">
            <v xml:space="preserve">Корпус 1 / </v>
          </cell>
          <cell r="Y1233">
            <v>41730</v>
          </cell>
          <cell r="Z1233">
            <v>42125</v>
          </cell>
        </row>
        <row r="1234">
          <cell r="X1234" t="str">
            <v xml:space="preserve">Корпус 1 / </v>
          </cell>
          <cell r="Y1234">
            <v>41730</v>
          </cell>
          <cell r="Z1234">
            <v>42125</v>
          </cell>
        </row>
        <row r="1235">
          <cell r="X1235" t="str">
            <v xml:space="preserve">Корпус 1 / </v>
          </cell>
          <cell r="Y1235">
            <v>41730</v>
          </cell>
          <cell r="Z1235">
            <v>41760</v>
          </cell>
        </row>
        <row r="1236">
          <cell r="X1236" t="str">
            <v xml:space="preserve">Корпус 1 / </v>
          </cell>
          <cell r="Y1236">
            <v>41760</v>
          </cell>
          <cell r="Z1236">
            <v>41760</v>
          </cell>
        </row>
        <row r="1237">
          <cell r="X1237" t="str">
            <v xml:space="preserve">Корпус 1 / </v>
          </cell>
          <cell r="Y1237">
            <v>41791</v>
          </cell>
          <cell r="Z1237">
            <v>41791</v>
          </cell>
        </row>
        <row r="1238">
          <cell r="X1238" t="str">
            <v xml:space="preserve">Корпус 1 / </v>
          </cell>
          <cell r="Y1238">
            <v>41791</v>
          </cell>
          <cell r="Z1238">
            <v>41791</v>
          </cell>
        </row>
        <row r="1239">
          <cell r="X1239" t="str">
            <v xml:space="preserve">Корпус 1 / </v>
          </cell>
          <cell r="Y1239">
            <v>41821</v>
          </cell>
          <cell r="Z1239">
            <v>41821</v>
          </cell>
        </row>
        <row r="1240">
          <cell r="X1240" t="str">
            <v xml:space="preserve">Корпус 1 / </v>
          </cell>
          <cell r="Y1240">
            <v>41821</v>
          </cell>
          <cell r="Z1240">
            <v>41821</v>
          </cell>
        </row>
        <row r="1241">
          <cell r="X1241" t="str">
            <v xml:space="preserve">Корпус 1 / </v>
          </cell>
          <cell r="Y1241">
            <v>41852</v>
          </cell>
          <cell r="Z1241">
            <v>41852</v>
          </cell>
        </row>
        <row r="1242">
          <cell r="X1242" t="str">
            <v xml:space="preserve">Корпус 1 / </v>
          </cell>
          <cell r="Y1242">
            <v>41852</v>
          </cell>
          <cell r="Z1242">
            <v>41883</v>
          </cell>
        </row>
        <row r="1243">
          <cell r="X1243" t="str">
            <v xml:space="preserve">Корпус 1 / </v>
          </cell>
          <cell r="Y1243">
            <v>41883</v>
          </cell>
          <cell r="Z1243">
            <v>41883</v>
          </cell>
        </row>
        <row r="1244">
          <cell r="X1244" t="str">
            <v xml:space="preserve">Корпус 1 / </v>
          </cell>
          <cell r="Y1244">
            <v>41883</v>
          </cell>
          <cell r="Z1244">
            <v>41913</v>
          </cell>
        </row>
        <row r="1245">
          <cell r="X1245" t="str">
            <v xml:space="preserve">Корпус 1 / </v>
          </cell>
          <cell r="Y1245">
            <v>41913</v>
          </cell>
          <cell r="Z1245">
            <v>41913</v>
          </cell>
        </row>
        <row r="1246">
          <cell r="X1246" t="str">
            <v xml:space="preserve">Корпус 1 / </v>
          </cell>
          <cell r="Y1246">
            <v>41913</v>
          </cell>
          <cell r="Z1246">
            <v>41944</v>
          </cell>
        </row>
        <row r="1247">
          <cell r="X1247" t="str">
            <v xml:space="preserve">Корпус 1 / </v>
          </cell>
          <cell r="Y1247">
            <v>41944</v>
          </cell>
          <cell r="Z1247">
            <v>41944</v>
          </cell>
        </row>
        <row r="1248">
          <cell r="X1248" t="str">
            <v xml:space="preserve">Корпус 1 / </v>
          </cell>
          <cell r="Y1248">
            <v>41974</v>
          </cell>
          <cell r="Z1248">
            <v>41974</v>
          </cell>
        </row>
        <row r="1249">
          <cell r="X1249" t="str">
            <v xml:space="preserve">Корпус 1 / </v>
          </cell>
          <cell r="Y1249">
            <v>41974</v>
          </cell>
          <cell r="Z1249">
            <v>41974</v>
          </cell>
        </row>
        <row r="1250">
          <cell r="X1250" t="str">
            <v xml:space="preserve">Корпус 1 / </v>
          </cell>
          <cell r="Y1250">
            <v>42005</v>
          </cell>
          <cell r="Z1250">
            <v>42005</v>
          </cell>
        </row>
        <row r="1251">
          <cell r="X1251" t="str">
            <v xml:space="preserve">Корпус 1 / </v>
          </cell>
          <cell r="Y1251">
            <v>42005</v>
          </cell>
          <cell r="Z1251">
            <v>42005</v>
          </cell>
        </row>
        <row r="1252">
          <cell r="X1252" t="str">
            <v xml:space="preserve">Корпус 1 / </v>
          </cell>
          <cell r="Y1252">
            <v>42036</v>
          </cell>
          <cell r="Z1252">
            <v>42036</v>
          </cell>
        </row>
        <row r="1253">
          <cell r="X1253" t="str">
            <v xml:space="preserve">Корпус 1 / </v>
          </cell>
          <cell r="Y1253">
            <v>42036</v>
          </cell>
          <cell r="Z1253">
            <v>42064</v>
          </cell>
        </row>
        <row r="1254">
          <cell r="X1254" t="str">
            <v xml:space="preserve">Корпус 1 / </v>
          </cell>
          <cell r="Y1254">
            <v>42064</v>
          </cell>
          <cell r="Z1254">
            <v>42064</v>
          </cell>
        </row>
        <row r="1255">
          <cell r="X1255" t="str">
            <v xml:space="preserve">Корпус 1 / </v>
          </cell>
          <cell r="Y1255">
            <v>42095</v>
          </cell>
          <cell r="Z1255">
            <v>42095</v>
          </cell>
        </row>
        <row r="1256">
          <cell r="X1256" t="str">
            <v xml:space="preserve">Корпус 1 / </v>
          </cell>
          <cell r="Y1256">
            <v>42095</v>
          </cell>
          <cell r="Z1256">
            <v>42095</v>
          </cell>
        </row>
        <row r="1257">
          <cell r="X1257" t="str">
            <v xml:space="preserve">Корпус 1 / </v>
          </cell>
          <cell r="Y1257">
            <v>42125</v>
          </cell>
          <cell r="Z1257">
            <v>42125</v>
          </cell>
        </row>
        <row r="1258">
          <cell r="X1258" t="str">
            <v xml:space="preserve">Корпус 1 / </v>
          </cell>
          <cell r="Y1258">
            <v>41730</v>
          </cell>
          <cell r="Z1258">
            <v>42125</v>
          </cell>
        </row>
        <row r="1259">
          <cell r="X1259" t="str">
            <v xml:space="preserve">Корпус 1 / </v>
          </cell>
          <cell r="Y1259">
            <v>41730</v>
          </cell>
          <cell r="Z1259">
            <v>41730</v>
          </cell>
        </row>
        <row r="1260">
          <cell r="X1260" t="str">
            <v xml:space="preserve">Корпус 1 / </v>
          </cell>
          <cell r="Y1260">
            <v>41730</v>
          </cell>
          <cell r="Z1260">
            <v>41760</v>
          </cell>
        </row>
        <row r="1261">
          <cell r="X1261" t="str">
            <v xml:space="preserve">Корпус 1 / </v>
          </cell>
          <cell r="Y1261">
            <v>41760</v>
          </cell>
          <cell r="Z1261">
            <v>41760</v>
          </cell>
        </row>
        <row r="1262">
          <cell r="X1262" t="str">
            <v xml:space="preserve">Корпус 1 / </v>
          </cell>
          <cell r="Y1262">
            <v>41791</v>
          </cell>
          <cell r="Z1262">
            <v>41791</v>
          </cell>
        </row>
        <row r="1263">
          <cell r="X1263" t="str">
            <v xml:space="preserve">Корпус 1 / </v>
          </cell>
          <cell r="Y1263">
            <v>41791</v>
          </cell>
          <cell r="Z1263">
            <v>41791</v>
          </cell>
        </row>
        <row r="1264">
          <cell r="X1264" t="str">
            <v xml:space="preserve">Корпус 1 / </v>
          </cell>
          <cell r="Y1264">
            <v>41821</v>
          </cell>
          <cell r="Z1264">
            <v>41821</v>
          </cell>
        </row>
        <row r="1265">
          <cell r="X1265" t="str">
            <v xml:space="preserve">Корпус 1 / </v>
          </cell>
          <cell r="Y1265">
            <v>41821</v>
          </cell>
          <cell r="Z1265">
            <v>41821</v>
          </cell>
        </row>
        <row r="1266">
          <cell r="X1266" t="str">
            <v xml:space="preserve">Корпус 1 / </v>
          </cell>
          <cell r="Y1266">
            <v>41852</v>
          </cell>
          <cell r="Z1266">
            <v>41852</v>
          </cell>
        </row>
        <row r="1267">
          <cell r="X1267" t="str">
            <v xml:space="preserve">Корпус 1 / </v>
          </cell>
          <cell r="Y1267">
            <v>41852</v>
          </cell>
          <cell r="Z1267">
            <v>41883</v>
          </cell>
        </row>
        <row r="1268">
          <cell r="X1268" t="str">
            <v xml:space="preserve">Корпус 1 / </v>
          </cell>
          <cell r="Y1268">
            <v>41883</v>
          </cell>
          <cell r="Z1268">
            <v>41883</v>
          </cell>
        </row>
        <row r="1269">
          <cell r="X1269" t="str">
            <v xml:space="preserve">Корпус 1 / </v>
          </cell>
          <cell r="Y1269">
            <v>41913</v>
          </cell>
          <cell r="Z1269">
            <v>41913</v>
          </cell>
        </row>
        <row r="1270">
          <cell r="X1270" t="str">
            <v xml:space="preserve">Корпус 1 / </v>
          </cell>
          <cell r="Y1270">
            <v>41913</v>
          </cell>
          <cell r="Z1270">
            <v>41913</v>
          </cell>
        </row>
        <row r="1271">
          <cell r="X1271" t="str">
            <v xml:space="preserve">Корпус 1 / </v>
          </cell>
          <cell r="Y1271">
            <v>41944</v>
          </cell>
          <cell r="Z1271">
            <v>41944</v>
          </cell>
        </row>
        <row r="1272">
          <cell r="X1272" t="str">
            <v xml:space="preserve">Корпус 1 / </v>
          </cell>
          <cell r="Y1272">
            <v>41944</v>
          </cell>
          <cell r="Z1272">
            <v>41944</v>
          </cell>
        </row>
        <row r="1273">
          <cell r="X1273" t="str">
            <v xml:space="preserve">Корпус 1 / </v>
          </cell>
          <cell r="Y1273">
            <v>41974</v>
          </cell>
          <cell r="Z1273">
            <v>41974</v>
          </cell>
        </row>
        <row r="1274">
          <cell r="X1274" t="str">
            <v xml:space="preserve">Корпус 1 / </v>
          </cell>
          <cell r="Y1274">
            <v>41974</v>
          </cell>
          <cell r="Z1274">
            <v>41974</v>
          </cell>
        </row>
        <row r="1275">
          <cell r="X1275" t="str">
            <v xml:space="preserve">Корпус 1 / </v>
          </cell>
          <cell r="Y1275">
            <v>42005</v>
          </cell>
          <cell r="Z1275">
            <v>42005</v>
          </cell>
        </row>
        <row r="1276">
          <cell r="X1276" t="str">
            <v xml:space="preserve">Корпус 1 / </v>
          </cell>
          <cell r="Y1276">
            <v>42005</v>
          </cell>
          <cell r="Z1276">
            <v>42036</v>
          </cell>
        </row>
        <row r="1277">
          <cell r="X1277" t="str">
            <v xml:space="preserve">Корпус 1 / </v>
          </cell>
          <cell r="Y1277">
            <v>42036</v>
          </cell>
          <cell r="Z1277">
            <v>42036</v>
          </cell>
        </row>
        <row r="1278">
          <cell r="X1278" t="str">
            <v xml:space="preserve">Корпус 1 / </v>
          </cell>
          <cell r="Y1278">
            <v>42064</v>
          </cell>
          <cell r="Z1278">
            <v>42064</v>
          </cell>
        </row>
        <row r="1279">
          <cell r="X1279" t="str">
            <v xml:space="preserve">Корпус 1 / </v>
          </cell>
          <cell r="Y1279">
            <v>42064</v>
          </cell>
          <cell r="Z1279">
            <v>42064</v>
          </cell>
        </row>
        <row r="1280">
          <cell r="X1280" t="str">
            <v xml:space="preserve">Корпус 1 / </v>
          </cell>
          <cell r="Y1280">
            <v>42095</v>
          </cell>
          <cell r="Z1280">
            <v>42095</v>
          </cell>
        </row>
        <row r="1281">
          <cell r="X1281" t="str">
            <v xml:space="preserve">Корпус 1 / </v>
          </cell>
          <cell r="Y1281">
            <v>42095</v>
          </cell>
          <cell r="Z1281">
            <v>42095</v>
          </cell>
        </row>
        <row r="1282">
          <cell r="X1282" t="str">
            <v xml:space="preserve">Корпус 1 / </v>
          </cell>
          <cell r="Y1282">
            <v>42125</v>
          </cell>
          <cell r="Z1282">
            <v>42125</v>
          </cell>
        </row>
        <row r="1283">
          <cell r="X1283" t="str">
            <v xml:space="preserve">Корпус 1 / </v>
          </cell>
          <cell r="Y1283">
            <v>41730</v>
          </cell>
          <cell r="Z1283">
            <v>42125</v>
          </cell>
        </row>
        <row r="1284">
          <cell r="X1284" t="str">
            <v xml:space="preserve">Корпус 1 / </v>
          </cell>
          <cell r="Y1284">
            <v>41730</v>
          </cell>
          <cell r="Z1284">
            <v>42125</v>
          </cell>
        </row>
        <row r="1285">
          <cell r="X1285" t="str">
            <v xml:space="preserve">Корпус 1 / </v>
          </cell>
          <cell r="Y1285">
            <v>41760</v>
          </cell>
          <cell r="Z1285">
            <v>41760</v>
          </cell>
        </row>
        <row r="1286">
          <cell r="X1286" t="str">
            <v xml:space="preserve">Корпус 1 / </v>
          </cell>
          <cell r="Y1286">
            <v>41791</v>
          </cell>
          <cell r="Z1286">
            <v>41791</v>
          </cell>
        </row>
        <row r="1287">
          <cell r="X1287" t="str">
            <v xml:space="preserve">Корпус 1 / </v>
          </cell>
          <cell r="Y1287">
            <v>41791</v>
          </cell>
          <cell r="Z1287">
            <v>41791</v>
          </cell>
        </row>
        <row r="1288">
          <cell r="X1288" t="str">
            <v xml:space="preserve">Корпус 1 / </v>
          </cell>
          <cell r="Y1288">
            <v>41821</v>
          </cell>
          <cell r="Z1288">
            <v>41821</v>
          </cell>
        </row>
        <row r="1289">
          <cell r="X1289" t="str">
            <v xml:space="preserve">Корпус 1 / </v>
          </cell>
          <cell r="Y1289">
            <v>41821</v>
          </cell>
          <cell r="Z1289">
            <v>41821</v>
          </cell>
        </row>
        <row r="1290">
          <cell r="X1290" t="str">
            <v xml:space="preserve">Корпус 1 / </v>
          </cell>
          <cell r="Y1290">
            <v>41852</v>
          </cell>
          <cell r="Z1290">
            <v>41852</v>
          </cell>
        </row>
        <row r="1291">
          <cell r="X1291" t="str">
            <v xml:space="preserve">Корпус 1 / </v>
          </cell>
          <cell r="Y1291">
            <v>41852</v>
          </cell>
          <cell r="Z1291">
            <v>41883</v>
          </cell>
        </row>
        <row r="1292">
          <cell r="X1292" t="str">
            <v xml:space="preserve">Корпус 1 / </v>
          </cell>
          <cell r="Y1292">
            <v>41883</v>
          </cell>
          <cell r="Z1292">
            <v>41883</v>
          </cell>
        </row>
        <row r="1293">
          <cell r="X1293" t="str">
            <v xml:space="preserve">Корпус 1 / </v>
          </cell>
          <cell r="Y1293">
            <v>41883</v>
          </cell>
          <cell r="Z1293">
            <v>41913</v>
          </cell>
        </row>
        <row r="1294">
          <cell r="X1294" t="str">
            <v xml:space="preserve">Корпус 1 / </v>
          </cell>
          <cell r="Y1294">
            <v>41913</v>
          </cell>
          <cell r="Z1294">
            <v>41913</v>
          </cell>
        </row>
        <row r="1295">
          <cell r="X1295" t="str">
            <v xml:space="preserve">Корпус 1 / </v>
          </cell>
          <cell r="Y1295">
            <v>41913</v>
          </cell>
          <cell r="Z1295">
            <v>41944</v>
          </cell>
        </row>
        <row r="1296">
          <cell r="X1296" t="str">
            <v xml:space="preserve">Корпус 1 / </v>
          </cell>
          <cell r="Y1296">
            <v>41944</v>
          </cell>
          <cell r="Z1296">
            <v>41944</v>
          </cell>
        </row>
        <row r="1297">
          <cell r="X1297" t="str">
            <v xml:space="preserve">Корпус 1 / </v>
          </cell>
          <cell r="Y1297">
            <v>41974</v>
          </cell>
          <cell r="Z1297">
            <v>41974</v>
          </cell>
        </row>
        <row r="1298">
          <cell r="X1298" t="str">
            <v xml:space="preserve">Корпус 1 / </v>
          </cell>
          <cell r="Y1298">
            <v>41974</v>
          </cell>
          <cell r="Z1298">
            <v>41974</v>
          </cell>
        </row>
        <row r="1299">
          <cell r="X1299" t="str">
            <v xml:space="preserve">Корпус 1 / </v>
          </cell>
          <cell r="Y1299">
            <v>42005</v>
          </cell>
          <cell r="Z1299">
            <v>42005</v>
          </cell>
        </row>
        <row r="1300">
          <cell r="X1300" t="str">
            <v xml:space="preserve">Корпус 1 / </v>
          </cell>
          <cell r="Y1300">
            <v>42005</v>
          </cell>
          <cell r="Z1300">
            <v>42005</v>
          </cell>
        </row>
        <row r="1301">
          <cell r="X1301" t="str">
            <v xml:space="preserve">Корпус 1 / </v>
          </cell>
          <cell r="Y1301">
            <v>42036</v>
          </cell>
          <cell r="Z1301">
            <v>42036</v>
          </cell>
        </row>
        <row r="1302">
          <cell r="X1302" t="str">
            <v xml:space="preserve">Корпус 1 / </v>
          </cell>
          <cell r="Y1302">
            <v>42036</v>
          </cell>
          <cell r="Z1302">
            <v>42064</v>
          </cell>
        </row>
        <row r="1303">
          <cell r="X1303" t="str">
            <v xml:space="preserve">Корпус 1 / </v>
          </cell>
          <cell r="Y1303">
            <v>42064</v>
          </cell>
          <cell r="Z1303">
            <v>42064</v>
          </cell>
        </row>
        <row r="1304">
          <cell r="X1304" t="str">
            <v xml:space="preserve">Корпус 1 / </v>
          </cell>
          <cell r="Y1304">
            <v>42095</v>
          </cell>
          <cell r="Z1304">
            <v>42095</v>
          </cell>
        </row>
        <row r="1305">
          <cell r="X1305" t="str">
            <v xml:space="preserve">Корпус 1 / </v>
          </cell>
          <cell r="Y1305">
            <v>42095</v>
          </cell>
          <cell r="Z1305">
            <v>42095</v>
          </cell>
        </row>
        <row r="1306">
          <cell r="X1306" t="str">
            <v xml:space="preserve">Корпус 1 / </v>
          </cell>
          <cell r="Y1306">
            <v>42125</v>
          </cell>
          <cell r="Z1306">
            <v>42125</v>
          </cell>
        </row>
        <row r="1307">
          <cell r="X1307" t="str">
            <v xml:space="preserve">Корпус 1 / </v>
          </cell>
          <cell r="Y1307">
            <v>42125</v>
          </cell>
          <cell r="Z1307">
            <v>42125</v>
          </cell>
        </row>
        <row r="1308">
          <cell r="X1308" t="str">
            <v xml:space="preserve">Корпус 1 / </v>
          </cell>
          <cell r="Y1308">
            <v>41760</v>
          </cell>
          <cell r="Z1308">
            <v>42156</v>
          </cell>
        </row>
        <row r="1309">
          <cell r="X1309" t="str">
            <v xml:space="preserve">Корпус 1 / </v>
          </cell>
          <cell r="Y1309">
            <v>41760</v>
          </cell>
          <cell r="Z1309">
            <v>42156</v>
          </cell>
        </row>
        <row r="1310">
          <cell r="X1310" t="str">
            <v xml:space="preserve">Корпус 1 / </v>
          </cell>
          <cell r="Y1310">
            <v>41760</v>
          </cell>
          <cell r="Z1310">
            <v>41791</v>
          </cell>
        </row>
        <row r="1311">
          <cell r="X1311" t="str">
            <v xml:space="preserve">Корпус 1 / </v>
          </cell>
          <cell r="Y1311">
            <v>41791</v>
          </cell>
          <cell r="Z1311">
            <v>41791</v>
          </cell>
        </row>
        <row r="1312">
          <cell r="X1312" t="str">
            <v xml:space="preserve">Корпус 1 / </v>
          </cell>
          <cell r="Y1312">
            <v>41821</v>
          </cell>
          <cell r="Z1312">
            <v>41821</v>
          </cell>
        </row>
        <row r="1313">
          <cell r="X1313" t="str">
            <v xml:space="preserve">Корпус 1 / </v>
          </cell>
          <cell r="Y1313">
            <v>41821</v>
          </cell>
          <cell r="Z1313">
            <v>41821</v>
          </cell>
        </row>
        <row r="1314">
          <cell r="X1314" t="str">
            <v xml:space="preserve">Корпус 1 / </v>
          </cell>
          <cell r="Y1314">
            <v>41852</v>
          </cell>
          <cell r="Z1314">
            <v>41852</v>
          </cell>
        </row>
        <row r="1315">
          <cell r="X1315" t="str">
            <v xml:space="preserve">Корпус 1 / </v>
          </cell>
          <cell r="Y1315">
            <v>41852</v>
          </cell>
          <cell r="Z1315">
            <v>41852</v>
          </cell>
        </row>
        <row r="1316">
          <cell r="X1316" t="str">
            <v xml:space="preserve">Корпус 1 / </v>
          </cell>
          <cell r="Y1316">
            <v>41883</v>
          </cell>
          <cell r="Z1316">
            <v>41883</v>
          </cell>
        </row>
        <row r="1317">
          <cell r="X1317" t="str">
            <v xml:space="preserve">Корпус 1 / </v>
          </cell>
          <cell r="Y1317">
            <v>41883</v>
          </cell>
          <cell r="Z1317">
            <v>41913</v>
          </cell>
        </row>
        <row r="1318">
          <cell r="X1318" t="str">
            <v xml:space="preserve">Корпус 1 / </v>
          </cell>
          <cell r="Y1318">
            <v>41913</v>
          </cell>
          <cell r="Z1318">
            <v>41913</v>
          </cell>
        </row>
        <row r="1319">
          <cell r="X1319" t="str">
            <v xml:space="preserve">Корпус 1 / </v>
          </cell>
          <cell r="Y1319">
            <v>41913</v>
          </cell>
          <cell r="Z1319">
            <v>41944</v>
          </cell>
        </row>
        <row r="1320">
          <cell r="X1320" t="str">
            <v xml:space="preserve">Корпус 1 / </v>
          </cell>
          <cell r="Y1320">
            <v>41944</v>
          </cell>
          <cell r="Z1320">
            <v>41944</v>
          </cell>
        </row>
        <row r="1321">
          <cell r="X1321" t="str">
            <v xml:space="preserve">Корпус 1 / </v>
          </cell>
          <cell r="Y1321">
            <v>41974</v>
          </cell>
          <cell r="Z1321">
            <v>41974</v>
          </cell>
        </row>
        <row r="1322">
          <cell r="X1322" t="str">
            <v xml:space="preserve">Корпус 1 / </v>
          </cell>
          <cell r="Y1322">
            <v>41974</v>
          </cell>
          <cell r="Z1322">
            <v>41974</v>
          </cell>
        </row>
        <row r="1323">
          <cell r="X1323" t="str">
            <v xml:space="preserve">Корпус 1 / </v>
          </cell>
          <cell r="Y1323">
            <v>42005</v>
          </cell>
          <cell r="Z1323">
            <v>42005</v>
          </cell>
        </row>
        <row r="1324">
          <cell r="X1324" t="str">
            <v xml:space="preserve">Корпус 1 / </v>
          </cell>
          <cell r="Y1324">
            <v>42005</v>
          </cell>
          <cell r="Z1324">
            <v>42005</v>
          </cell>
        </row>
        <row r="1325">
          <cell r="X1325" t="str">
            <v xml:space="preserve">Корпус 1 / </v>
          </cell>
          <cell r="Y1325">
            <v>42036</v>
          </cell>
          <cell r="Z1325">
            <v>42036</v>
          </cell>
        </row>
        <row r="1326">
          <cell r="X1326" t="str">
            <v xml:space="preserve">Корпус 1 / </v>
          </cell>
          <cell r="Y1326">
            <v>42036</v>
          </cell>
          <cell r="Z1326">
            <v>42064</v>
          </cell>
        </row>
        <row r="1327">
          <cell r="X1327" t="str">
            <v xml:space="preserve">Корпус 1 / </v>
          </cell>
          <cell r="Y1327">
            <v>42064</v>
          </cell>
          <cell r="Z1327">
            <v>42064</v>
          </cell>
        </row>
        <row r="1328">
          <cell r="X1328" t="str">
            <v xml:space="preserve">Корпус 1 / </v>
          </cell>
          <cell r="Y1328">
            <v>42064</v>
          </cell>
          <cell r="Z1328">
            <v>42095</v>
          </cell>
        </row>
        <row r="1329">
          <cell r="X1329" t="str">
            <v xml:space="preserve">Корпус 1 / </v>
          </cell>
          <cell r="Y1329">
            <v>42095</v>
          </cell>
          <cell r="Z1329">
            <v>42095</v>
          </cell>
        </row>
        <row r="1330">
          <cell r="X1330" t="str">
            <v xml:space="preserve">Корпус 1 / </v>
          </cell>
          <cell r="Y1330">
            <v>42125</v>
          </cell>
          <cell r="Z1330">
            <v>42125</v>
          </cell>
        </row>
        <row r="1331">
          <cell r="X1331" t="str">
            <v xml:space="preserve">Корпус 1 / </v>
          </cell>
          <cell r="Y1331">
            <v>42125</v>
          </cell>
          <cell r="Z1331">
            <v>42125</v>
          </cell>
        </row>
        <row r="1332">
          <cell r="X1332" t="str">
            <v xml:space="preserve">Корпус 1 / </v>
          </cell>
          <cell r="Y1332">
            <v>42156</v>
          </cell>
          <cell r="Z1332">
            <v>42156</v>
          </cell>
        </row>
        <row r="1333">
          <cell r="X1333" t="str">
            <v>Корпус 1 / 2.4.3.3</v>
          </cell>
          <cell r="Y1333">
            <v>41456</v>
          </cell>
          <cell r="Z1333">
            <v>42248</v>
          </cell>
        </row>
        <row r="1334">
          <cell r="X1334" t="str">
            <v xml:space="preserve">Корпус 1 / </v>
          </cell>
          <cell r="Y1334">
            <v>41456</v>
          </cell>
          <cell r="Z1334">
            <v>41487</v>
          </cell>
        </row>
        <row r="1335">
          <cell r="X1335" t="str">
            <v>Корпус 1 / 2.4.3.3.1</v>
          </cell>
          <cell r="Y1335">
            <v>41821</v>
          </cell>
          <cell r="Z1335">
            <v>42248</v>
          </cell>
        </row>
        <row r="1336">
          <cell r="X1336" t="str">
            <v xml:space="preserve">Корпус 1 / </v>
          </cell>
          <cell r="Y1336">
            <v>41821</v>
          </cell>
          <cell r="Z1336">
            <v>41974</v>
          </cell>
        </row>
        <row r="1337">
          <cell r="X1337" t="str">
            <v xml:space="preserve">Корпус 1 / </v>
          </cell>
          <cell r="Y1337">
            <v>41821</v>
          </cell>
          <cell r="Z1337">
            <v>41974</v>
          </cell>
        </row>
        <row r="1338">
          <cell r="X1338" t="str">
            <v xml:space="preserve">Корпус 1 / </v>
          </cell>
          <cell r="Y1338">
            <v>41821</v>
          </cell>
          <cell r="Z1338">
            <v>41944</v>
          </cell>
        </row>
        <row r="1339">
          <cell r="X1339" t="str">
            <v xml:space="preserve">Корпус 1 / </v>
          </cell>
          <cell r="Y1339">
            <v>41821</v>
          </cell>
          <cell r="Z1339">
            <v>42217</v>
          </cell>
        </row>
        <row r="1340">
          <cell r="X1340" t="str">
            <v xml:space="preserve">Корпус 1 / </v>
          </cell>
          <cell r="Y1340">
            <v>41821</v>
          </cell>
          <cell r="Z1340">
            <v>41974</v>
          </cell>
        </row>
        <row r="1341">
          <cell r="X1341" t="str">
            <v xml:space="preserve">Корпус 1 / </v>
          </cell>
          <cell r="Y1341">
            <v>41821</v>
          </cell>
          <cell r="Z1341">
            <v>41974</v>
          </cell>
        </row>
        <row r="1342">
          <cell r="X1342" t="str">
            <v xml:space="preserve">Корпус 1 / </v>
          </cell>
          <cell r="Y1342">
            <v>41821</v>
          </cell>
          <cell r="Z1342">
            <v>41974</v>
          </cell>
        </row>
        <row r="1343">
          <cell r="X1343" t="str">
            <v xml:space="preserve">Корпус 1 / </v>
          </cell>
          <cell r="Y1343">
            <v>41821</v>
          </cell>
          <cell r="Z1343">
            <v>41974</v>
          </cell>
        </row>
        <row r="1344">
          <cell r="X1344" t="str">
            <v xml:space="preserve">Корпус 1 / </v>
          </cell>
          <cell r="Y1344">
            <v>41821</v>
          </cell>
          <cell r="Z1344">
            <v>41974</v>
          </cell>
        </row>
        <row r="1345">
          <cell r="X1345" t="str">
            <v xml:space="preserve">Корпус 1 / </v>
          </cell>
          <cell r="Y1345">
            <v>41852</v>
          </cell>
          <cell r="Z1345">
            <v>41974</v>
          </cell>
        </row>
        <row r="1346">
          <cell r="X1346" t="str">
            <v xml:space="preserve">Корпус 1 / </v>
          </cell>
          <cell r="Y1346">
            <v>41852</v>
          </cell>
          <cell r="Z1346">
            <v>41974</v>
          </cell>
        </row>
        <row r="1347">
          <cell r="X1347" t="str">
            <v xml:space="preserve">Корпус 1 / </v>
          </cell>
          <cell r="Y1347">
            <v>41883</v>
          </cell>
          <cell r="Z1347">
            <v>41974</v>
          </cell>
        </row>
        <row r="1348">
          <cell r="X1348" t="str">
            <v xml:space="preserve">Корпус 1 / </v>
          </cell>
          <cell r="Y1348">
            <v>41883</v>
          </cell>
          <cell r="Z1348">
            <v>41974</v>
          </cell>
        </row>
        <row r="1349">
          <cell r="X1349" t="str">
            <v xml:space="preserve">Корпус 1 / </v>
          </cell>
          <cell r="Y1349">
            <v>41913</v>
          </cell>
          <cell r="Z1349">
            <v>41974</v>
          </cell>
        </row>
        <row r="1350">
          <cell r="X1350" t="str">
            <v xml:space="preserve">Корпус 1 / </v>
          </cell>
          <cell r="Y1350">
            <v>41913</v>
          </cell>
          <cell r="Z1350">
            <v>41974</v>
          </cell>
        </row>
        <row r="1351">
          <cell r="X1351" t="str">
            <v xml:space="preserve">Корпус 1 / </v>
          </cell>
          <cell r="Y1351">
            <v>41944</v>
          </cell>
          <cell r="Z1351">
            <v>41944</v>
          </cell>
        </row>
        <row r="1352">
          <cell r="X1352" t="str">
            <v xml:space="preserve">Корпус 1 / </v>
          </cell>
          <cell r="Y1352">
            <v>41974</v>
          </cell>
          <cell r="Z1352">
            <v>41974</v>
          </cell>
        </row>
        <row r="1353">
          <cell r="X1353" t="str">
            <v xml:space="preserve">Корпус 1 / </v>
          </cell>
          <cell r="Y1353">
            <v>41974</v>
          </cell>
          <cell r="Z1353">
            <v>41974</v>
          </cell>
        </row>
        <row r="1354">
          <cell r="X1354" t="str">
            <v xml:space="preserve">Корпус 1 / </v>
          </cell>
          <cell r="Y1354">
            <v>42005</v>
          </cell>
          <cell r="Z1354">
            <v>42005</v>
          </cell>
        </row>
        <row r="1355">
          <cell r="X1355" t="str">
            <v xml:space="preserve">Корпус 1 / </v>
          </cell>
          <cell r="Y1355">
            <v>42005</v>
          </cell>
          <cell r="Z1355">
            <v>42036</v>
          </cell>
        </row>
        <row r="1356">
          <cell r="X1356" t="str">
            <v xml:space="preserve">Корпус 1 / </v>
          </cell>
          <cell r="Y1356">
            <v>42036</v>
          </cell>
          <cell r="Z1356">
            <v>42036</v>
          </cell>
        </row>
        <row r="1357">
          <cell r="X1357" t="str">
            <v xml:space="preserve">Корпус 1 / </v>
          </cell>
          <cell r="Y1357">
            <v>42036</v>
          </cell>
          <cell r="Z1357">
            <v>42064</v>
          </cell>
        </row>
        <row r="1358">
          <cell r="X1358" t="str">
            <v xml:space="preserve">Корпус 1 / </v>
          </cell>
          <cell r="Y1358">
            <v>42064</v>
          </cell>
          <cell r="Z1358">
            <v>42064</v>
          </cell>
        </row>
        <row r="1359">
          <cell r="X1359" t="str">
            <v xml:space="preserve">Корпус 1 / </v>
          </cell>
          <cell r="Y1359">
            <v>42095</v>
          </cell>
          <cell r="Z1359">
            <v>42095</v>
          </cell>
        </row>
        <row r="1360">
          <cell r="X1360" t="str">
            <v xml:space="preserve">Корпус 1 / </v>
          </cell>
          <cell r="Y1360">
            <v>42095</v>
          </cell>
          <cell r="Z1360">
            <v>42095</v>
          </cell>
        </row>
        <row r="1361">
          <cell r="X1361" t="str">
            <v xml:space="preserve">Корпус 1 / </v>
          </cell>
          <cell r="Y1361">
            <v>42125</v>
          </cell>
          <cell r="Z1361">
            <v>42125</v>
          </cell>
        </row>
        <row r="1362">
          <cell r="X1362" t="str">
            <v xml:space="preserve">Корпус 1 / </v>
          </cell>
          <cell r="Y1362">
            <v>42125</v>
          </cell>
          <cell r="Z1362">
            <v>42156</v>
          </cell>
        </row>
        <row r="1363">
          <cell r="X1363" t="str">
            <v xml:space="preserve">Корпус 1 / </v>
          </cell>
          <cell r="Y1363">
            <v>42156</v>
          </cell>
          <cell r="Z1363">
            <v>42156</v>
          </cell>
        </row>
        <row r="1364">
          <cell r="X1364" t="str">
            <v xml:space="preserve">Корпус 1 / </v>
          </cell>
          <cell r="Y1364">
            <v>42156</v>
          </cell>
          <cell r="Z1364">
            <v>42186</v>
          </cell>
        </row>
        <row r="1365">
          <cell r="X1365" t="str">
            <v xml:space="preserve">Корпус 1 / </v>
          </cell>
          <cell r="Y1365">
            <v>42186</v>
          </cell>
          <cell r="Z1365">
            <v>42186</v>
          </cell>
        </row>
        <row r="1366">
          <cell r="X1366" t="str">
            <v xml:space="preserve">Корпус 1 / </v>
          </cell>
          <cell r="Y1366">
            <v>42186</v>
          </cell>
          <cell r="Z1366">
            <v>42217</v>
          </cell>
        </row>
        <row r="1367">
          <cell r="X1367" t="str">
            <v xml:space="preserve">Корпус 1 / </v>
          </cell>
          <cell r="Y1367">
            <v>41821</v>
          </cell>
          <cell r="Z1367">
            <v>41974</v>
          </cell>
        </row>
        <row r="1368">
          <cell r="X1368" t="str">
            <v xml:space="preserve">Корпус 1 / </v>
          </cell>
          <cell r="Y1368">
            <v>41821</v>
          </cell>
          <cell r="Z1368">
            <v>41974</v>
          </cell>
        </row>
        <row r="1369">
          <cell r="X1369" t="str">
            <v xml:space="preserve">Корпус 1 / </v>
          </cell>
          <cell r="Y1369">
            <v>41821</v>
          </cell>
          <cell r="Z1369">
            <v>41974</v>
          </cell>
        </row>
        <row r="1370">
          <cell r="X1370" t="str">
            <v xml:space="preserve">Корпус 1 / </v>
          </cell>
          <cell r="Y1370">
            <v>41821</v>
          </cell>
          <cell r="Z1370">
            <v>42217</v>
          </cell>
        </row>
        <row r="1371">
          <cell r="X1371" t="str">
            <v xml:space="preserve">Корпус 1 / </v>
          </cell>
          <cell r="Y1371">
            <v>41821</v>
          </cell>
          <cell r="Z1371">
            <v>41974</v>
          </cell>
        </row>
        <row r="1372">
          <cell r="X1372" t="str">
            <v xml:space="preserve">Корпус 1 / </v>
          </cell>
          <cell r="Y1372">
            <v>41821</v>
          </cell>
          <cell r="Z1372">
            <v>41974</v>
          </cell>
        </row>
        <row r="1373">
          <cell r="X1373" t="str">
            <v xml:space="preserve">Корпус 1 / </v>
          </cell>
          <cell r="Y1373">
            <v>41821</v>
          </cell>
          <cell r="Z1373">
            <v>41974</v>
          </cell>
        </row>
        <row r="1374">
          <cell r="X1374" t="str">
            <v xml:space="preserve">Корпус 1 / </v>
          </cell>
          <cell r="Y1374">
            <v>41821</v>
          </cell>
          <cell r="Z1374">
            <v>41974</v>
          </cell>
        </row>
        <row r="1375">
          <cell r="X1375" t="str">
            <v xml:space="preserve">Корпус 1 / </v>
          </cell>
          <cell r="Y1375">
            <v>41821</v>
          </cell>
          <cell r="Z1375">
            <v>41974</v>
          </cell>
        </row>
        <row r="1376">
          <cell r="X1376" t="str">
            <v xml:space="preserve">Корпус 1 / </v>
          </cell>
          <cell r="Y1376">
            <v>41852</v>
          </cell>
          <cell r="Z1376">
            <v>41974</v>
          </cell>
        </row>
        <row r="1377">
          <cell r="X1377" t="str">
            <v xml:space="preserve">Корпус 1 / </v>
          </cell>
          <cell r="Y1377">
            <v>41852</v>
          </cell>
          <cell r="Z1377">
            <v>41974</v>
          </cell>
        </row>
        <row r="1378">
          <cell r="X1378" t="str">
            <v xml:space="preserve">Корпус 1 / </v>
          </cell>
          <cell r="Y1378">
            <v>41883</v>
          </cell>
          <cell r="Z1378">
            <v>41974</v>
          </cell>
        </row>
        <row r="1379">
          <cell r="X1379" t="str">
            <v xml:space="preserve">Корпус 1 / </v>
          </cell>
          <cell r="Y1379">
            <v>41913</v>
          </cell>
          <cell r="Z1379">
            <v>41974</v>
          </cell>
        </row>
        <row r="1380">
          <cell r="X1380" t="str">
            <v xml:space="preserve">Корпус 1 / </v>
          </cell>
          <cell r="Y1380">
            <v>41913</v>
          </cell>
          <cell r="Z1380">
            <v>41974</v>
          </cell>
        </row>
        <row r="1381">
          <cell r="X1381" t="str">
            <v xml:space="preserve">Корпус 1 / </v>
          </cell>
          <cell r="Y1381">
            <v>41944</v>
          </cell>
          <cell r="Z1381">
            <v>41974</v>
          </cell>
        </row>
        <row r="1382">
          <cell r="X1382" t="str">
            <v xml:space="preserve">Корпус 1 / </v>
          </cell>
          <cell r="Y1382">
            <v>41944</v>
          </cell>
          <cell r="Z1382">
            <v>41974</v>
          </cell>
        </row>
        <row r="1383">
          <cell r="X1383" t="str">
            <v xml:space="preserve">Корпус 1 / </v>
          </cell>
          <cell r="Y1383">
            <v>41974</v>
          </cell>
          <cell r="Z1383">
            <v>41974</v>
          </cell>
        </row>
        <row r="1384">
          <cell r="X1384" t="str">
            <v xml:space="preserve">Корпус 1 / </v>
          </cell>
          <cell r="Y1384">
            <v>41974</v>
          </cell>
          <cell r="Z1384">
            <v>42005</v>
          </cell>
        </row>
        <row r="1385">
          <cell r="X1385" t="str">
            <v xml:space="preserve">Корпус 1 / </v>
          </cell>
          <cell r="Y1385">
            <v>42005</v>
          </cell>
          <cell r="Z1385">
            <v>42005</v>
          </cell>
        </row>
        <row r="1386">
          <cell r="X1386" t="str">
            <v xml:space="preserve">Корпус 1 / </v>
          </cell>
          <cell r="Y1386">
            <v>42005</v>
          </cell>
          <cell r="Z1386">
            <v>42036</v>
          </cell>
        </row>
        <row r="1387">
          <cell r="X1387" t="str">
            <v xml:space="preserve">Корпус 1 / </v>
          </cell>
          <cell r="Y1387">
            <v>42036</v>
          </cell>
          <cell r="Z1387">
            <v>42036</v>
          </cell>
        </row>
        <row r="1388">
          <cell r="X1388" t="str">
            <v xml:space="preserve">Корпус 1 / </v>
          </cell>
          <cell r="Y1388">
            <v>42064</v>
          </cell>
          <cell r="Z1388">
            <v>42064</v>
          </cell>
        </row>
        <row r="1389">
          <cell r="X1389" t="str">
            <v xml:space="preserve">Корпус 1 / </v>
          </cell>
          <cell r="Y1389">
            <v>42064</v>
          </cell>
          <cell r="Z1389">
            <v>42064</v>
          </cell>
        </row>
        <row r="1390">
          <cell r="X1390" t="str">
            <v xml:space="preserve">Корпус 1 / </v>
          </cell>
          <cell r="Y1390">
            <v>42095</v>
          </cell>
          <cell r="Z1390">
            <v>42095</v>
          </cell>
        </row>
        <row r="1391">
          <cell r="X1391" t="str">
            <v xml:space="preserve">Корпус 1 / </v>
          </cell>
          <cell r="Y1391">
            <v>42095</v>
          </cell>
          <cell r="Z1391">
            <v>42095</v>
          </cell>
        </row>
        <row r="1392">
          <cell r="X1392" t="str">
            <v xml:space="preserve">Корпус 1 / </v>
          </cell>
          <cell r="Y1392">
            <v>42125</v>
          </cell>
          <cell r="Z1392">
            <v>42125</v>
          </cell>
        </row>
        <row r="1393">
          <cell r="X1393" t="str">
            <v xml:space="preserve">Корпус 1 / </v>
          </cell>
          <cell r="Y1393">
            <v>42125</v>
          </cell>
          <cell r="Z1393">
            <v>42156</v>
          </cell>
        </row>
        <row r="1394">
          <cell r="X1394" t="str">
            <v xml:space="preserve">Корпус 1 / </v>
          </cell>
          <cell r="Y1394">
            <v>42156</v>
          </cell>
          <cell r="Z1394">
            <v>42156</v>
          </cell>
        </row>
        <row r="1395">
          <cell r="X1395" t="str">
            <v xml:space="preserve">Корпус 1 / </v>
          </cell>
          <cell r="Y1395">
            <v>42156</v>
          </cell>
          <cell r="Z1395">
            <v>42186</v>
          </cell>
        </row>
        <row r="1396">
          <cell r="X1396" t="str">
            <v xml:space="preserve">Корпус 1 / </v>
          </cell>
          <cell r="Y1396">
            <v>42186</v>
          </cell>
          <cell r="Z1396">
            <v>42186</v>
          </cell>
        </row>
        <row r="1397">
          <cell r="X1397" t="str">
            <v xml:space="preserve">Корпус 1 / </v>
          </cell>
          <cell r="Y1397">
            <v>42186</v>
          </cell>
          <cell r="Z1397">
            <v>42217</v>
          </cell>
        </row>
        <row r="1398">
          <cell r="X1398" t="str">
            <v xml:space="preserve">Корпус 1 / </v>
          </cell>
          <cell r="Y1398">
            <v>41821</v>
          </cell>
          <cell r="Z1398">
            <v>42005</v>
          </cell>
        </row>
        <row r="1399">
          <cell r="X1399" t="str">
            <v xml:space="preserve">Корпус 1 / </v>
          </cell>
          <cell r="Y1399">
            <v>41821</v>
          </cell>
          <cell r="Z1399">
            <v>41974</v>
          </cell>
        </row>
        <row r="1400">
          <cell r="X1400" t="str">
            <v xml:space="preserve">Корпус 1 / </v>
          </cell>
          <cell r="Y1400">
            <v>41852</v>
          </cell>
          <cell r="Z1400">
            <v>42005</v>
          </cell>
        </row>
        <row r="1401">
          <cell r="X1401" t="str">
            <v xml:space="preserve">Корпус 1 / </v>
          </cell>
          <cell r="Y1401">
            <v>41821</v>
          </cell>
          <cell r="Z1401">
            <v>42217</v>
          </cell>
        </row>
        <row r="1402">
          <cell r="X1402" t="str">
            <v xml:space="preserve">Корпус 1 / </v>
          </cell>
          <cell r="Y1402">
            <v>41821</v>
          </cell>
          <cell r="Z1402">
            <v>41974</v>
          </cell>
        </row>
        <row r="1403">
          <cell r="X1403" t="str">
            <v xml:space="preserve">Корпус 1 / </v>
          </cell>
          <cell r="Y1403">
            <v>41821</v>
          </cell>
          <cell r="Z1403">
            <v>41974</v>
          </cell>
        </row>
        <row r="1404">
          <cell r="X1404" t="str">
            <v xml:space="preserve">Корпус 1 / </v>
          </cell>
          <cell r="Y1404">
            <v>41821</v>
          </cell>
          <cell r="Z1404">
            <v>41974</v>
          </cell>
        </row>
        <row r="1405">
          <cell r="X1405" t="str">
            <v xml:space="preserve">Корпус 1 / </v>
          </cell>
          <cell r="Y1405">
            <v>41821</v>
          </cell>
          <cell r="Z1405">
            <v>41974</v>
          </cell>
        </row>
        <row r="1406">
          <cell r="X1406" t="str">
            <v xml:space="preserve">Корпус 1 / </v>
          </cell>
          <cell r="Y1406">
            <v>41852</v>
          </cell>
          <cell r="Z1406">
            <v>41974</v>
          </cell>
        </row>
        <row r="1407">
          <cell r="X1407" t="str">
            <v xml:space="preserve">Корпус 1 / </v>
          </cell>
          <cell r="Y1407">
            <v>41852</v>
          </cell>
          <cell r="Z1407">
            <v>41974</v>
          </cell>
        </row>
        <row r="1408">
          <cell r="X1408" t="str">
            <v xml:space="preserve">Корпус 1 / </v>
          </cell>
          <cell r="Y1408">
            <v>41883</v>
          </cell>
          <cell r="Z1408">
            <v>41974</v>
          </cell>
        </row>
        <row r="1409">
          <cell r="X1409" t="str">
            <v xml:space="preserve">Корпус 1 / </v>
          </cell>
          <cell r="Y1409">
            <v>41883</v>
          </cell>
          <cell r="Z1409">
            <v>41974</v>
          </cell>
        </row>
        <row r="1410">
          <cell r="X1410" t="str">
            <v xml:space="preserve">Корпус 1 / </v>
          </cell>
          <cell r="Y1410">
            <v>41913</v>
          </cell>
          <cell r="Z1410">
            <v>41974</v>
          </cell>
        </row>
        <row r="1411">
          <cell r="X1411" t="str">
            <v xml:space="preserve">Корпус 1 / </v>
          </cell>
          <cell r="Y1411">
            <v>41913</v>
          </cell>
          <cell r="Z1411">
            <v>41974</v>
          </cell>
        </row>
        <row r="1412">
          <cell r="X1412" t="str">
            <v xml:space="preserve">Корпус 1 / </v>
          </cell>
          <cell r="Y1412">
            <v>41944</v>
          </cell>
          <cell r="Z1412">
            <v>41944</v>
          </cell>
        </row>
        <row r="1413">
          <cell r="X1413" t="str">
            <v xml:space="preserve">Корпус 1 / </v>
          </cell>
          <cell r="Y1413">
            <v>41974</v>
          </cell>
          <cell r="Z1413">
            <v>41974</v>
          </cell>
        </row>
        <row r="1414">
          <cell r="X1414" t="str">
            <v xml:space="preserve">Корпус 1 / </v>
          </cell>
          <cell r="Y1414">
            <v>41974</v>
          </cell>
          <cell r="Z1414">
            <v>41974</v>
          </cell>
        </row>
        <row r="1415">
          <cell r="X1415" t="str">
            <v xml:space="preserve">Корпус 1 / </v>
          </cell>
          <cell r="Y1415">
            <v>42005</v>
          </cell>
          <cell r="Z1415">
            <v>42005</v>
          </cell>
        </row>
        <row r="1416">
          <cell r="X1416" t="str">
            <v xml:space="preserve">Корпус 1 / </v>
          </cell>
          <cell r="Y1416">
            <v>42005</v>
          </cell>
          <cell r="Z1416">
            <v>42036</v>
          </cell>
        </row>
        <row r="1417">
          <cell r="X1417" t="str">
            <v xml:space="preserve">Корпус 1 / </v>
          </cell>
          <cell r="Y1417">
            <v>42036</v>
          </cell>
          <cell r="Z1417">
            <v>42036</v>
          </cell>
        </row>
        <row r="1418">
          <cell r="X1418" t="str">
            <v xml:space="preserve">Корпус 1 / </v>
          </cell>
          <cell r="Y1418">
            <v>42036</v>
          </cell>
          <cell r="Z1418">
            <v>42064</v>
          </cell>
        </row>
        <row r="1419">
          <cell r="X1419" t="str">
            <v xml:space="preserve">Корпус 1 / </v>
          </cell>
          <cell r="Y1419">
            <v>42064</v>
          </cell>
          <cell r="Z1419">
            <v>42064</v>
          </cell>
        </row>
        <row r="1420">
          <cell r="X1420" t="str">
            <v xml:space="preserve">Корпус 1 / </v>
          </cell>
          <cell r="Y1420">
            <v>42095</v>
          </cell>
          <cell r="Z1420">
            <v>42095</v>
          </cell>
        </row>
        <row r="1421">
          <cell r="X1421" t="str">
            <v xml:space="preserve">Корпус 1 / </v>
          </cell>
          <cell r="Y1421">
            <v>42095</v>
          </cell>
          <cell r="Z1421">
            <v>42095</v>
          </cell>
        </row>
        <row r="1422">
          <cell r="X1422" t="str">
            <v xml:space="preserve">Корпус 1 / </v>
          </cell>
          <cell r="Y1422">
            <v>42125</v>
          </cell>
          <cell r="Z1422">
            <v>42125</v>
          </cell>
        </row>
        <row r="1423">
          <cell r="X1423" t="str">
            <v xml:space="preserve">Корпус 1 / </v>
          </cell>
          <cell r="Y1423">
            <v>42125</v>
          </cell>
          <cell r="Z1423">
            <v>42156</v>
          </cell>
        </row>
        <row r="1424">
          <cell r="X1424" t="str">
            <v xml:space="preserve">Корпус 1 / </v>
          </cell>
          <cell r="Y1424">
            <v>42156</v>
          </cell>
          <cell r="Z1424">
            <v>42156</v>
          </cell>
        </row>
        <row r="1425">
          <cell r="X1425" t="str">
            <v xml:space="preserve">Корпус 1 / </v>
          </cell>
          <cell r="Y1425">
            <v>42156</v>
          </cell>
          <cell r="Z1425">
            <v>42186</v>
          </cell>
        </row>
        <row r="1426">
          <cell r="X1426" t="str">
            <v xml:space="preserve">Корпус 1 / </v>
          </cell>
          <cell r="Y1426">
            <v>42186</v>
          </cell>
          <cell r="Z1426">
            <v>42186</v>
          </cell>
        </row>
        <row r="1427">
          <cell r="X1427" t="str">
            <v xml:space="preserve">Корпус 1 / </v>
          </cell>
          <cell r="Y1427">
            <v>42186</v>
          </cell>
          <cell r="Z1427">
            <v>42217</v>
          </cell>
        </row>
        <row r="1428">
          <cell r="X1428" t="str">
            <v xml:space="preserve">Корпус 1 / </v>
          </cell>
          <cell r="Y1428">
            <v>42217</v>
          </cell>
          <cell r="Z1428">
            <v>42217</v>
          </cell>
        </row>
        <row r="1429">
          <cell r="X1429" t="str">
            <v xml:space="preserve">Корпус 1 / </v>
          </cell>
          <cell r="Y1429">
            <v>41852</v>
          </cell>
          <cell r="Z1429">
            <v>42036</v>
          </cell>
        </row>
        <row r="1430">
          <cell r="X1430" t="str">
            <v xml:space="preserve">Корпус 1 / </v>
          </cell>
          <cell r="Y1430">
            <v>41852</v>
          </cell>
          <cell r="Z1430">
            <v>42005</v>
          </cell>
        </row>
        <row r="1431">
          <cell r="X1431" t="str">
            <v xml:space="preserve">Корпус 1 / </v>
          </cell>
          <cell r="Y1431">
            <v>41883</v>
          </cell>
          <cell r="Z1431">
            <v>42036</v>
          </cell>
        </row>
        <row r="1432">
          <cell r="X1432" t="str">
            <v xml:space="preserve">Корпус 1 / </v>
          </cell>
          <cell r="Y1432">
            <v>41821</v>
          </cell>
          <cell r="Z1432">
            <v>42248</v>
          </cell>
        </row>
        <row r="1433">
          <cell r="X1433" t="str">
            <v xml:space="preserve">Корпус 1 / </v>
          </cell>
          <cell r="Y1433">
            <v>41821</v>
          </cell>
          <cell r="Z1433">
            <v>41974</v>
          </cell>
        </row>
        <row r="1434">
          <cell r="X1434" t="str">
            <v xml:space="preserve">Корпус 1 / </v>
          </cell>
          <cell r="Y1434">
            <v>41821</v>
          </cell>
          <cell r="Z1434">
            <v>41974</v>
          </cell>
        </row>
        <row r="1435">
          <cell r="X1435" t="str">
            <v xml:space="preserve">Корпус 1 / </v>
          </cell>
          <cell r="Y1435">
            <v>41852</v>
          </cell>
          <cell r="Z1435">
            <v>41974</v>
          </cell>
        </row>
        <row r="1436">
          <cell r="X1436" t="str">
            <v xml:space="preserve">Корпус 1 / </v>
          </cell>
          <cell r="Y1436">
            <v>41852</v>
          </cell>
          <cell r="Z1436">
            <v>41974</v>
          </cell>
        </row>
        <row r="1437">
          <cell r="X1437" t="str">
            <v xml:space="preserve">Корпус 1 / </v>
          </cell>
          <cell r="Y1437">
            <v>41852</v>
          </cell>
          <cell r="Z1437">
            <v>41974</v>
          </cell>
        </row>
        <row r="1438">
          <cell r="X1438" t="str">
            <v xml:space="preserve">Корпус 1 / </v>
          </cell>
          <cell r="Y1438">
            <v>41883</v>
          </cell>
          <cell r="Z1438">
            <v>41974</v>
          </cell>
        </row>
        <row r="1439">
          <cell r="X1439" t="str">
            <v xml:space="preserve">Корпус 1 / </v>
          </cell>
          <cell r="Y1439">
            <v>41883</v>
          </cell>
          <cell r="Z1439">
            <v>41974</v>
          </cell>
        </row>
        <row r="1440">
          <cell r="X1440" t="str">
            <v xml:space="preserve">Корпус 1 / </v>
          </cell>
          <cell r="Y1440">
            <v>41913</v>
          </cell>
          <cell r="Z1440">
            <v>41974</v>
          </cell>
        </row>
        <row r="1441">
          <cell r="X1441" t="str">
            <v xml:space="preserve">Корпус 1 / </v>
          </cell>
          <cell r="Y1441">
            <v>41913</v>
          </cell>
          <cell r="Z1441">
            <v>41974</v>
          </cell>
        </row>
        <row r="1442">
          <cell r="X1442" t="str">
            <v xml:space="preserve">Корпус 1 / </v>
          </cell>
          <cell r="Y1442">
            <v>41944</v>
          </cell>
          <cell r="Z1442">
            <v>41944</v>
          </cell>
        </row>
        <row r="1443">
          <cell r="X1443" t="str">
            <v xml:space="preserve">Корпус 1 / </v>
          </cell>
          <cell r="Y1443">
            <v>41974</v>
          </cell>
          <cell r="Z1443">
            <v>41974</v>
          </cell>
        </row>
        <row r="1444">
          <cell r="X1444" t="str">
            <v xml:space="preserve">Корпус 1 / </v>
          </cell>
          <cell r="Y1444">
            <v>41974</v>
          </cell>
          <cell r="Z1444">
            <v>41974</v>
          </cell>
        </row>
        <row r="1445">
          <cell r="X1445" t="str">
            <v xml:space="preserve">Корпус 1 / </v>
          </cell>
          <cell r="Y1445">
            <v>42005</v>
          </cell>
          <cell r="Z1445">
            <v>42005</v>
          </cell>
        </row>
        <row r="1446">
          <cell r="X1446" t="str">
            <v xml:space="preserve">Корпус 1 / </v>
          </cell>
          <cell r="Y1446">
            <v>42005</v>
          </cell>
          <cell r="Z1446">
            <v>42005</v>
          </cell>
        </row>
        <row r="1447">
          <cell r="X1447" t="str">
            <v xml:space="preserve">Корпус 1 / </v>
          </cell>
          <cell r="Y1447">
            <v>42036</v>
          </cell>
          <cell r="Z1447">
            <v>42036</v>
          </cell>
        </row>
        <row r="1448">
          <cell r="X1448" t="str">
            <v xml:space="preserve">Корпус 1 / </v>
          </cell>
          <cell r="Y1448">
            <v>42036</v>
          </cell>
          <cell r="Z1448">
            <v>42064</v>
          </cell>
        </row>
        <row r="1449">
          <cell r="X1449" t="str">
            <v xml:space="preserve">Корпус 1 / </v>
          </cell>
          <cell r="Y1449">
            <v>42064</v>
          </cell>
          <cell r="Z1449">
            <v>42064</v>
          </cell>
        </row>
        <row r="1450">
          <cell r="X1450" t="str">
            <v xml:space="preserve">Корпус 1 / </v>
          </cell>
          <cell r="Y1450">
            <v>42064</v>
          </cell>
          <cell r="Z1450">
            <v>42095</v>
          </cell>
        </row>
        <row r="1451">
          <cell r="X1451" t="str">
            <v xml:space="preserve">Корпус 1 / </v>
          </cell>
          <cell r="Y1451">
            <v>42095</v>
          </cell>
          <cell r="Z1451">
            <v>42095</v>
          </cell>
        </row>
        <row r="1452">
          <cell r="X1452" t="str">
            <v xml:space="preserve">Корпус 1 / </v>
          </cell>
          <cell r="Y1452">
            <v>42125</v>
          </cell>
          <cell r="Z1452">
            <v>42125</v>
          </cell>
        </row>
        <row r="1453">
          <cell r="X1453" t="str">
            <v xml:space="preserve">Корпус 1 / </v>
          </cell>
          <cell r="Y1453">
            <v>42125</v>
          </cell>
          <cell r="Z1453">
            <v>42125</v>
          </cell>
        </row>
        <row r="1454">
          <cell r="X1454" t="str">
            <v xml:space="preserve">Корпус 1 / </v>
          </cell>
          <cell r="Y1454">
            <v>42156</v>
          </cell>
          <cell r="Z1454">
            <v>42156</v>
          </cell>
        </row>
        <row r="1455">
          <cell r="X1455" t="str">
            <v xml:space="preserve">Корпус 1 / </v>
          </cell>
          <cell r="Y1455">
            <v>42156</v>
          </cell>
          <cell r="Z1455">
            <v>42186</v>
          </cell>
        </row>
        <row r="1456">
          <cell r="X1456" t="str">
            <v xml:space="preserve">Корпус 1 / </v>
          </cell>
          <cell r="Y1456">
            <v>42186</v>
          </cell>
          <cell r="Z1456">
            <v>42186</v>
          </cell>
        </row>
        <row r="1457">
          <cell r="X1457" t="str">
            <v xml:space="preserve">Корпус 1 / </v>
          </cell>
          <cell r="Y1457">
            <v>42186</v>
          </cell>
          <cell r="Z1457">
            <v>42217</v>
          </cell>
        </row>
        <row r="1458">
          <cell r="X1458" t="str">
            <v xml:space="preserve">Корпус 1 / </v>
          </cell>
          <cell r="Y1458">
            <v>42217</v>
          </cell>
          <cell r="Z1458">
            <v>42217</v>
          </cell>
        </row>
        <row r="1459">
          <cell r="X1459" t="str">
            <v xml:space="preserve">Корпус 1 / </v>
          </cell>
          <cell r="Y1459">
            <v>42217</v>
          </cell>
          <cell r="Z1459">
            <v>42248</v>
          </cell>
        </row>
        <row r="1460">
          <cell r="X1460" t="str">
            <v>Корпус 1 / 2.4.3.3.2</v>
          </cell>
          <cell r="Y1460">
            <v>41821</v>
          </cell>
          <cell r="Z1460">
            <v>42248</v>
          </cell>
        </row>
        <row r="1461">
          <cell r="X1461" t="str">
            <v xml:space="preserve">Корпус 1 / </v>
          </cell>
          <cell r="Y1461">
            <v>41821</v>
          </cell>
          <cell r="Z1461">
            <v>42217</v>
          </cell>
        </row>
        <row r="1462">
          <cell r="X1462" t="str">
            <v xml:space="preserve">Корпус 1 / </v>
          </cell>
          <cell r="Y1462">
            <v>41821</v>
          </cell>
          <cell r="Z1462">
            <v>42156</v>
          </cell>
        </row>
        <row r="1463">
          <cell r="X1463" t="str">
            <v xml:space="preserve">Корпус 1 / </v>
          </cell>
          <cell r="Y1463">
            <v>41821</v>
          </cell>
          <cell r="Z1463">
            <v>41852</v>
          </cell>
        </row>
        <row r="1464">
          <cell r="X1464" t="str">
            <v xml:space="preserve">Корпус 1 / </v>
          </cell>
          <cell r="Y1464">
            <v>41852</v>
          </cell>
          <cell r="Z1464">
            <v>42156</v>
          </cell>
        </row>
        <row r="1465">
          <cell r="X1465" t="str">
            <v xml:space="preserve">Корпус 1 / </v>
          </cell>
          <cell r="Y1465">
            <v>41852</v>
          </cell>
          <cell r="Z1465">
            <v>42156</v>
          </cell>
        </row>
        <row r="1466">
          <cell r="X1466" t="str">
            <v xml:space="preserve">Корпус 1 / </v>
          </cell>
          <cell r="Y1466">
            <v>41883</v>
          </cell>
          <cell r="Z1466">
            <v>42156</v>
          </cell>
        </row>
        <row r="1467">
          <cell r="X1467" t="str">
            <v xml:space="preserve">Корпус 1 / </v>
          </cell>
          <cell r="Y1467">
            <v>41883</v>
          </cell>
          <cell r="Z1467">
            <v>42156</v>
          </cell>
        </row>
        <row r="1468">
          <cell r="X1468" t="str">
            <v xml:space="preserve">Корпус 1 / </v>
          </cell>
          <cell r="Y1468">
            <v>41913</v>
          </cell>
          <cell r="Z1468">
            <v>42156</v>
          </cell>
        </row>
        <row r="1469">
          <cell r="X1469" t="str">
            <v xml:space="preserve">Корпус 1 / </v>
          </cell>
          <cell r="Y1469">
            <v>41913</v>
          </cell>
          <cell r="Z1469">
            <v>42156</v>
          </cell>
        </row>
        <row r="1470">
          <cell r="X1470" t="str">
            <v xml:space="preserve">Корпус 1 / </v>
          </cell>
          <cell r="Y1470">
            <v>41944</v>
          </cell>
          <cell r="Z1470">
            <v>41944</v>
          </cell>
        </row>
        <row r="1471">
          <cell r="X1471" t="str">
            <v xml:space="preserve">Корпус 1 / </v>
          </cell>
          <cell r="Y1471">
            <v>41974</v>
          </cell>
          <cell r="Z1471">
            <v>41974</v>
          </cell>
        </row>
        <row r="1472">
          <cell r="X1472" t="str">
            <v xml:space="preserve">Корпус 1 / </v>
          </cell>
          <cell r="Y1472">
            <v>41974</v>
          </cell>
          <cell r="Z1472">
            <v>41974</v>
          </cell>
        </row>
        <row r="1473">
          <cell r="X1473" t="str">
            <v xml:space="preserve">Корпус 1 / </v>
          </cell>
          <cell r="Y1473">
            <v>42005</v>
          </cell>
          <cell r="Z1473">
            <v>42005</v>
          </cell>
        </row>
        <row r="1474">
          <cell r="X1474" t="str">
            <v xml:space="preserve">Корпус 1 / </v>
          </cell>
          <cell r="Y1474">
            <v>42005</v>
          </cell>
          <cell r="Z1474">
            <v>42036</v>
          </cell>
        </row>
        <row r="1475">
          <cell r="X1475" t="str">
            <v xml:space="preserve">Корпус 1 / </v>
          </cell>
          <cell r="Y1475">
            <v>42036</v>
          </cell>
          <cell r="Z1475">
            <v>42036</v>
          </cell>
        </row>
        <row r="1476">
          <cell r="X1476" t="str">
            <v xml:space="preserve">Корпус 1 / </v>
          </cell>
          <cell r="Y1476">
            <v>42036</v>
          </cell>
          <cell r="Z1476">
            <v>42064</v>
          </cell>
        </row>
        <row r="1477">
          <cell r="X1477" t="str">
            <v xml:space="preserve">Корпус 1 / </v>
          </cell>
          <cell r="Y1477">
            <v>42064</v>
          </cell>
          <cell r="Z1477">
            <v>42064</v>
          </cell>
        </row>
        <row r="1478">
          <cell r="X1478" t="str">
            <v xml:space="preserve">Корпус 1 / </v>
          </cell>
          <cell r="Y1478">
            <v>42095</v>
          </cell>
          <cell r="Z1478">
            <v>42095</v>
          </cell>
        </row>
        <row r="1479">
          <cell r="X1479" t="str">
            <v xml:space="preserve">Корпус 1 / </v>
          </cell>
          <cell r="Y1479">
            <v>42095</v>
          </cell>
          <cell r="Z1479">
            <v>42095</v>
          </cell>
        </row>
        <row r="1480">
          <cell r="X1480" t="str">
            <v xml:space="preserve">Корпус 1 / </v>
          </cell>
          <cell r="Y1480">
            <v>42125</v>
          </cell>
          <cell r="Z1480">
            <v>42125</v>
          </cell>
        </row>
        <row r="1481">
          <cell r="X1481" t="str">
            <v xml:space="preserve">Корпус 1 / </v>
          </cell>
          <cell r="Y1481">
            <v>42125</v>
          </cell>
          <cell r="Z1481">
            <v>42156</v>
          </cell>
        </row>
        <row r="1482">
          <cell r="X1482" t="str">
            <v xml:space="preserve">Корпус 1 / </v>
          </cell>
          <cell r="Y1482">
            <v>42156</v>
          </cell>
          <cell r="Z1482">
            <v>42156</v>
          </cell>
        </row>
        <row r="1483">
          <cell r="X1483" t="str">
            <v xml:space="preserve">Корпус 1 / </v>
          </cell>
          <cell r="Y1483">
            <v>42156</v>
          </cell>
          <cell r="Z1483">
            <v>42186</v>
          </cell>
        </row>
        <row r="1484">
          <cell r="X1484" t="str">
            <v xml:space="preserve">Корпус 1 / </v>
          </cell>
          <cell r="Y1484">
            <v>42186</v>
          </cell>
          <cell r="Z1484">
            <v>42186</v>
          </cell>
        </row>
        <row r="1485">
          <cell r="X1485" t="str">
            <v xml:space="preserve">Корпус 1 / </v>
          </cell>
          <cell r="Y1485">
            <v>42186</v>
          </cell>
          <cell r="Z1485">
            <v>42217</v>
          </cell>
        </row>
        <row r="1486">
          <cell r="X1486" t="str">
            <v xml:space="preserve">Корпус 1 / </v>
          </cell>
          <cell r="Y1486">
            <v>41821</v>
          </cell>
          <cell r="Z1486">
            <v>42217</v>
          </cell>
        </row>
        <row r="1487">
          <cell r="X1487" t="str">
            <v xml:space="preserve">Корпус 1 / </v>
          </cell>
          <cell r="Y1487">
            <v>41821</v>
          </cell>
          <cell r="Z1487">
            <v>42186</v>
          </cell>
        </row>
        <row r="1488">
          <cell r="X1488" t="str">
            <v xml:space="preserve">Корпус 1 / </v>
          </cell>
          <cell r="Y1488">
            <v>41821</v>
          </cell>
          <cell r="Z1488">
            <v>41852</v>
          </cell>
        </row>
        <row r="1489">
          <cell r="X1489" t="str">
            <v xml:space="preserve">Корпус 1 / </v>
          </cell>
          <cell r="Y1489">
            <v>41852</v>
          </cell>
          <cell r="Z1489">
            <v>41852</v>
          </cell>
        </row>
        <row r="1490">
          <cell r="X1490" t="str">
            <v xml:space="preserve">Корпус 1 / </v>
          </cell>
          <cell r="Y1490">
            <v>41852</v>
          </cell>
          <cell r="Z1490">
            <v>42186</v>
          </cell>
        </row>
        <row r="1491">
          <cell r="X1491" t="str">
            <v xml:space="preserve">Корпус 1 / </v>
          </cell>
          <cell r="Y1491">
            <v>41883</v>
          </cell>
          <cell r="Z1491">
            <v>42186</v>
          </cell>
        </row>
        <row r="1492">
          <cell r="X1492" t="str">
            <v xml:space="preserve">Корпус 1 / </v>
          </cell>
          <cell r="Y1492">
            <v>41913</v>
          </cell>
          <cell r="Z1492">
            <v>42186</v>
          </cell>
        </row>
        <row r="1493">
          <cell r="X1493" t="str">
            <v xml:space="preserve">Корпус 1 / </v>
          </cell>
          <cell r="Y1493">
            <v>41913</v>
          </cell>
          <cell r="Z1493">
            <v>42186</v>
          </cell>
        </row>
        <row r="1494">
          <cell r="X1494" t="str">
            <v xml:space="preserve">Корпус 1 / </v>
          </cell>
          <cell r="Y1494">
            <v>41944</v>
          </cell>
          <cell r="Z1494">
            <v>42186</v>
          </cell>
        </row>
        <row r="1495">
          <cell r="X1495" t="str">
            <v xml:space="preserve">Корпус 1 / </v>
          </cell>
          <cell r="Y1495">
            <v>41944</v>
          </cell>
          <cell r="Z1495">
            <v>41974</v>
          </cell>
        </row>
        <row r="1496">
          <cell r="X1496" t="str">
            <v xml:space="preserve">Корпус 1 / </v>
          </cell>
          <cell r="Y1496">
            <v>41974</v>
          </cell>
          <cell r="Z1496">
            <v>41974</v>
          </cell>
        </row>
        <row r="1497">
          <cell r="X1497" t="str">
            <v xml:space="preserve">Корпус 1 / </v>
          </cell>
          <cell r="Y1497">
            <v>41974</v>
          </cell>
          <cell r="Z1497">
            <v>42005</v>
          </cell>
        </row>
        <row r="1498">
          <cell r="X1498" t="str">
            <v xml:space="preserve">Корпус 1 / </v>
          </cell>
          <cell r="Y1498">
            <v>42005</v>
          </cell>
          <cell r="Z1498">
            <v>42005</v>
          </cell>
        </row>
        <row r="1499">
          <cell r="X1499" t="str">
            <v xml:space="preserve">Корпус 1 / </v>
          </cell>
          <cell r="Y1499">
            <v>42005</v>
          </cell>
          <cell r="Z1499">
            <v>42036</v>
          </cell>
        </row>
        <row r="1500">
          <cell r="X1500" t="str">
            <v xml:space="preserve">Корпус 1 / </v>
          </cell>
          <cell r="Y1500">
            <v>42036</v>
          </cell>
          <cell r="Z1500">
            <v>42036</v>
          </cell>
        </row>
        <row r="1501">
          <cell r="X1501" t="str">
            <v xml:space="preserve">Корпус 1 / </v>
          </cell>
          <cell r="Y1501">
            <v>42064</v>
          </cell>
          <cell r="Z1501">
            <v>42064</v>
          </cell>
        </row>
        <row r="1502">
          <cell r="X1502" t="str">
            <v xml:space="preserve">Корпус 1 / </v>
          </cell>
          <cell r="Y1502">
            <v>42064</v>
          </cell>
          <cell r="Z1502">
            <v>42064</v>
          </cell>
        </row>
        <row r="1503">
          <cell r="X1503" t="str">
            <v xml:space="preserve">Корпус 1 / </v>
          </cell>
          <cell r="Y1503">
            <v>42095</v>
          </cell>
          <cell r="Z1503">
            <v>42095</v>
          </cell>
        </row>
        <row r="1504">
          <cell r="X1504" t="str">
            <v xml:space="preserve">Корпус 1 / </v>
          </cell>
          <cell r="Y1504">
            <v>42095</v>
          </cell>
          <cell r="Z1504">
            <v>42095</v>
          </cell>
        </row>
        <row r="1505">
          <cell r="X1505" t="str">
            <v xml:space="preserve">Корпус 1 / </v>
          </cell>
          <cell r="Y1505">
            <v>42125</v>
          </cell>
          <cell r="Z1505">
            <v>42125</v>
          </cell>
        </row>
        <row r="1506">
          <cell r="X1506" t="str">
            <v xml:space="preserve">Корпус 1 / </v>
          </cell>
          <cell r="Y1506">
            <v>42125</v>
          </cell>
          <cell r="Z1506">
            <v>42156</v>
          </cell>
        </row>
        <row r="1507">
          <cell r="X1507" t="str">
            <v xml:space="preserve">Корпус 1 / </v>
          </cell>
          <cell r="Y1507">
            <v>42156</v>
          </cell>
          <cell r="Z1507">
            <v>42156</v>
          </cell>
        </row>
        <row r="1508">
          <cell r="X1508" t="str">
            <v xml:space="preserve">Корпус 1 / </v>
          </cell>
          <cell r="Y1508">
            <v>42156</v>
          </cell>
          <cell r="Z1508">
            <v>42186</v>
          </cell>
        </row>
        <row r="1509">
          <cell r="X1509" t="str">
            <v xml:space="preserve">Корпус 1 / </v>
          </cell>
          <cell r="Y1509">
            <v>42186</v>
          </cell>
          <cell r="Z1509">
            <v>42186</v>
          </cell>
        </row>
        <row r="1510">
          <cell r="X1510" t="str">
            <v xml:space="preserve">Корпус 1 / </v>
          </cell>
          <cell r="Y1510">
            <v>42186</v>
          </cell>
          <cell r="Z1510">
            <v>42217</v>
          </cell>
        </row>
        <row r="1511">
          <cell r="X1511" t="str">
            <v xml:space="preserve">Корпус 1 / </v>
          </cell>
          <cell r="Y1511">
            <v>41821</v>
          </cell>
          <cell r="Z1511">
            <v>42217</v>
          </cell>
        </row>
        <row r="1512">
          <cell r="X1512" t="str">
            <v xml:space="preserve">Корпус 1 / </v>
          </cell>
          <cell r="Y1512">
            <v>41821</v>
          </cell>
          <cell r="Z1512">
            <v>42186</v>
          </cell>
        </row>
        <row r="1513">
          <cell r="X1513" t="str">
            <v xml:space="preserve">Корпус 1 / </v>
          </cell>
          <cell r="Y1513">
            <v>41852</v>
          </cell>
          <cell r="Z1513">
            <v>41852</v>
          </cell>
        </row>
        <row r="1514">
          <cell r="X1514" t="str">
            <v xml:space="preserve">Корпус 1 / </v>
          </cell>
          <cell r="Y1514">
            <v>41852</v>
          </cell>
          <cell r="Z1514">
            <v>42186</v>
          </cell>
        </row>
        <row r="1515">
          <cell r="X1515" t="str">
            <v xml:space="preserve">Корпус 1 / </v>
          </cell>
          <cell r="Y1515">
            <v>41883</v>
          </cell>
          <cell r="Z1515">
            <v>41883</v>
          </cell>
        </row>
        <row r="1516">
          <cell r="X1516" t="str">
            <v xml:space="preserve">Корпус 1 / </v>
          </cell>
          <cell r="Y1516">
            <v>41883</v>
          </cell>
          <cell r="Z1516">
            <v>41913</v>
          </cell>
        </row>
        <row r="1517">
          <cell r="X1517" t="str">
            <v xml:space="preserve">Корпус 1 / </v>
          </cell>
          <cell r="Y1517">
            <v>41913</v>
          </cell>
          <cell r="Z1517">
            <v>41913</v>
          </cell>
        </row>
        <row r="1518">
          <cell r="X1518" t="str">
            <v xml:space="preserve">Корпус 1 / </v>
          </cell>
          <cell r="Y1518">
            <v>41913</v>
          </cell>
          <cell r="Z1518">
            <v>41944</v>
          </cell>
        </row>
        <row r="1519">
          <cell r="X1519" t="str">
            <v xml:space="preserve">Корпус 1 / </v>
          </cell>
          <cell r="Y1519">
            <v>41944</v>
          </cell>
          <cell r="Z1519">
            <v>41944</v>
          </cell>
        </row>
        <row r="1520">
          <cell r="X1520" t="str">
            <v xml:space="preserve">Корпус 1 / </v>
          </cell>
          <cell r="Y1520">
            <v>41974</v>
          </cell>
          <cell r="Z1520">
            <v>41974</v>
          </cell>
        </row>
        <row r="1521">
          <cell r="X1521" t="str">
            <v xml:space="preserve">Корпус 1 / </v>
          </cell>
          <cell r="Y1521">
            <v>41974</v>
          </cell>
          <cell r="Z1521">
            <v>41974</v>
          </cell>
        </row>
        <row r="1522">
          <cell r="X1522" t="str">
            <v xml:space="preserve">Корпус 1 / </v>
          </cell>
          <cell r="Y1522">
            <v>42005</v>
          </cell>
          <cell r="Z1522">
            <v>42005</v>
          </cell>
        </row>
        <row r="1523">
          <cell r="X1523" t="str">
            <v xml:space="preserve">Корпус 1 / </v>
          </cell>
          <cell r="Y1523">
            <v>42005</v>
          </cell>
          <cell r="Z1523">
            <v>42036</v>
          </cell>
        </row>
        <row r="1524">
          <cell r="X1524" t="str">
            <v xml:space="preserve">Корпус 1 / </v>
          </cell>
          <cell r="Y1524">
            <v>42036</v>
          </cell>
          <cell r="Z1524">
            <v>42036</v>
          </cell>
        </row>
        <row r="1525">
          <cell r="X1525" t="str">
            <v xml:space="preserve">Корпус 1 / </v>
          </cell>
          <cell r="Y1525">
            <v>42036</v>
          </cell>
          <cell r="Z1525">
            <v>42064</v>
          </cell>
        </row>
        <row r="1526">
          <cell r="X1526" t="str">
            <v xml:space="preserve">Корпус 1 / </v>
          </cell>
          <cell r="Y1526">
            <v>42064</v>
          </cell>
          <cell r="Z1526">
            <v>42064</v>
          </cell>
        </row>
        <row r="1527">
          <cell r="X1527" t="str">
            <v xml:space="preserve">Корпус 1 / </v>
          </cell>
          <cell r="Y1527">
            <v>42095</v>
          </cell>
          <cell r="Z1527">
            <v>42095</v>
          </cell>
        </row>
        <row r="1528">
          <cell r="X1528" t="str">
            <v xml:space="preserve">Корпус 1 / </v>
          </cell>
          <cell r="Y1528">
            <v>42095</v>
          </cell>
          <cell r="Z1528">
            <v>42095</v>
          </cell>
        </row>
        <row r="1529">
          <cell r="X1529" t="str">
            <v xml:space="preserve">Корпус 1 / </v>
          </cell>
          <cell r="Y1529">
            <v>42125</v>
          </cell>
          <cell r="Z1529">
            <v>42125</v>
          </cell>
        </row>
        <row r="1530">
          <cell r="X1530" t="str">
            <v xml:space="preserve">Корпус 1 / </v>
          </cell>
          <cell r="Y1530">
            <v>42125</v>
          </cell>
          <cell r="Z1530">
            <v>42156</v>
          </cell>
        </row>
        <row r="1531">
          <cell r="X1531" t="str">
            <v xml:space="preserve">Корпус 1 / </v>
          </cell>
          <cell r="Y1531">
            <v>42156</v>
          </cell>
          <cell r="Z1531">
            <v>42156</v>
          </cell>
        </row>
        <row r="1532">
          <cell r="X1532" t="str">
            <v xml:space="preserve">Корпус 1 / </v>
          </cell>
          <cell r="Y1532">
            <v>42156</v>
          </cell>
          <cell r="Z1532">
            <v>42186</v>
          </cell>
        </row>
        <row r="1533">
          <cell r="X1533" t="str">
            <v xml:space="preserve">Корпус 1 / </v>
          </cell>
          <cell r="Y1533">
            <v>42186</v>
          </cell>
          <cell r="Z1533">
            <v>42186</v>
          </cell>
        </row>
        <row r="1534">
          <cell r="X1534" t="str">
            <v xml:space="preserve">Корпус 1 / </v>
          </cell>
          <cell r="Y1534">
            <v>42186</v>
          </cell>
          <cell r="Z1534">
            <v>42217</v>
          </cell>
        </row>
        <row r="1535">
          <cell r="X1535" t="str">
            <v xml:space="preserve">Корпус 1 / </v>
          </cell>
          <cell r="Y1535">
            <v>42217</v>
          </cell>
          <cell r="Z1535">
            <v>42217</v>
          </cell>
        </row>
        <row r="1536">
          <cell r="X1536" t="str">
            <v xml:space="preserve">Корпус 1 / </v>
          </cell>
          <cell r="Y1536">
            <v>41852</v>
          </cell>
          <cell r="Z1536">
            <v>42248</v>
          </cell>
        </row>
        <row r="1537">
          <cell r="X1537" t="str">
            <v xml:space="preserve">Корпус 1 / </v>
          </cell>
          <cell r="Y1537">
            <v>41852</v>
          </cell>
          <cell r="Z1537">
            <v>42217</v>
          </cell>
        </row>
        <row r="1538">
          <cell r="X1538" t="str">
            <v xml:space="preserve">Корпус 1 / </v>
          </cell>
          <cell r="Y1538">
            <v>41852</v>
          </cell>
          <cell r="Z1538">
            <v>41883</v>
          </cell>
        </row>
        <row r="1539">
          <cell r="X1539" t="str">
            <v xml:space="preserve">Корпус 1 / </v>
          </cell>
          <cell r="Y1539">
            <v>41883</v>
          </cell>
          <cell r="Z1539">
            <v>42217</v>
          </cell>
        </row>
        <row r="1540">
          <cell r="X1540" t="str">
            <v xml:space="preserve">Корпус 1 / </v>
          </cell>
          <cell r="Y1540">
            <v>41883</v>
          </cell>
          <cell r="Z1540">
            <v>42217</v>
          </cell>
        </row>
        <row r="1541">
          <cell r="X1541" t="str">
            <v xml:space="preserve">Корпус 1 / </v>
          </cell>
          <cell r="Y1541">
            <v>41913</v>
          </cell>
          <cell r="Z1541">
            <v>42217</v>
          </cell>
        </row>
        <row r="1542">
          <cell r="X1542" t="str">
            <v xml:space="preserve">Корпус 1 / </v>
          </cell>
          <cell r="Y1542">
            <v>41913</v>
          </cell>
          <cell r="Z1542">
            <v>42217</v>
          </cell>
        </row>
        <row r="1543">
          <cell r="X1543" t="str">
            <v xml:space="preserve">Корпус 1 / </v>
          </cell>
          <cell r="Y1543">
            <v>41944</v>
          </cell>
          <cell r="Z1543">
            <v>41944</v>
          </cell>
        </row>
        <row r="1544">
          <cell r="X1544" t="str">
            <v xml:space="preserve">Корпус 1 / </v>
          </cell>
          <cell r="Y1544">
            <v>41974</v>
          </cell>
          <cell r="Z1544">
            <v>41974</v>
          </cell>
        </row>
        <row r="1545">
          <cell r="X1545" t="str">
            <v xml:space="preserve">Корпус 1 / </v>
          </cell>
          <cell r="Y1545">
            <v>41974</v>
          </cell>
          <cell r="Z1545">
            <v>41974</v>
          </cell>
        </row>
        <row r="1546">
          <cell r="X1546" t="str">
            <v xml:space="preserve">Корпус 1 / </v>
          </cell>
          <cell r="Y1546">
            <v>42005</v>
          </cell>
          <cell r="Z1546">
            <v>42005</v>
          </cell>
        </row>
        <row r="1547">
          <cell r="X1547" t="str">
            <v xml:space="preserve">Корпус 1 / </v>
          </cell>
          <cell r="Y1547">
            <v>42005</v>
          </cell>
          <cell r="Z1547">
            <v>42005</v>
          </cell>
        </row>
        <row r="1548">
          <cell r="X1548" t="str">
            <v xml:space="preserve">Корпус 1 / </v>
          </cell>
          <cell r="Y1548">
            <v>42036</v>
          </cell>
          <cell r="Z1548">
            <v>42036</v>
          </cell>
        </row>
        <row r="1549">
          <cell r="X1549" t="str">
            <v xml:space="preserve">Корпус 1 / </v>
          </cell>
          <cell r="Y1549">
            <v>42036</v>
          </cell>
          <cell r="Z1549">
            <v>42064</v>
          </cell>
        </row>
        <row r="1550">
          <cell r="X1550" t="str">
            <v xml:space="preserve">Корпус 1 / </v>
          </cell>
          <cell r="Y1550">
            <v>42064</v>
          </cell>
          <cell r="Z1550">
            <v>42064</v>
          </cell>
        </row>
        <row r="1551">
          <cell r="X1551" t="str">
            <v xml:space="preserve">Корпус 1 / </v>
          </cell>
          <cell r="Y1551">
            <v>42064</v>
          </cell>
          <cell r="Z1551">
            <v>42095</v>
          </cell>
        </row>
        <row r="1552">
          <cell r="X1552" t="str">
            <v xml:space="preserve">Корпус 1 / </v>
          </cell>
          <cell r="Y1552">
            <v>42095</v>
          </cell>
          <cell r="Z1552">
            <v>42095</v>
          </cell>
        </row>
        <row r="1553">
          <cell r="X1553" t="str">
            <v xml:space="preserve">Корпус 1 / </v>
          </cell>
          <cell r="Y1553">
            <v>42125</v>
          </cell>
          <cell r="Z1553">
            <v>42125</v>
          </cell>
        </row>
        <row r="1554">
          <cell r="X1554" t="str">
            <v xml:space="preserve">Корпус 1 / </v>
          </cell>
          <cell r="Y1554">
            <v>42125</v>
          </cell>
          <cell r="Z1554">
            <v>42125</v>
          </cell>
        </row>
        <row r="1555">
          <cell r="X1555" t="str">
            <v xml:space="preserve">Корпус 1 / </v>
          </cell>
          <cell r="Y1555">
            <v>42156</v>
          </cell>
          <cell r="Z1555">
            <v>42156</v>
          </cell>
        </row>
        <row r="1556">
          <cell r="X1556" t="str">
            <v xml:space="preserve">Корпус 1 / </v>
          </cell>
          <cell r="Y1556">
            <v>42156</v>
          </cell>
          <cell r="Z1556">
            <v>42186</v>
          </cell>
        </row>
        <row r="1557">
          <cell r="X1557" t="str">
            <v xml:space="preserve">Корпус 1 / </v>
          </cell>
          <cell r="Y1557">
            <v>42186</v>
          </cell>
          <cell r="Z1557">
            <v>42186</v>
          </cell>
        </row>
        <row r="1558">
          <cell r="X1558" t="str">
            <v xml:space="preserve">Корпус 1 / </v>
          </cell>
          <cell r="Y1558">
            <v>42186</v>
          </cell>
          <cell r="Z1558">
            <v>42217</v>
          </cell>
        </row>
        <row r="1559">
          <cell r="X1559" t="str">
            <v xml:space="preserve">Корпус 1 / </v>
          </cell>
          <cell r="Y1559">
            <v>42217</v>
          </cell>
          <cell r="Z1559">
            <v>42217</v>
          </cell>
        </row>
        <row r="1560">
          <cell r="X1560" t="str">
            <v xml:space="preserve">Корпус 1 / </v>
          </cell>
          <cell r="Y1560">
            <v>42217</v>
          </cell>
          <cell r="Z1560">
            <v>42248</v>
          </cell>
        </row>
        <row r="1561">
          <cell r="X1561" t="str">
            <v>Корпус 1 / 2.4.3.4</v>
          </cell>
          <cell r="Y1561">
            <v>41456</v>
          </cell>
          <cell r="Z1561">
            <v>42339</v>
          </cell>
        </row>
        <row r="1562">
          <cell r="X1562" t="str">
            <v xml:space="preserve">Корпус 1 / </v>
          </cell>
          <cell r="Y1562">
            <v>41456</v>
          </cell>
          <cell r="Z1562">
            <v>41487</v>
          </cell>
        </row>
        <row r="1563">
          <cell r="X1563" t="str">
            <v>Корпус 1 / 2.4.3.4.2</v>
          </cell>
          <cell r="Y1563">
            <v>41821</v>
          </cell>
          <cell r="Z1563">
            <v>42248</v>
          </cell>
        </row>
        <row r="1564">
          <cell r="X1564" t="str">
            <v xml:space="preserve">Корпус 1 / </v>
          </cell>
          <cell r="Y1564">
            <v>41821</v>
          </cell>
          <cell r="Z1564">
            <v>42217</v>
          </cell>
        </row>
        <row r="1565">
          <cell r="X1565" t="str">
            <v xml:space="preserve">Корпус 1 / </v>
          </cell>
          <cell r="Y1565">
            <v>41821</v>
          </cell>
          <cell r="Z1565">
            <v>42186</v>
          </cell>
        </row>
        <row r="1566">
          <cell r="X1566" t="str">
            <v xml:space="preserve">Корпус 1 / </v>
          </cell>
          <cell r="Y1566">
            <v>41821</v>
          </cell>
          <cell r="Z1566">
            <v>42186</v>
          </cell>
        </row>
        <row r="1567">
          <cell r="X1567" t="str">
            <v xml:space="preserve">Корпус 1 / </v>
          </cell>
          <cell r="Y1567">
            <v>41821</v>
          </cell>
          <cell r="Z1567">
            <v>42186</v>
          </cell>
        </row>
        <row r="1568">
          <cell r="X1568" t="str">
            <v xml:space="preserve">Корпус 1 / </v>
          </cell>
          <cell r="Y1568">
            <v>41852</v>
          </cell>
          <cell r="Z1568">
            <v>42186</v>
          </cell>
        </row>
        <row r="1569">
          <cell r="X1569" t="str">
            <v xml:space="preserve">Корпус 1 / </v>
          </cell>
          <cell r="Y1569">
            <v>41852</v>
          </cell>
          <cell r="Z1569">
            <v>42186</v>
          </cell>
        </row>
        <row r="1570">
          <cell r="X1570" t="str">
            <v xml:space="preserve">Корпус 1 / </v>
          </cell>
          <cell r="Y1570">
            <v>41883</v>
          </cell>
          <cell r="Z1570">
            <v>42186</v>
          </cell>
        </row>
        <row r="1571">
          <cell r="X1571" t="str">
            <v xml:space="preserve">Корпус 1 / </v>
          </cell>
          <cell r="Y1571">
            <v>41883</v>
          </cell>
          <cell r="Z1571">
            <v>42186</v>
          </cell>
        </row>
        <row r="1572">
          <cell r="X1572" t="str">
            <v xml:space="preserve">Корпус 1 / </v>
          </cell>
          <cell r="Y1572">
            <v>41913</v>
          </cell>
          <cell r="Z1572">
            <v>42186</v>
          </cell>
        </row>
        <row r="1573">
          <cell r="X1573" t="str">
            <v xml:space="preserve">Корпус 1 / </v>
          </cell>
          <cell r="Y1573">
            <v>41913</v>
          </cell>
          <cell r="Z1573">
            <v>41944</v>
          </cell>
        </row>
        <row r="1574">
          <cell r="X1574" t="str">
            <v xml:space="preserve">Корпус 1 / </v>
          </cell>
          <cell r="Y1574">
            <v>41944</v>
          </cell>
          <cell r="Z1574">
            <v>41944</v>
          </cell>
        </row>
        <row r="1575">
          <cell r="X1575" t="str">
            <v xml:space="preserve">Корпус 1 / </v>
          </cell>
          <cell r="Y1575">
            <v>41974</v>
          </cell>
          <cell r="Z1575">
            <v>41974</v>
          </cell>
        </row>
        <row r="1576">
          <cell r="X1576" t="str">
            <v xml:space="preserve">Корпус 1 / </v>
          </cell>
          <cell r="Y1576">
            <v>41974</v>
          </cell>
          <cell r="Z1576">
            <v>41974</v>
          </cell>
        </row>
        <row r="1577">
          <cell r="X1577" t="str">
            <v xml:space="preserve">Корпус 1 / </v>
          </cell>
          <cell r="Y1577">
            <v>42005</v>
          </cell>
          <cell r="Z1577">
            <v>42005</v>
          </cell>
        </row>
        <row r="1578">
          <cell r="X1578" t="str">
            <v xml:space="preserve">Корпус 1 / </v>
          </cell>
          <cell r="Y1578">
            <v>42005</v>
          </cell>
          <cell r="Z1578">
            <v>42036</v>
          </cell>
        </row>
        <row r="1579">
          <cell r="X1579" t="str">
            <v xml:space="preserve">Корпус 1 / </v>
          </cell>
          <cell r="Y1579">
            <v>42036</v>
          </cell>
          <cell r="Z1579">
            <v>42036</v>
          </cell>
        </row>
        <row r="1580">
          <cell r="X1580" t="str">
            <v xml:space="preserve">Корпус 1 / </v>
          </cell>
          <cell r="Y1580">
            <v>42036</v>
          </cell>
          <cell r="Z1580">
            <v>42064</v>
          </cell>
        </row>
        <row r="1581">
          <cell r="X1581" t="str">
            <v xml:space="preserve">Корпус 1 / </v>
          </cell>
          <cell r="Y1581">
            <v>42064</v>
          </cell>
          <cell r="Z1581">
            <v>42064</v>
          </cell>
        </row>
        <row r="1582">
          <cell r="X1582" t="str">
            <v xml:space="preserve">Корпус 1 / </v>
          </cell>
          <cell r="Y1582">
            <v>42095</v>
          </cell>
          <cell r="Z1582">
            <v>42095</v>
          </cell>
        </row>
        <row r="1583">
          <cell r="X1583" t="str">
            <v xml:space="preserve">Корпус 1 / </v>
          </cell>
          <cell r="Y1583">
            <v>42095</v>
          </cell>
          <cell r="Z1583">
            <v>42095</v>
          </cell>
        </row>
        <row r="1584">
          <cell r="X1584" t="str">
            <v xml:space="preserve">Корпус 1 / </v>
          </cell>
          <cell r="Y1584">
            <v>42125</v>
          </cell>
          <cell r="Z1584">
            <v>42125</v>
          </cell>
        </row>
        <row r="1585">
          <cell r="X1585" t="str">
            <v xml:space="preserve">Корпус 1 / </v>
          </cell>
          <cell r="Y1585">
            <v>42125</v>
          </cell>
          <cell r="Z1585">
            <v>42156</v>
          </cell>
        </row>
        <row r="1586">
          <cell r="X1586" t="str">
            <v xml:space="preserve">Корпус 1 / </v>
          </cell>
          <cell r="Y1586">
            <v>42156</v>
          </cell>
          <cell r="Z1586">
            <v>42156</v>
          </cell>
        </row>
        <row r="1587">
          <cell r="X1587" t="str">
            <v xml:space="preserve">Корпус 1 / </v>
          </cell>
          <cell r="Y1587">
            <v>42156</v>
          </cell>
          <cell r="Z1587">
            <v>42186</v>
          </cell>
        </row>
        <row r="1588">
          <cell r="X1588" t="str">
            <v xml:space="preserve">Корпус 1 / </v>
          </cell>
          <cell r="Y1588">
            <v>42186</v>
          </cell>
          <cell r="Z1588">
            <v>42186</v>
          </cell>
        </row>
        <row r="1589">
          <cell r="X1589" t="str">
            <v xml:space="preserve">Корпус 1 / </v>
          </cell>
          <cell r="Y1589">
            <v>42186</v>
          </cell>
          <cell r="Z1589">
            <v>42217</v>
          </cell>
        </row>
        <row r="1590">
          <cell r="X1590" t="str">
            <v xml:space="preserve">Корпус 1 / </v>
          </cell>
          <cell r="Y1590">
            <v>41821</v>
          </cell>
          <cell r="Z1590">
            <v>42217</v>
          </cell>
        </row>
        <row r="1591">
          <cell r="X1591" t="str">
            <v xml:space="preserve">Корпус 1 / </v>
          </cell>
          <cell r="Y1591">
            <v>41821</v>
          </cell>
          <cell r="Z1591">
            <v>42186</v>
          </cell>
        </row>
        <row r="1592">
          <cell r="X1592" t="str">
            <v xml:space="preserve">Корпус 1 / </v>
          </cell>
          <cell r="Y1592">
            <v>41821</v>
          </cell>
          <cell r="Z1592">
            <v>42186</v>
          </cell>
        </row>
        <row r="1593">
          <cell r="X1593" t="str">
            <v xml:space="preserve">Корпус 1 / </v>
          </cell>
          <cell r="Y1593">
            <v>41821</v>
          </cell>
          <cell r="Z1593">
            <v>42186</v>
          </cell>
        </row>
        <row r="1594">
          <cell r="X1594" t="str">
            <v xml:space="preserve">Корпус 1 / </v>
          </cell>
          <cell r="Y1594">
            <v>41852</v>
          </cell>
          <cell r="Z1594">
            <v>42186</v>
          </cell>
        </row>
        <row r="1595">
          <cell r="X1595" t="str">
            <v xml:space="preserve">Корпус 1 / </v>
          </cell>
          <cell r="Y1595">
            <v>41852</v>
          </cell>
          <cell r="Z1595">
            <v>42186</v>
          </cell>
        </row>
        <row r="1596">
          <cell r="X1596" t="str">
            <v xml:space="preserve">Корпус 1 / </v>
          </cell>
          <cell r="Y1596">
            <v>41883</v>
          </cell>
          <cell r="Z1596">
            <v>42186</v>
          </cell>
        </row>
        <row r="1597">
          <cell r="X1597" t="str">
            <v xml:space="preserve">Корпус 1 / </v>
          </cell>
          <cell r="Y1597">
            <v>41913</v>
          </cell>
          <cell r="Z1597">
            <v>42186</v>
          </cell>
        </row>
        <row r="1598">
          <cell r="X1598" t="str">
            <v xml:space="preserve">Корпус 1 / </v>
          </cell>
          <cell r="Y1598">
            <v>41913</v>
          </cell>
          <cell r="Z1598">
            <v>42186</v>
          </cell>
        </row>
        <row r="1599">
          <cell r="X1599" t="str">
            <v xml:space="preserve">Корпус 1 / </v>
          </cell>
          <cell r="Y1599">
            <v>41944</v>
          </cell>
          <cell r="Z1599">
            <v>42186</v>
          </cell>
        </row>
        <row r="1600">
          <cell r="X1600" t="str">
            <v xml:space="preserve">Корпус 1 / </v>
          </cell>
          <cell r="Y1600">
            <v>41944</v>
          </cell>
          <cell r="Z1600">
            <v>41974</v>
          </cell>
        </row>
        <row r="1601">
          <cell r="X1601" t="str">
            <v xml:space="preserve">Корпус 1 / </v>
          </cell>
          <cell r="Y1601">
            <v>41974</v>
          </cell>
          <cell r="Z1601">
            <v>41974</v>
          </cell>
        </row>
        <row r="1602">
          <cell r="X1602" t="str">
            <v xml:space="preserve">Корпус 1 / </v>
          </cell>
          <cell r="Y1602">
            <v>41974</v>
          </cell>
          <cell r="Z1602">
            <v>42005</v>
          </cell>
        </row>
        <row r="1603">
          <cell r="X1603" t="str">
            <v xml:space="preserve">Корпус 1 / </v>
          </cell>
          <cell r="Y1603">
            <v>42005</v>
          </cell>
          <cell r="Z1603">
            <v>42005</v>
          </cell>
        </row>
        <row r="1604">
          <cell r="X1604" t="str">
            <v xml:space="preserve">Корпус 1 / </v>
          </cell>
          <cell r="Y1604">
            <v>42005</v>
          </cell>
          <cell r="Z1604">
            <v>42036</v>
          </cell>
        </row>
        <row r="1605">
          <cell r="X1605" t="str">
            <v xml:space="preserve">Корпус 1 / </v>
          </cell>
          <cell r="Y1605">
            <v>42036</v>
          </cell>
          <cell r="Z1605">
            <v>42036</v>
          </cell>
        </row>
        <row r="1606">
          <cell r="X1606" t="str">
            <v xml:space="preserve">Корпус 1 / </v>
          </cell>
          <cell r="Y1606">
            <v>42064</v>
          </cell>
          <cell r="Z1606">
            <v>42064</v>
          </cell>
        </row>
        <row r="1607">
          <cell r="X1607" t="str">
            <v xml:space="preserve">Корпус 1 / </v>
          </cell>
          <cell r="Y1607">
            <v>42064</v>
          </cell>
          <cell r="Z1607">
            <v>42064</v>
          </cell>
        </row>
        <row r="1608">
          <cell r="X1608" t="str">
            <v xml:space="preserve">Корпус 1 / </v>
          </cell>
          <cell r="Y1608">
            <v>42095</v>
          </cell>
          <cell r="Z1608">
            <v>42095</v>
          </cell>
        </row>
        <row r="1609">
          <cell r="X1609" t="str">
            <v xml:space="preserve">Корпус 1 / </v>
          </cell>
          <cell r="Y1609">
            <v>42095</v>
          </cell>
          <cell r="Z1609">
            <v>42095</v>
          </cell>
        </row>
        <row r="1610">
          <cell r="X1610" t="str">
            <v xml:space="preserve">Корпус 1 / </v>
          </cell>
          <cell r="Y1610">
            <v>42125</v>
          </cell>
          <cell r="Z1610">
            <v>42125</v>
          </cell>
        </row>
        <row r="1611">
          <cell r="X1611" t="str">
            <v xml:space="preserve">Корпус 1 / </v>
          </cell>
          <cell r="Y1611">
            <v>42125</v>
          </cell>
          <cell r="Z1611">
            <v>42156</v>
          </cell>
        </row>
        <row r="1612">
          <cell r="X1612" t="str">
            <v xml:space="preserve">Корпус 1 / </v>
          </cell>
          <cell r="Y1612">
            <v>42156</v>
          </cell>
          <cell r="Z1612">
            <v>42156</v>
          </cell>
        </row>
        <row r="1613">
          <cell r="X1613" t="str">
            <v xml:space="preserve">Корпус 1 / </v>
          </cell>
          <cell r="Y1613">
            <v>42156</v>
          </cell>
          <cell r="Z1613">
            <v>42186</v>
          </cell>
        </row>
        <row r="1614">
          <cell r="X1614" t="str">
            <v xml:space="preserve">Корпус 1 / </v>
          </cell>
          <cell r="Y1614">
            <v>42186</v>
          </cell>
          <cell r="Z1614">
            <v>42186</v>
          </cell>
        </row>
        <row r="1615">
          <cell r="X1615" t="str">
            <v xml:space="preserve">Корпус 1 / </v>
          </cell>
          <cell r="Y1615">
            <v>42186</v>
          </cell>
          <cell r="Z1615">
            <v>42217</v>
          </cell>
        </row>
        <row r="1616">
          <cell r="X1616" t="str">
            <v xml:space="preserve">Корпус 1 / </v>
          </cell>
          <cell r="Y1616">
            <v>41821</v>
          </cell>
          <cell r="Z1616">
            <v>42217</v>
          </cell>
        </row>
        <row r="1617">
          <cell r="X1617" t="str">
            <v xml:space="preserve">Корпус 1 / </v>
          </cell>
          <cell r="Y1617">
            <v>41821</v>
          </cell>
          <cell r="Z1617">
            <v>42186</v>
          </cell>
        </row>
        <row r="1618">
          <cell r="X1618" t="str">
            <v xml:space="preserve">Корпус 1 / </v>
          </cell>
          <cell r="Y1618">
            <v>41821</v>
          </cell>
          <cell r="Z1618">
            <v>42186</v>
          </cell>
        </row>
        <row r="1619">
          <cell r="X1619" t="str">
            <v xml:space="preserve">Корпус 1 / </v>
          </cell>
          <cell r="Y1619">
            <v>41852</v>
          </cell>
          <cell r="Z1619">
            <v>42186</v>
          </cell>
        </row>
        <row r="1620">
          <cell r="X1620" t="str">
            <v xml:space="preserve">Корпус 1 / </v>
          </cell>
          <cell r="Y1620">
            <v>41852</v>
          </cell>
          <cell r="Z1620">
            <v>42186</v>
          </cell>
        </row>
        <row r="1621">
          <cell r="X1621" t="str">
            <v xml:space="preserve">Корпус 1 / </v>
          </cell>
          <cell r="Y1621">
            <v>41883</v>
          </cell>
          <cell r="Z1621">
            <v>42186</v>
          </cell>
        </row>
        <row r="1622">
          <cell r="X1622" t="str">
            <v xml:space="preserve">Корпус 1 / </v>
          </cell>
          <cell r="Y1622">
            <v>41883</v>
          </cell>
          <cell r="Z1622">
            <v>42186</v>
          </cell>
        </row>
        <row r="1623">
          <cell r="X1623" t="str">
            <v xml:space="preserve">Корпус 1 / </v>
          </cell>
          <cell r="Y1623">
            <v>41913</v>
          </cell>
          <cell r="Z1623">
            <v>41913</v>
          </cell>
        </row>
        <row r="1624">
          <cell r="X1624" t="str">
            <v xml:space="preserve">Корпус 1 / </v>
          </cell>
          <cell r="Y1624">
            <v>41913</v>
          </cell>
          <cell r="Z1624">
            <v>41944</v>
          </cell>
        </row>
        <row r="1625">
          <cell r="X1625" t="str">
            <v xml:space="preserve">Корпус 1 / </v>
          </cell>
          <cell r="Y1625">
            <v>41944</v>
          </cell>
          <cell r="Z1625">
            <v>41944</v>
          </cell>
        </row>
        <row r="1626">
          <cell r="X1626" t="str">
            <v xml:space="preserve">Корпус 1 / </v>
          </cell>
          <cell r="Y1626">
            <v>41974</v>
          </cell>
          <cell r="Z1626">
            <v>41974</v>
          </cell>
        </row>
        <row r="1627">
          <cell r="X1627" t="str">
            <v xml:space="preserve">Корпус 1 / </v>
          </cell>
          <cell r="Y1627">
            <v>41974</v>
          </cell>
          <cell r="Z1627">
            <v>41974</v>
          </cell>
        </row>
        <row r="1628">
          <cell r="X1628" t="str">
            <v xml:space="preserve">Корпус 1 / </v>
          </cell>
          <cell r="Y1628">
            <v>42005</v>
          </cell>
          <cell r="Z1628">
            <v>42005</v>
          </cell>
        </row>
        <row r="1629">
          <cell r="X1629" t="str">
            <v xml:space="preserve">Корпус 1 / </v>
          </cell>
          <cell r="Y1629">
            <v>42005</v>
          </cell>
          <cell r="Z1629">
            <v>42036</v>
          </cell>
        </row>
        <row r="1630">
          <cell r="X1630" t="str">
            <v xml:space="preserve">Корпус 1 / </v>
          </cell>
          <cell r="Y1630">
            <v>42036</v>
          </cell>
          <cell r="Z1630">
            <v>42036</v>
          </cell>
        </row>
        <row r="1631">
          <cell r="X1631" t="str">
            <v xml:space="preserve">Корпус 1 / </v>
          </cell>
          <cell r="Y1631">
            <v>42036</v>
          </cell>
          <cell r="Z1631">
            <v>42064</v>
          </cell>
        </row>
        <row r="1632">
          <cell r="X1632" t="str">
            <v xml:space="preserve">Корпус 1 / </v>
          </cell>
          <cell r="Y1632">
            <v>42064</v>
          </cell>
          <cell r="Z1632">
            <v>42064</v>
          </cell>
        </row>
        <row r="1633">
          <cell r="X1633" t="str">
            <v xml:space="preserve">Корпус 1 / </v>
          </cell>
          <cell r="Y1633">
            <v>42095</v>
          </cell>
          <cell r="Z1633">
            <v>42095</v>
          </cell>
        </row>
        <row r="1634">
          <cell r="X1634" t="str">
            <v xml:space="preserve">Корпус 1 / </v>
          </cell>
          <cell r="Y1634">
            <v>42095</v>
          </cell>
          <cell r="Z1634">
            <v>42095</v>
          </cell>
        </row>
        <row r="1635">
          <cell r="X1635" t="str">
            <v xml:space="preserve">Корпус 1 / </v>
          </cell>
          <cell r="Y1635">
            <v>42125</v>
          </cell>
          <cell r="Z1635">
            <v>42125</v>
          </cell>
        </row>
        <row r="1636">
          <cell r="X1636" t="str">
            <v xml:space="preserve">Корпус 1 / </v>
          </cell>
          <cell r="Y1636">
            <v>42125</v>
          </cell>
          <cell r="Z1636">
            <v>42156</v>
          </cell>
        </row>
        <row r="1637">
          <cell r="X1637" t="str">
            <v xml:space="preserve">Корпус 1 / </v>
          </cell>
          <cell r="Y1637">
            <v>42156</v>
          </cell>
          <cell r="Z1637">
            <v>42156</v>
          </cell>
        </row>
        <row r="1638">
          <cell r="X1638" t="str">
            <v xml:space="preserve">Корпус 1 / </v>
          </cell>
          <cell r="Y1638">
            <v>42156</v>
          </cell>
          <cell r="Z1638">
            <v>42186</v>
          </cell>
        </row>
        <row r="1639">
          <cell r="X1639" t="str">
            <v xml:space="preserve">Корпус 1 / </v>
          </cell>
          <cell r="Y1639">
            <v>42186</v>
          </cell>
          <cell r="Z1639">
            <v>42186</v>
          </cell>
        </row>
        <row r="1640">
          <cell r="X1640" t="str">
            <v xml:space="preserve">Корпус 1 / </v>
          </cell>
          <cell r="Y1640">
            <v>42186</v>
          </cell>
          <cell r="Z1640">
            <v>42217</v>
          </cell>
        </row>
        <row r="1641">
          <cell r="X1641" t="str">
            <v xml:space="preserve">Корпус 1 / </v>
          </cell>
          <cell r="Y1641">
            <v>42217</v>
          </cell>
          <cell r="Z1641">
            <v>42217</v>
          </cell>
        </row>
        <row r="1642">
          <cell r="X1642" t="str">
            <v xml:space="preserve">Корпус 1 / </v>
          </cell>
          <cell r="Y1642">
            <v>41852</v>
          </cell>
          <cell r="Z1642">
            <v>42248</v>
          </cell>
        </row>
        <row r="1643">
          <cell r="X1643" t="str">
            <v xml:space="preserve">Корпус 1 / </v>
          </cell>
          <cell r="Y1643">
            <v>41852</v>
          </cell>
          <cell r="Z1643">
            <v>42186</v>
          </cell>
        </row>
        <row r="1644">
          <cell r="X1644" t="str">
            <v xml:space="preserve">Корпус 1 / </v>
          </cell>
          <cell r="Y1644">
            <v>41852</v>
          </cell>
          <cell r="Z1644">
            <v>42186</v>
          </cell>
        </row>
        <row r="1645">
          <cell r="X1645" t="str">
            <v xml:space="preserve">Корпус 1 / </v>
          </cell>
          <cell r="Y1645">
            <v>41852</v>
          </cell>
          <cell r="Z1645">
            <v>42186</v>
          </cell>
        </row>
        <row r="1646">
          <cell r="X1646" t="str">
            <v xml:space="preserve">Корпус 1 / </v>
          </cell>
          <cell r="Y1646">
            <v>41883</v>
          </cell>
          <cell r="Z1646">
            <v>42186</v>
          </cell>
        </row>
        <row r="1647">
          <cell r="X1647" t="str">
            <v xml:space="preserve">Корпус 1 / </v>
          </cell>
          <cell r="Y1647">
            <v>41883</v>
          </cell>
          <cell r="Z1647">
            <v>42186</v>
          </cell>
        </row>
        <row r="1648">
          <cell r="X1648" t="str">
            <v xml:space="preserve">Корпус 1 / </v>
          </cell>
          <cell r="Y1648">
            <v>41913</v>
          </cell>
          <cell r="Z1648">
            <v>41913</v>
          </cell>
        </row>
        <row r="1649">
          <cell r="X1649" t="str">
            <v xml:space="preserve">Корпус 1 / </v>
          </cell>
          <cell r="Y1649">
            <v>41913</v>
          </cell>
          <cell r="Z1649">
            <v>41944</v>
          </cell>
        </row>
        <row r="1650">
          <cell r="X1650" t="str">
            <v xml:space="preserve">Корпус 1 / </v>
          </cell>
          <cell r="Y1650">
            <v>41944</v>
          </cell>
          <cell r="Z1650">
            <v>41944</v>
          </cell>
        </row>
        <row r="1651">
          <cell r="X1651" t="str">
            <v xml:space="preserve">Корпус 1 / </v>
          </cell>
          <cell r="Y1651">
            <v>41974</v>
          </cell>
          <cell r="Z1651">
            <v>41974</v>
          </cell>
        </row>
        <row r="1652">
          <cell r="X1652" t="str">
            <v xml:space="preserve">Корпус 1 / </v>
          </cell>
          <cell r="Y1652">
            <v>41974</v>
          </cell>
          <cell r="Z1652">
            <v>41974</v>
          </cell>
        </row>
        <row r="1653">
          <cell r="X1653" t="str">
            <v xml:space="preserve">Корпус 1 / </v>
          </cell>
          <cell r="Y1653">
            <v>42005</v>
          </cell>
          <cell r="Z1653">
            <v>42005</v>
          </cell>
        </row>
        <row r="1654">
          <cell r="X1654" t="str">
            <v xml:space="preserve">Корпус 1 / </v>
          </cell>
          <cell r="Y1654">
            <v>42005</v>
          </cell>
          <cell r="Z1654">
            <v>42005</v>
          </cell>
        </row>
        <row r="1655">
          <cell r="X1655" t="str">
            <v xml:space="preserve">Корпус 1 / </v>
          </cell>
          <cell r="Y1655">
            <v>42036</v>
          </cell>
          <cell r="Z1655">
            <v>42036</v>
          </cell>
        </row>
        <row r="1656">
          <cell r="X1656" t="str">
            <v xml:space="preserve">Корпус 1 / </v>
          </cell>
          <cell r="Y1656">
            <v>42036</v>
          </cell>
          <cell r="Z1656">
            <v>42064</v>
          </cell>
        </row>
        <row r="1657">
          <cell r="X1657" t="str">
            <v xml:space="preserve">Корпус 1 / </v>
          </cell>
          <cell r="Y1657">
            <v>42064</v>
          </cell>
          <cell r="Z1657">
            <v>42064</v>
          </cell>
        </row>
        <row r="1658">
          <cell r="X1658" t="str">
            <v xml:space="preserve">Корпус 1 / </v>
          </cell>
          <cell r="Y1658">
            <v>42064</v>
          </cell>
          <cell r="Z1658">
            <v>42095</v>
          </cell>
        </row>
        <row r="1659">
          <cell r="X1659" t="str">
            <v xml:space="preserve">Корпус 1 / </v>
          </cell>
          <cell r="Y1659">
            <v>42095</v>
          </cell>
          <cell r="Z1659">
            <v>42095</v>
          </cell>
        </row>
        <row r="1660">
          <cell r="X1660" t="str">
            <v xml:space="preserve">Корпус 1 / </v>
          </cell>
          <cell r="Y1660">
            <v>42125</v>
          </cell>
          <cell r="Z1660">
            <v>42125</v>
          </cell>
        </row>
        <row r="1661">
          <cell r="X1661" t="str">
            <v xml:space="preserve">Корпус 1 / </v>
          </cell>
          <cell r="Y1661">
            <v>42125</v>
          </cell>
          <cell r="Z1661">
            <v>42125</v>
          </cell>
        </row>
        <row r="1662">
          <cell r="X1662" t="str">
            <v xml:space="preserve">Корпус 1 / </v>
          </cell>
          <cell r="Y1662">
            <v>42156</v>
          </cell>
          <cell r="Z1662">
            <v>42156</v>
          </cell>
        </row>
        <row r="1663">
          <cell r="X1663" t="str">
            <v xml:space="preserve">Корпус 1 / </v>
          </cell>
          <cell r="Y1663">
            <v>42156</v>
          </cell>
          <cell r="Z1663">
            <v>42186</v>
          </cell>
        </row>
        <row r="1664">
          <cell r="X1664" t="str">
            <v xml:space="preserve">Корпус 1 / </v>
          </cell>
          <cell r="Y1664">
            <v>42186</v>
          </cell>
          <cell r="Z1664">
            <v>42186</v>
          </cell>
        </row>
        <row r="1665">
          <cell r="X1665" t="str">
            <v xml:space="preserve">Корпус 1 / </v>
          </cell>
          <cell r="Y1665">
            <v>42186</v>
          </cell>
          <cell r="Z1665">
            <v>42217</v>
          </cell>
        </row>
        <row r="1666">
          <cell r="X1666" t="str">
            <v xml:space="preserve">Корпус 1 / </v>
          </cell>
          <cell r="Y1666">
            <v>42217</v>
          </cell>
          <cell r="Z1666">
            <v>42217</v>
          </cell>
        </row>
        <row r="1667">
          <cell r="X1667" t="str">
            <v xml:space="preserve">Корпус 1 / </v>
          </cell>
          <cell r="Y1667">
            <v>42217</v>
          </cell>
          <cell r="Z1667">
            <v>42248</v>
          </cell>
        </row>
        <row r="1668">
          <cell r="X1668" t="str">
            <v>Корпус 1 / 2.4.3.4.4</v>
          </cell>
          <cell r="Y1668">
            <v>42278</v>
          </cell>
          <cell r="Z1668">
            <v>42309</v>
          </cell>
        </row>
        <row r="1669">
          <cell r="X1669" t="str">
            <v xml:space="preserve">Корпус 1 / </v>
          </cell>
          <cell r="Y1669">
            <v>42278</v>
          </cell>
          <cell r="Z1669">
            <v>42309</v>
          </cell>
        </row>
        <row r="1670">
          <cell r="X1670" t="str">
            <v xml:space="preserve">Корпус 1 / </v>
          </cell>
          <cell r="Y1670">
            <v>42278</v>
          </cell>
          <cell r="Z1670">
            <v>42309</v>
          </cell>
        </row>
        <row r="1671">
          <cell r="X1671" t="str">
            <v xml:space="preserve">Корпус 1 / </v>
          </cell>
          <cell r="Y1671">
            <v>42278</v>
          </cell>
          <cell r="Z1671">
            <v>42309</v>
          </cell>
        </row>
        <row r="1672">
          <cell r="X1672" t="str">
            <v xml:space="preserve">Корпус 1 / </v>
          </cell>
          <cell r="Y1672">
            <v>42278</v>
          </cell>
          <cell r="Z1672">
            <v>42309</v>
          </cell>
        </row>
        <row r="1673">
          <cell r="X1673" t="str">
            <v xml:space="preserve">Корпус 1 / </v>
          </cell>
          <cell r="Y1673">
            <v>42278</v>
          </cell>
          <cell r="Z1673">
            <v>42309</v>
          </cell>
        </row>
        <row r="1674">
          <cell r="X1674" t="str">
            <v xml:space="preserve">Корпус 1 / </v>
          </cell>
          <cell r="Y1674">
            <v>42278</v>
          </cell>
          <cell r="Z1674">
            <v>42309</v>
          </cell>
        </row>
        <row r="1675">
          <cell r="X1675" t="str">
            <v xml:space="preserve">Корпус 1 / </v>
          </cell>
          <cell r="Y1675">
            <v>42278</v>
          </cell>
          <cell r="Z1675">
            <v>42309</v>
          </cell>
        </row>
        <row r="1676">
          <cell r="X1676" t="str">
            <v xml:space="preserve">Корпус 1 / </v>
          </cell>
          <cell r="Y1676">
            <v>42278</v>
          </cell>
          <cell r="Z1676">
            <v>42309</v>
          </cell>
        </row>
        <row r="1677">
          <cell r="X1677" t="str">
            <v xml:space="preserve">Корпус 1 / </v>
          </cell>
          <cell r="Y1677">
            <v>42278</v>
          </cell>
          <cell r="Z1677">
            <v>42309</v>
          </cell>
        </row>
        <row r="1678">
          <cell r="X1678" t="str">
            <v xml:space="preserve">Корпус 1 / </v>
          </cell>
          <cell r="Y1678">
            <v>42278</v>
          </cell>
          <cell r="Z1678">
            <v>42309</v>
          </cell>
        </row>
        <row r="1679">
          <cell r="X1679" t="str">
            <v xml:space="preserve">Корпус 1 / </v>
          </cell>
          <cell r="Y1679">
            <v>42278</v>
          </cell>
          <cell r="Z1679">
            <v>42309</v>
          </cell>
        </row>
        <row r="1680">
          <cell r="X1680" t="str">
            <v xml:space="preserve">Корпус 1 / </v>
          </cell>
          <cell r="Y1680">
            <v>42278</v>
          </cell>
          <cell r="Z1680">
            <v>42309</v>
          </cell>
        </row>
        <row r="1681">
          <cell r="X1681" t="str">
            <v xml:space="preserve">Корпус 1 / </v>
          </cell>
          <cell r="Y1681">
            <v>42278</v>
          </cell>
          <cell r="Z1681">
            <v>42309</v>
          </cell>
        </row>
        <row r="1682">
          <cell r="X1682" t="str">
            <v xml:space="preserve">Корпус 1 / </v>
          </cell>
          <cell r="Y1682">
            <v>42278</v>
          </cell>
          <cell r="Z1682">
            <v>42309</v>
          </cell>
        </row>
        <row r="1683">
          <cell r="X1683" t="str">
            <v xml:space="preserve">Корпус 1 / </v>
          </cell>
          <cell r="Y1683">
            <v>42278</v>
          </cell>
          <cell r="Z1683">
            <v>42309</v>
          </cell>
        </row>
        <row r="1684">
          <cell r="X1684" t="str">
            <v xml:space="preserve">Корпус 1 / </v>
          </cell>
          <cell r="Y1684">
            <v>42278</v>
          </cell>
          <cell r="Z1684">
            <v>42309</v>
          </cell>
        </row>
        <row r="1685">
          <cell r="X1685" t="str">
            <v xml:space="preserve">Корпус 1 / </v>
          </cell>
          <cell r="Y1685">
            <v>42278</v>
          </cell>
          <cell r="Z1685">
            <v>42309</v>
          </cell>
        </row>
        <row r="1686">
          <cell r="X1686" t="str">
            <v xml:space="preserve">Корпус 1 / </v>
          </cell>
          <cell r="Y1686">
            <v>42278</v>
          </cell>
          <cell r="Z1686">
            <v>42309</v>
          </cell>
        </row>
        <row r="1687">
          <cell r="X1687" t="str">
            <v xml:space="preserve">Корпус 1 / </v>
          </cell>
          <cell r="Y1687">
            <v>42278</v>
          </cell>
          <cell r="Z1687">
            <v>42309</v>
          </cell>
        </row>
        <row r="1688">
          <cell r="X1688" t="str">
            <v xml:space="preserve">Корпус 1 / </v>
          </cell>
          <cell r="Y1688">
            <v>42278</v>
          </cell>
          <cell r="Z1688">
            <v>42309</v>
          </cell>
        </row>
        <row r="1689">
          <cell r="X1689" t="str">
            <v xml:space="preserve">Корпус 1 / </v>
          </cell>
          <cell r="Y1689">
            <v>42278</v>
          </cell>
          <cell r="Z1689">
            <v>42309</v>
          </cell>
        </row>
        <row r="1690">
          <cell r="X1690" t="str">
            <v xml:space="preserve">Корпус 1 / </v>
          </cell>
          <cell r="Y1690">
            <v>42278</v>
          </cell>
          <cell r="Z1690">
            <v>42309</v>
          </cell>
        </row>
        <row r="1691">
          <cell r="X1691" t="str">
            <v xml:space="preserve">Корпус 1 / </v>
          </cell>
          <cell r="Y1691">
            <v>42278</v>
          </cell>
          <cell r="Z1691">
            <v>42309</v>
          </cell>
        </row>
        <row r="1692">
          <cell r="X1692" t="str">
            <v xml:space="preserve">Корпус 1 / </v>
          </cell>
          <cell r="Y1692">
            <v>42278</v>
          </cell>
          <cell r="Z1692">
            <v>42309</v>
          </cell>
        </row>
        <row r="1693">
          <cell r="X1693" t="str">
            <v xml:space="preserve">Корпус 1 / </v>
          </cell>
          <cell r="Y1693">
            <v>42278</v>
          </cell>
          <cell r="Z1693">
            <v>42309</v>
          </cell>
        </row>
        <row r="1694">
          <cell r="X1694" t="str">
            <v xml:space="preserve">Корпус 1 / </v>
          </cell>
          <cell r="Y1694">
            <v>42278</v>
          </cell>
          <cell r="Z1694">
            <v>42309</v>
          </cell>
        </row>
        <row r="1695">
          <cell r="X1695" t="str">
            <v xml:space="preserve">Корпус 1 / </v>
          </cell>
          <cell r="Y1695">
            <v>42278</v>
          </cell>
          <cell r="Z1695">
            <v>42309</v>
          </cell>
        </row>
        <row r="1696">
          <cell r="X1696" t="str">
            <v xml:space="preserve">Корпус 1 / </v>
          </cell>
          <cell r="Y1696">
            <v>42278</v>
          </cell>
          <cell r="Z1696">
            <v>42309</v>
          </cell>
        </row>
        <row r="1697">
          <cell r="X1697" t="str">
            <v xml:space="preserve">Корпус 1 / </v>
          </cell>
          <cell r="Y1697">
            <v>42278</v>
          </cell>
          <cell r="Z1697">
            <v>42309</v>
          </cell>
        </row>
        <row r="1698">
          <cell r="X1698" t="str">
            <v xml:space="preserve">Корпус 1 / </v>
          </cell>
          <cell r="Y1698">
            <v>42278</v>
          </cell>
          <cell r="Z1698">
            <v>42309</v>
          </cell>
        </row>
        <row r="1699">
          <cell r="X1699" t="str">
            <v xml:space="preserve">Корпус 1 / </v>
          </cell>
          <cell r="Y1699">
            <v>42278</v>
          </cell>
          <cell r="Z1699">
            <v>42309</v>
          </cell>
        </row>
        <row r="1700">
          <cell r="X1700" t="str">
            <v xml:space="preserve">Корпус 1 / </v>
          </cell>
          <cell r="Y1700">
            <v>42278</v>
          </cell>
          <cell r="Z1700">
            <v>42309</v>
          </cell>
        </row>
        <row r="1701">
          <cell r="X1701" t="str">
            <v xml:space="preserve">Корпус 1 / </v>
          </cell>
          <cell r="Y1701">
            <v>42278</v>
          </cell>
          <cell r="Z1701">
            <v>42309</v>
          </cell>
        </row>
        <row r="1702">
          <cell r="X1702" t="str">
            <v xml:space="preserve">Корпус 1 / </v>
          </cell>
          <cell r="Y1702">
            <v>42278</v>
          </cell>
          <cell r="Z1702">
            <v>42309</v>
          </cell>
        </row>
        <row r="1703">
          <cell r="X1703" t="str">
            <v xml:space="preserve">Корпус 1 / </v>
          </cell>
          <cell r="Y1703">
            <v>42278</v>
          </cell>
          <cell r="Z1703">
            <v>42309</v>
          </cell>
        </row>
        <row r="1704">
          <cell r="X1704" t="str">
            <v xml:space="preserve">Корпус 1 / </v>
          </cell>
          <cell r="Y1704">
            <v>42278</v>
          </cell>
          <cell r="Z1704">
            <v>42309</v>
          </cell>
        </row>
        <row r="1705">
          <cell r="X1705" t="str">
            <v xml:space="preserve">Корпус 1 / </v>
          </cell>
          <cell r="Y1705">
            <v>42278</v>
          </cell>
          <cell r="Z1705">
            <v>42309</v>
          </cell>
        </row>
        <row r="1706">
          <cell r="X1706" t="str">
            <v xml:space="preserve">Корпус 1 / </v>
          </cell>
          <cell r="Y1706">
            <v>42278</v>
          </cell>
          <cell r="Z1706">
            <v>42309</v>
          </cell>
        </row>
        <row r="1707">
          <cell r="X1707" t="str">
            <v xml:space="preserve">Корпус 1 / </v>
          </cell>
          <cell r="Y1707">
            <v>42278</v>
          </cell>
          <cell r="Z1707">
            <v>42309</v>
          </cell>
        </row>
        <row r="1708">
          <cell r="X1708" t="str">
            <v xml:space="preserve">Корпус 1 / </v>
          </cell>
          <cell r="Y1708">
            <v>42278</v>
          </cell>
          <cell r="Z1708">
            <v>42309</v>
          </cell>
        </row>
        <row r="1709">
          <cell r="X1709" t="str">
            <v xml:space="preserve">Корпус 1 / </v>
          </cell>
          <cell r="Y1709">
            <v>42278</v>
          </cell>
          <cell r="Z1709">
            <v>42309</v>
          </cell>
        </row>
        <row r="1710">
          <cell r="X1710" t="str">
            <v xml:space="preserve">Корпус 1 / </v>
          </cell>
          <cell r="Y1710">
            <v>42278</v>
          </cell>
          <cell r="Z1710">
            <v>42309</v>
          </cell>
        </row>
        <row r="1711">
          <cell r="X1711" t="str">
            <v xml:space="preserve">Корпус 1 / </v>
          </cell>
          <cell r="Y1711">
            <v>42278</v>
          </cell>
          <cell r="Z1711">
            <v>42309</v>
          </cell>
        </row>
        <row r="1712">
          <cell r="X1712" t="str">
            <v xml:space="preserve">Корпус 1 / </v>
          </cell>
          <cell r="Y1712">
            <v>42278</v>
          </cell>
          <cell r="Z1712">
            <v>42309</v>
          </cell>
        </row>
        <row r="1713">
          <cell r="X1713" t="str">
            <v xml:space="preserve">Корпус 1 / </v>
          </cell>
          <cell r="Y1713">
            <v>42278</v>
          </cell>
          <cell r="Z1713">
            <v>42309</v>
          </cell>
        </row>
        <row r="1714">
          <cell r="X1714" t="str">
            <v xml:space="preserve">Корпус 1 / </v>
          </cell>
          <cell r="Y1714">
            <v>42278</v>
          </cell>
          <cell r="Z1714">
            <v>42309</v>
          </cell>
        </row>
        <row r="1715">
          <cell r="X1715" t="str">
            <v xml:space="preserve">Корпус 1 / </v>
          </cell>
          <cell r="Y1715">
            <v>42278</v>
          </cell>
          <cell r="Z1715">
            <v>42309</v>
          </cell>
        </row>
        <row r="1716">
          <cell r="X1716" t="str">
            <v xml:space="preserve">Корпус 1 / </v>
          </cell>
          <cell r="Y1716">
            <v>42278</v>
          </cell>
          <cell r="Z1716">
            <v>42309</v>
          </cell>
        </row>
        <row r="1717">
          <cell r="X1717" t="str">
            <v xml:space="preserve">Корпус 1 / </v>
          </cell>
          <cell r="Y1717">
            <v>42278</v>
          </cell>
          <cell r="Z1717">
            <v>42309</v>
          </cell>
        </row>
        <row r="1718">
          <cell r="X1718" t="str">
            <v xml:space="preserve">Корпус 1 / </v>
          </cell>
          <cell r="Y1718">
            <v>42278</v>
          </cell>
          <cell r="Z1718">
            <v>42309</v>
          </cell>
        </row>
        <row r="1719">
          <cell r="X1719" t="str">
            <v xml:space="preserve">Корпус 1 / </v>
          </cell>
          <cell r="Y1719">
            <v>42278</v>
          </cell>
          <cell r="Z1719">
            <v>42309</v>
          </cell>
        </row>
        <row r="1720">
          <cell r="X1720" t="str">
            <v xml:space="preserve">Корпус 1 / </v>
          </cell>
          <cell r="Y1720">
            <v>42278</v>
          </cell>
          <cell r="Z1720">
            <v>42309</v>
          </cell>
        </row>
        <row r="1721">
          <cell r="X1721" t="str">
            <v xml:space="preserve">Корпус 1 / </v>
          </cell>
          <cell r="Y1721">
            <v>42278</v>
          </cell>
          <cell r="Z1721">
            <v>42309</v>
          </cell>
        </row>
        <row r="1722">
          <cell r="X1722" t="str">
            <v xml:space="preserve">Корпус 1 / </v>
          </cell>
          <cell r="Y1722">
            <v>42278</v>
          </cell>
          <cell r="Z1722">
            <v>42309</v>
          </cell>
        </row>
        <row r="1723">
          <cell r="X1723" t="str">
            <v xml:space="preserve">Корпус 1 / </v>
          </cell>
          <cell r="Y1723">
            <v>42278</v>
          </cell>
          <cell r="Z1723">
            <v>42309</v>
          </cell>
        </row>
        <row r="1724">
          <cell r="X1724" t="str">
            <v xml:space="preserve">Корпус 1 / </v>
          </cell>
          <cell r="Y1724">
            <v>42278</v>
          </cell>
          <cell r="Z1724">
            <v>42309</v>
          </cell>
        </row>
        <row r="1725">
          <cell r="X1725" t="str">
            <v xml:space="preserve">Корпус 1 / </v>
          </cell>
          <cell r="Y1725">
            <v>42278</v>
          </cell>
          <cell r="Z1725">
            <v>42309</v>
          </cell>
        </row>
        <row r="1726">
          <cell r="X1726" t="str">
            <v xml:space="preserve">Корпус 1 / </v>
          </cell>
          <cell r="Y1726">
            <v>42278</v>
          </cell>
          <cell r="Z1726">
            <v>42309</v>
          </cell>
        </row>
        <row r="1727">
          <cell r="X1727" t="str">
            <v xml:space="preserve">Корпус 1 / </v>
          </cell>
          <cell r="Y1727">
            <v>42278</v>
          </cell>
          <cell r="Z1727">
            <v>42309</v>
          </cell>
        </row>
        <row r="1728">
          <cell r="X1728" t="str">
            <v xml:space="preserve">Корпус 1 / </v>
          </cell>
          <cell r="Y1728">
            <v>42278</v>
          </cell>
          <cell r="Z1728">
            <v>42309</v>
          </cell>
        </row>
        <row r="1729">
          <cell r="X1729" t="str">
            <v xml:space="preserve">Корпус 1 / </v>
          </cell>
          <cell r="Y1729">
            <v>42278</v>
          </cell>
          <cell r="Z1729">
            <v>42309</v>
          </cell>
        </row>
        <row r="1730">
          <cell r="X1730" t="str">
            <v xml:space="preserve">Корпус 1 / </v>
          </cell>
          <cell r="Y1730">
            <v>42278</v>
          </cell>
          <cell r="Z1730">
            <v>42309</v>
          </cell>
        </row>
        <row r="1731">
          <cell r="X1731" t="str">
            <v xml:space="preserve">Корпус 1 / </v>
          </cell>
          <cell r="Y1731">
            <v>42278</v>
          </cell>
          <cell r="Z1731">
            <v>42309</v>
          </cell>
        </row>
        <row r="1732">
          <cell r="X1732" t="str">
            <v xml:space="preserve">Корпус 1 / </v>
          </cell>
          <cell r="Y1732">
            <v>42278</v>
          </cell>
          <cell r="Z1732">
            <v>42309</v>
          </cell>
        </row>
        <row r="1733">
          <cell r="X1733" t="str">
            <v xml:space="preserve">Корпус 1 / </v>
          </cell>
          <cell r="Y1733">
            <v>42278</v>
          </cell>
          <cell r="Z1733">
            <v>42309</v>
          </cell>
        </row>
        <row r="1734">
          <cell r="X1734" t="str">
            <v xml:space="preserve">Корпус 1 / </v>
          </cell>
          <cell r="Y1734">
            <v>42278</v>
          </cell>
          <cell r="Z1734">
            <v>42309</v>
          </cell>
        </row>
        <row r="1735">
          <cell r="X1735" t="str">
            <v xml:space="preserve">Корпус 1 / </v>
          </cell>
          <cell r="Y1735">
            <v>42278</v>
          </cell>
          <cell r="Z1735">
            <v>42309</v>
          </cell>
        </row>
        <row r="1736">
          <cell r="X1736" t="str">
            <v xml:space="preserve">Корпус 1 / </v>
          </cell>
          <cell r="Y1736">
            <v>42278</v>
          </cell>
          <cell r="Z1736">
            <v>42309</v>
          </cell>
        </row>
        <row r="1737">
          <cell r="X1737" t="str">
            <v xml:space="preserve">Корпус 1 / </v>
          </cell>
          <cell r="Y1737">
            <v>42278</v>
          </cell>
          <cell r="Z1737">
            <v>42309</v>
          </cell>
        </row>
        <row r="1738">
          <cell r="X1738" t="str">
            <v xml:space="preserve">Корпус 1 / </v>
          </cell>
          <cell r="Y1738">
            <v>42278</v>
          </cell>
          <cell r="Z1738">
            <v>42309</v>
          </cell>
        </row>
        <row r="1739">
          <cell r="X1739" t="str">
            <v xml:space="preserve">Корпус 1 / </v>
          </cell>
          <cell r="Y1739">
            <v>42278</v>
          </cell>
          <cell r="Z1739">
            <v>42309</v>
          </cell>
        </row>
        <row r="1740">
          <cell r="X1740" t="str">
            <v xml:space="preserve">Корпус 1 / </v>
          </cell>
          <cell r="Y1740">
            <v>42278</v>
          </cell>
          <cell r="Z1740">
            <v>42309</v>
          </cell>
        </row>
        <row r="1741">
          <cell r="X1741" t="str">
            <v xml:space="preserve">Корпус 1 / </v>
          </cell>
          <cell r="Y1741">
            <v>42278</v>
          </cell>
          <cell r="Z1741">
            <v>42309</v>
          </cell>
        </row>
        <row r="1742">
          <cell r="X1742" t="str">
            <v xml:space="preserve">Корпус 1 / </v>
          </cell>
          <cell r="Y1742">
            <v>42278</v>
          </cell>
          <cell r="Z1742">
            <v>42309</v>
          </cell>
        </row>
        <row r="1743">
          <cell r="X1743" t="str">
            <v xml:space="preserve">Корпус 1 / </v>
          </cell>
          <cell r="Y1743">
            <v>42278</v>
          </cell>
          <cell r="Z1743">
            <v>42309</v>
          </cell>
        </row>
        <row r="1744">
          <cell r="X1744" t="str">
            <v xml:space="preserve">Корпус 1 / </v>
          </cell>
          <cell r="Y1744">
            <v>42278</v>
          </cell>
          <cell r="Z1744">
            <v>42309</v>
          </cell>
        </row>
        <row r="1745">
          <cell r="X1745" t="str">
            <v xml:space="preserve">Корпус 1 / </v>
          </cell>
          <cell r="Y1745">
            <v>42278</v>
          </cell>
          <cell r="Z1745">
            <v>42309</v>
          </cell>
        </row>
        <row r="1746">
          <cell r="X1746" t="str">
            <v xml:space="preserve">Корпус 1 / </v>
          </cell>
          <cell r="Y1746">
            <v>42278</v>
          </cell>
          <cell r="Z1746">
            <v>42309</v>
          </cell>
        </row>
        <row r="1747">
          <cell r="X1747" t="str">
            <v xml:space="preserve">Корпус 1 / </v>
          </cell>
          <cell r="Y1747">
            <v>42278</v>
          </cell>
          <cell r="Z1747">
            <v>42309</v>
          </cell>
        </row>
        <row r="1748">
          <cell r="X1748" t="str">
            <v xml:space="preserve">Корпус 1 / </v>
          </cell>
          <cell r="Y1748">
            <v>42278</v>
          </cell>
          <cell r="Z1748">
            <v>42309</v>
          </cell>
        </row>
        <row r="1749">
          <cell r="X1749" t="str">
            <v xml:space="preserve">Корпус 1 / </v>
          </cell>
          <cell r="Y1749">
            <v>42278</v>
          </cell>
          <cell r="Z1749">
            <v>42309</v>
          </cell>
        </row>
        <row r="1750">
          <cell r="X1750" t="str">
            <v xml:space="preserve">Корпус 1 / </v>
          </cell>
          <cell r="Y1750">
            <v>42278</v>
          </cell>
          <cell r="Z1750">
            <v>42309</v>
          </cell>
        </row>
        <row r="1751">
          <cell r="X1751" t="str">
            <v xml:space="preserve">Корпус 1 / </v>
          </cell>
          <cell r="Y1751">
            <v>42278</v>
          </cell>
          <cell r="Z1751">
            <v>42309</v>
          </cell>
        </row>
        <row r="1752">
          <cell r="X1752" t="str">
            <v xml:space="preserve">Корпус 1 / </v>
          </cell>
          <cell r="Y1752">
            <v>42278</v>
          </cell>
          <cell r="Z1752">
            <v>42309</v>
          </cell>
        </row>
        <row r="1753">
          <cell r="X1753" t="str">
            <v xml:space="preserve">Корпус 1 / </v>
          </cell>
          <cell r="Y1753">
            <v>42278</v>
          </cell>
          <cell r="Z1753">
            <v>42309</v>
          </cell>
        </row>
        <row r="1754">
          <cell r="X1754" t="str">
            <v xml:space="preserve">Корпус 1 / </v>
          </cell>
          <cell r="Y1754">
            <v>42278</v>
          </cell>
          <cell r="Z1754">
            <v>42309</v>
          </cell>
        </row>
        <row r="1755">
          <cell r="X1755" t="str">
            <v xml:space="preserve">Корпус 1 / </v>
          </cell>
          <cell r="Y1755">
            <v>42278</v>
          </cell>
          <cell r="Z1755">
            <v>42309</v>
          </cell>
        </row>
        <row r="1756">
          <cell r="X1756" t="str">
            <v xml:space="preserve">Корпус 1 / </v>
          </cell>
          <cell r="Y1756">
            <v>42278</v>
          </cell>
          <cell r="Z1756">
            <v>42309</v>
          </cell>
        </row>
        <row r="1757">
          <cell r="X1757" t="str">
            <v xml:space="preserve">Корпус 1 / </v>
          </cell>
          <cell r="Y1757">
            <v>42278</v>
          </cell>
          <cell r="Z1757">
            <v>42309</v>
          </cell>
        </row>
        <row r="1758">
          <cell r="X1758" t="str">
            <v xml:space="preserve">Корпус 1 / </v>
          </cell>
          <cell r="Y1758">
            <v>42278</v>
          </cell>
          <cell r="Z1758">
            <v>42309</v>
          </cell>
        </row>
        <row r="1759">
          <cell r="X1759" t="str">
            <v xml:space="preserve">Корпус 1 / </v>
          </cell>
          <cell r="Y1759">
            <v>42278</v>
          </cell>
          <cell r="Z1759">
            <v>42309</v>
          </cell>
        </row>
        <row r="1760">
          <cell r="X1760" t="str">
            <v xml:space="preserve">Корпус 1 / </v>
          </cell>
          <cell r="Y1760">
            <v>42278</v>
          </cell>
          <cell r="Z1760">
            <v>42309</v>
          </cell>
        </row>
        <row r="1761">
          <cell r="X1761" t="str">
            <v xml:space="preserve">Корпус 1 / </v>
          </cell>
          <cell r="Y1761">
            <v>42278</v>
          </cell>
          <cell r="Z1761">
            <v>42309</v>
          </cell>
        </row>
        <row r="1762">
          <cell r="X1762" t="str">
            <v xml:space="preserve">Корпус 1 / </v>
          </cell>
          <cell r="Y1762">
            <v>42278</v>
          </cell>
          <cell r="Z1762">
            <v>42309</v>
          </cell>
        </row>
        <row r="1763">
          <cell r="X1763" t="str">
            <v xml:space="preserve">Корпус 1 / </v>
          </cell>
          <cell r="Y1763">
            <v>42278</v>
          </cell>
          <cell r="Z1763">
            <v>42309</v>
          </cell>
        </row>
        <row r="1764">
          <cell r="X1764" t="str">
            <v xml:space="preserve">Корпус 1 / </v>
          </cell>
          <cell r="Y1764">
            <v>42278</v>
          </cell>
          <cell r="Z1764">
            <v>42309</v>
          </cell>
        </row>
        <row r="1765">
          <cell r="X1765" t="str">
            <v xml:space="preserve">Корпус 1 / </v>
          </cell>
          <cell r="Y1765">
            <v>42278</v>
          </cell>
          <cell r="Z1765">
            <v>42309</v>
          </cell>
        </row>
        <row r="1766">
          <cell r="X1766" t="str">
            <v xml:space="preserve">Корпус 1 / </v>
          </cell>
          <cell r="Y1766">
            <v>42278</v>
          </cell>
          <cell r="Z1766">
            <v>42309</v>
          </cell>
        </row>
        <row r="1767">
          <cell r="X1767" t="str">
            <v xml:space="preserve">Корпус 1 / </v>
          </cell>
          <cell r="Y1767">
            <v>42278</v>
          </cell>
          <cell r="Z1767">
            <v>42309</v>
          </cell>
        </row>
        <row r="1768">
          <cell r="X1768" t="str">
            <v xml:space="preserve">Корпус 1 / </v>
          </cell>
          <cell r="Y1768">
            <v>42278</v>
          </cell>
          <cell r="Z1768">
            <v>42309</v>
          </cell>
        </row>
        <row r="1769">
          <cell r="X1769" t="str">
            <v xml:space="preserve">Корпус 1 / </v>
          </cell>
          <cell r="Y1769">
            <v>42278</v>
          </cell>
          <cell r="Z1769">
            <v>42309</v>
          </cell>
        </row>
        <row r="1770">
          <cell r="X1770" t="str">
            <v xml:space="preserve">Корпус 1 / </v>
          </cell>
          <cell r="Y1770">
            <v>42278</v>
          </cell>
          <cell r="Z1770">
            <v>42309</v>
          </cell>
        </row>
        <row r="1771">
          <cell r="X1771" t="str">
            <v xml:space="preserve">Корпус 1 / </v>
          </cell>
          <cell r="Y1771">
            <v>42278</v>
          </cell>
          <cell r="Z1771">
            <v>42309</v>
          </cell>
        </row>
        <row r="1772">
          <cell r="X1772" t="str">
            <v xml:space="preserve">Корпус 1 / </v>
          </cell>
          <cell r="Y1772">
            <v>42278</v>
          </cell>
          <cell r="Z1772">
            <v>42309</v>
          </cell>
        </row>
        <row r="1773">
          <cell r="X1773" t="str">
            <v>Корпус 1 / 2.4.3.4.6</v>
          </cell>
          <cell r="Y1773">
            <v>42217</v>
          </cell>
          <cell r="Z1773">
            <v>42339</v>
          </cell>
        </row>
        <row r="1774">
          <cell r="X1774" t="str">
            <v>Корпус 1 / 2.4.3.5</v>
          </cell>
          <cell r="Y1774">
            <v>41852</v>
          </cell>
          <cell r="Z1774">
            <v>42156</v>
          </cell>
        </row>
        <row r="1775">
          <cell r="X1775" t="str">
            <v xml:space="preserve">Корпус 1 / </v>
          </cell>
          <cell r="Y1775">
            <v>41852</v>
          </cell>
          <cell r="Z1775">
            <v>41883</v>
          </cell>
        </row>
        <row r="1776">
          <cell r="X1776" t="str">
            <v xml:space="preserve">Корпус 1 / </v>
          </cell>
          <cell r="Y1776">
            <v>41944</v>
          </cell>
          <cell r="Z1776">
            <v>42156</v>
          </cell>
        </row>
        <row r="1777">
          <cell r="X1777" t="str">
            <v xml:space="preserve">Корпус 1 / </v>
          </cell>
          <cell r="Y1777">
            <v>41944</v>
          </cell>
          <cell r="Z1777">
            <v>42125</v>
          </cell>
        </row>
        <row r="1778">
          <cell r="X1778" t="str">
            <v xml:space="preserve">Корпус 1 / </v>
          </cell>
          <cell r="Y1778">
            <v>41944</v>
          </cell>
          <cell r="Z1778">
            <v>42125</v>
          </cell>
        </row>
        <row r="1779">
          <cell r="X1779" t="str">
            <v xml:space="preserve">Корпус 1 / </v>
          </cell>
          <cell r="Y1779">
            <v>41974</v>
          </cell>
          <cell r="Z1779">
            <v>42125</v>
          </cell>
        </row>
        <row r="1780">
          <cell r="X1780" t="str">
            <v xml:space="preserve">Корпус 1 / </v>
          </cell>
          <cell r="Y1780">
            <v>41974</v>
          </cell>
          <cell r="Z1780">
            <v>42156</v>
          </cell>
        </row>
        <row r="1781">
          <cell r="X1781" t="str">
            <v xml:space="preserve">Корпус 1 / </v>
          </cell>
          <cell r="Y1781">
            <v>41913</v>
          </cell>
          <cell r="Z1781">
            <v>42095</v>
          </cell>
        </row>
        <row r="1782">
          <cell r="X1782" t="str">
            <v xml:space="preserve">Корпус 1 / </v>
          </cell>
          <cell r="Y1782">
            <v>41913</v>
          </cell>
          <cell r="Z1782">
            <v>41974</v>
          </cell>
        </row>
        <row r="1783">
          <cell r="X1783" t="str">
            <v xml:space="preserve">Корпус 1 / </v>
          </cell>
          <cell r="Y1783">
            <v>41944</v>
          </cell>
          <cell r="Z1783">
            <v>42095</v>
          </cell>
        </row>
        <row r="1784">
          <cell r="X1784" t="str">
            <v>Корпус 1 / 2.4.3.6</v>
          </cell>
          <cell r="Y1784">
            <v>41456</v>
          </cell>
          <cell r="Z1784">
            <v>42064</v>
          </cell>
        </row>
        <row r="1785">
          <cell r="X1785" t="str">
            <v xml:space="preserve">Корпус 1 / </v>
          </cell>
          <cell r="Y1785">
            <v>41456</v>
          </cell>
          <cell r="Z1785">
            <v>41487</v>
          </cell>
        </row>
        <row r="1786">
          <cell r="X1786" t="str">
            <v xml:space="preserve">Корпус 1 / </v>
          </cell>
          <cell r="Y1786">
            <v>41913</v>
          </cell>
          <cell r="Z1786">
            <v>42064</v>
          </cell>
        </row>
        <row r="1787">
          <cell r="X1787" t="str">
            <v xml:space="preserve">Корпус 1 / </v>
          </cell>
          <cell r="Y1787">
            <v>41913</v>
          </cell>
          <cell r="Z1787">
            <v>42064</v>
          </cell>
        </row>
        <row r="1788">
          <cell r="X1788" t="str">
            <v xml:space="preserve">Корпус 1 / </v>
          </cell>
          <cell r="Y1788">
            <v>41913</v>
          </cell>
          <cell r="Z1788">
            <v>42064</v>
          </cell>
        </row>
        <row r="1789">
          <cell r="X1789" t="str">
            <v xml:space="preserve">Корпус 1 / </v>
          </cell>
          <cell r="Y1789">
            <v>41913</v>
          </cell>
          <cell r="Z1789">
            <v>42064</v>
          </cell>
        </row>
        <row r="1790">
          <cell r="X1790" t="str">
            <v xml:space="preserve">Корпус 1 / </v>
          </cell>
          <cell r="Y1790">
            <v>41913</v>
          </cell>
          <cell r="Z1790">
            <v>42064</v>
          </cell>
        </row>
        <row r="1791">
          <cell r="X1791" t="str">
            <v>Корпус 1 / 2.4.3.7</v>
          </cell>
          <cell r="Y1791">
            <v>41883</v>
          </cell>
          <cell r="Z1791">
            <v>42309</v>
          </cell>
        </row>
        <row r="1792">
          <cell r="X1792" t="str">
            <v xml:space="preserve">Корпус 1 / </v>
          </cell>
          <cell r="Y1792">
            <v>42125</v>
          </cell>
          <cell r="Z1792">
            <v>42156</v>
          </cell>
        </row>
        <row r="1793">
          <cell r="X1793" t="str">
            <v>Корпус 1 / 2.4.3.7.1</v>
          </cell>
          <cell r="Y1793">
            <v>42217</v>
          </cell>
          <cell r="Z1793">
            <v>42309</v>
          </cell>
        </row>
        <row r="1794">
          <cell r="X1794" t="str">
            <v xml:space="preserve">Корпус 1 / </v>
          </cell>
          <cell r="Y1794">
            <v>42217</v>
          </cell>
          <cell r="Z1794">
            <v>42278</v>
          </cell>
        </row>
        <row r="1795">
          <cell r="X1795" t="str">
            <v xml:space="preserve">Корпус 1 / </v>
          </cell>
          <cell r="Y1795">
            <v>42217</v>
          </cell>
          <cell r="Z1795">
            <v>42278</v>
          </cell>
        </row>
        <row r="1796">
          <cell r="X1796" t="str">
            <v xml:space="preserve">Корпус 1 / </v>
          </cell>
          <cell r="Y1796">
            <v>42217</v>
          </cell>
          <cell r="Z1796">
            <v>42278</v>
          </cell>
        </row>
        <row r="1797">
          <cell r="X1797" t="str">
            <v xml:space="preserve">Корпус 1 / </v>
          </cell>
          <cell r="Y1797">
            <v>42248</v>
          </cell>
          <cell r="Z1797">
            <v>42309</v>
          </cell>
        </row>
        <row r="1798">
          <cell r="X1798" t="str">
            <v>Корпус 1 / 2.4.3.7.2</v>
          </cell>
          <cell r="Y1798">
            <v>42217</v>
          </cell>
          <cell r="Z1798">
            <v>42309</v>
          </cell>
        </row>
        <row r="1799">
          <cell r="X1799" t="str">
            <v xml:space="preserve">Корпус 1 / </v>
          </cell>
          <cell r="Y1799">
            <v>42217</v>
          </cell>
          <cell r="Z1799">
            <v>42278</v>
          </cell>
        </row>
        <row r="1800">
          <cell r="X1800" t="str">
            <v xml:space="preserve">Корпус 1 / </v>
          </cell>
          <cell r="Y1800">
            <v>42217</v>
          </cell>
          <cell r="Z1800">
            <v>42278</v>
          </cell>
        </row>
        <row r="1801">
          <cell r="X1801" t="str">
            <v xml:space="preserve">Корпус 1 / </v>
          </cell>
          <cell r="Y1801">
            <v>42217</v>
          </cell>
          <cell r="Z1801">
            <v>42278</v>
          </cell>
        </row>
        <row r="1802">
          <cell r="X1802" t="str">
            <v xml:space="preserve">Корпус 1 / </v>
          </cell>
          <cell r="Y1802">
            <v>42248</v>
          </cell>
          <cell r="Z1802">
            <v>42309</v>
          </cell>
        </row>
        <row r="1803">
          <cell r="X1803" t="str">
            <v>Корпус 1 / 2.4.3.7.3</v>
          </cell>
          <cell r="Y1803">
            <v>42217</v>
          </cell>
          <cell r="Z1803">
            <v>42309</v>
          </cell>
        </row>
        <row r="1804">
          <cell r="X1804" t="str">
            <v xml:space="preserve">Корпус 1 / </v>
          </cell>
          <cell r="Y1804">
            <v>42217</v>
          </cell>
          <cell r="Z1804">
            <v>42278</v>
          </cell>
        </row>
        <row r="1805">
          <cell r="X1805" t="str">
            <v xml:space="preserve">Корпус 1 / </v>
          </cell>
          <cell r="Y1805">
            <v>42217</v>
          </cell>
          <cell r="Z1805">
            <v>42278</v>
          </cell>
        </row>
        <row r="1806">
          <cell r="X1806" t="str">
            <v xml:space="preserve">Корпус 1 / </v>
          </cell>
          <cell r="Y1806">
            <v>42217</v>
          </cell>
          <cell r="Z1806">
            <v>42278</v>
          </cell>
        </row>
        <row r="1807">
          <cell r="X1807" t="str">
            <v xml:space="preserve">Корпус 1 / </v>
          </cell>
          <cell r="Y1807">
            <v>42248</v>
          </cell>
          <cell r="Z1807">
            <v>42309</v>
          </cell>
        </row>
        <row r="1808">
          <cell r="X1808" t="str">
            <v>Корпус 1 / 2.4.3.7.4</v>
          </cell>
          <cell r="Y1808">
            <v>41883</v>
          </cell>
          <cell r="Z1808">
            <v>42309</v>
          </cell>
        </row>
        <row r="1809">
          <cell r="X1809" t="str">
            <v xml:space="preserve">Корпус 1 / </v>
          </cell>
          <cell r="Y1809">
            <v>41883</v>
          </cell>
          <cell r="Z1809">
            <v>41944</v>
          </cell>
        </row>
        <row r="1810">
          <cell r="X1810" t="str">
            <v xml:space="preserve">Корпус 1 / </v>
          </cell>
          <cell r="Y1810">
            <v>42217</v>
          </cell>
          <cell r="Z1810">
            <v>42278</v>
          </cell>
        </row>
        <row r="1811">
          <cell r="X1811" t="str">
            <v xml:space="preserve">Корпус 1 / </v>
          </cell>
          <cell r="Y1811">
            <v>42217</v>
          </cell>
          <cell r="Z1811">
            <v>42278</v>
          </cell>
        </row>
        <row r="1812">
          <cell r="X1812" t="str">
            <v xml:space="preserve">Корпус 1 / </v>
          </cell>
          <cell r="Y1812">
            <v>42217</v>
          </cell>
          <cell r="Z1812">
            <v>42278</v>
          </cell>
        </row>
        <row r="1813">
          <cell r="X1813" t="str">
            <v xml:space="preserve">Корпус 1 / </v>
          </cell>
          <cell r="Y1813">
            <v>42248</v>
          </cell>
          <cell r="Z1813">
            <v>42309</v>
          </cell>
        </row>
        <row r="1814">
          <cell r="X1814" t="str">
            <v>Корпус 1 / 2.4.3.7.5</v>
          </cell>
          <cell r="Y1814">
            <v>42217</v>
          </cell>
          <cell r="Z1814">
            <v>42309</v>
          </cell>
        </row>
        <row r="1815">
          <cell r="X1815" t="str">
            <v xml:space="preserve">Корпус 1 / </v>
          </cell>
          <cell r="Y1815">
            <v>42217</v>
          </cell>
          <cell r="Z1815">
            <v>42278</v>
          </cell>
        </row>
        <row r="1816">
          <cell r="X1816" t="str">
            <v xml:space="preserve">Корпус 1 / </v>
          </cell>
          <cell r="Y1816">
            <v>42217</v>
          </cell>
          <cell r="Z1816">
            <v>42278</v>
          </cell>
        </row>
        <row r="1817">
          <cell r="X1817" t="str">
            <v xml:space="preserve">Корпус 1 / </v>
          </cell>
          <cell r="Y1817">
            <v>42217</v>
          </cell>
          <cell r="Z1817">
            <v>42278</v>
          </cell>
        </row>
        <row r="1818">
          <cell r="X1818" t="str">
            <v xml:space="preserve">Корпус 1 / </v>
          </cell>
          <cell r="Y1818">
            <v>42248</v>
          </cell>
          <cell r="Z1818">
            <v>42309</v>
          </cell>
        </row>
        <row r="1819">
          <cell r="X1819" t="str">
            <v>Корпус 1 / 2.4.3.7.6</v>
          </cell>
          <cell r="Y1819">
            <v>42217</v>
          </cell>
          <cell r="Z1819">
            <v>42309</v>
          </cell>
        </row>
        <row r="1820">
          <cell r="X1820" t="str">
            <v xml:space="preserve">Корпус 1 / </v>
          </cell>
          <cell r="Y1820">
            <v>42217</v>
          </cell>
          <cell r="Z1820">
            <v>42278</v>
          </cell>
        </row>
        <row r="1821">
          <cell r="X1821" t="str">
            <v xml:space="preserve">Корпус 1 / </v>
          </cell>
          <cell r="Y1821">
            <v>42217</v>
          </cell>
          <cell r="Z1821">
            <v>42278</v>
          </cell>
        </row>
        <row r="1822">
          <cell r="X1822" t="str">
            <v xml:space="preserve">Корпус 1 / </v>
          </cell>
          <cell r="Y1822">
            <v>42217</v>
          </cell>
          <cell r="Z1822">
            <v>42278</v>
          </cell>
        </row>
        <row r="1823">
          <cell r="X1823" t="str">
            <v xml:space="preserve">Корпус 1 / </v>
          </cell>
          <cell r="Y1823">
            <v>42248</v>
          </cell>
          <cell r="Z1823">
            <v>42309</v>
          </cell>
        </row>
        <row r="1824">
          <cell r="X1824" t="str">
            <v>Корпус 1 / 2.4.3.7.7</v>
          </cell>
          <cell r="Y1824">
            <v>42217</v>
          </cell>
          <cell r="Z1824">
            <v>42309</v>
          </cell>
        </row>
        <row r="1825">
          <cell r="X1825" t="str">
            <v xml:space="preserve">Корпус 1 / </v>
          </cell>
          <cell r="Y1825">
            <v>42217</v>
          </cell>
          <cell r="Z1825">
            <v>42278</v>
          </cell>
        </row>
        <row r="1826">
          <cell r="X1826" t="str">
            <v xml:space="preserve">Корпус 1 / </v>
          </cell>
          <cell r="Y1826">
            <v>42217</v>
          </cell>
          <cell r="Z1826">
            <v>42278</v>
          </cell>
        </row>
        <row r="1827">
          <cell r="X1827" t="str">
            <v xml:space="preserve">Корпус 1 / </v>
          </cell>
          <cell r="Y1827">
            <v>42217</v>
          </cell>
          <cell r="Z1827">
            <v>42278</v>
          </cell>
        </row>
        <row r="1828">
          <cell r="X1828" t="str">
            <v xml:space="preserve">Корпус 1 / </v>
          </cell>
          <cell r="Y1828">
            <v>42248</v>
          </cell>
          <cell r="Z1828">
            <v>42309</v>
          </cell>
        </row>
        <row r="1829">
          <cell r="X1829" t="str">
            <v>Корпус 1 / 2.4.4</v>
          </cell>
          <cell r="Y1829">
            <v>41883</v>
          </cell>
          <cell r="Z1829">
            <v>42339</v>
          </cell>
        </row>
        <row r="1830">
          <cell r="X1830" t="str">
            <v xml:space="preserve">Корпус 1 / </v>
          </cell>
          <cell r="Y1830">
            <v>41883</v>
          </cell>
          <cell r="Z1830">
            <v>41944</v>
          </cell>
        </row>
        <row r="1831">
          <cell r="X1831" t="str">
            <v>Корпус 1 / 2.4.4.1</v>
          </cell>
          <cell r="Y1831">
            <v>42036</v>
          </cell>
          <cell r="Z1831">
            <v>42339</v>
          </cell>
        </row>
        <row r="1832">
          <cell r="X1832" t="str">
            <v>Корпус 1 / 2.4.4.1.1</v>
          </cell>
          <cell r="Y1832">
            <v>42036</v>
          </cell>
          <cell r="Z1832">
            <v>42339</v>
          </cell>
        </row>
        <row r="1833">
          <cell r="X1833" t="str">
            <v xml:space="preserve">Корпус 1 / </v>
          </cell>
          <cell r="Y1833">
            <v>42036</v>
          </cell>
          <cell r="Z1833">
            <v>42309</v>
          </cell>
        </row>
        <row r="1834">
          <cell r="X1834" t="str">
            <v xml:space="preserve">Корпус 1 / </v>
          </cell>
          <cell r="Y1834">
            <v>42036</v>
          </cell>
          <cell r="Z1834">
            <v>42339</v>
          </cell>
        </row>
        <row r="1835">
          <cell r="X1835" t="str">
            <v xml:space="preserve">Корпус 1 / </v>
          </cell>
          <cell r="Y1835">
            <v>42036</v>
          </cell>
          <cell r="Z1835">
            <v>42339</v>
          </cell>
        </row>
        <row r="1836">
          <cell r="X1836" t="str">
            <v xml:space="preserve">Корпус 1 / </v>
          </cell>
          <cell r="Y1836">
            <v>42064</v>
          </cell>
          <cell r="Z1836">
            <v>42339</v>
          </cell>
        </row>
        <row r="1837">
          <cell r="X1837" t="str">
            <v>Корпус 1 / 2.4.4.2</v>
          </cell>
          <cell r="Y1837">
            <v>41883</v>
          </cell>
          <cell r="Z1837">
            <v>42339</v>
          </cell>
        </row>
        <row r="1838">
          <cell r="X1838" t="str">
            <v xml:space="preserve">Корпус 1 / </v>
          </cell>
          <cell r="Y1838">
            <v>41883</v>
          </cell>
          <cell r="Z1838">
            <v>41944</v>
          </cell>
        </row>
        <row r="1839">
          <cell r="X1839" t="str">
            <v>Корпус 1 / 2.4.4.2.1</v>
          </cell>
          <cell r="Y1839">
            <v>42036</v>
          </cell>
          <cell r="Z1839">
            <v>42339</v>
          </cell>
        </row>
        <row r="1840">
          <cell r="X1840" t="str">
            <v xml:space="preserve">Корпус 1 / </v>
          </cell>
          <cell r="Y1840">
            <v>42036</v>
          </cell>
          <cell r="Z1840">
            <v>42309</v>
          </cell>
        </row>
        <row r="1841">
          <cell r="X1841" t="str">
            <v xml:space="preserve">Корпус 1 / </v>
          </cell>
          <cell r="Y1841">
            <v>42036</v>
          </cell>
          <cell r="Z1841">
            <v>42339</v>
          </cell>
        </row>
        <row r="1842">
          <cell r="X1842" t="str">
            <v xml:space="preserve">Корпус 1 / </v>
          </cell>
          <cell r="Y1842">
            <v>42036</v>
          </cell>
          <cell r="Z1842">
            <v>42339</v>
          </cell>
        </row>
        <row r="1843">
          <cell r="X1843" t="str">
            <v xml:space="preserve">Корпус 1 / </v>
          </cell>
          <cell r="Y1843">
            <v>42064</v>
          </cell>
          <cell r="Z1843">
            <v>42339</v>
          </cell>
        </row>
        <row r="1844">
          <cell r="X1844" t="str">
            <v>Корпус 1 / 2.4.4.2.2</v>
          </cell>
          <cell r="Y1844">
            <v>42064</v>
          </cell>
          <cell r="Z1844">
            <v>42064</v>
          </cell>
        </row>
        <row r="1845">
          <cell r="X1845" t="str">
            <v>Корпус 1 / 2.4.4.3</v>
          </cell>
          <cell r="Y1845">
            <v>42036</v>
          </cell>
          <cell r="Z1845">
            <v>42339</v>
          </cell>
        </row>
        <row r="1846">
          <cell r="X1846" t="str">
            <v>Корпус 1 / 2.4.4.3.2</v>
          </cell>
          <cell r="Y1846">
            <v>42036</v>
          </cell>
          <cell r="Z1846">
            <v>42339</v>
          </cell>
        </row>
        <row r="1847">
          <cell r="X1847" t="str">
            <v xml:space="preserve">Корпус 1 / </v>
          </cell>
          <cell r="Y1847">
            <v>42036</v>
          </cell>
          <cell r="Z1847">
            <v>42309</v>
          </cell>
        </row>
        <row r="1848">
          <cell r="X1848" t="str">
            <v xml:space="preserve">Корпус 1 / </v>
          </cell>
          <cell r="Y1848">
            <v>42036</v>
          </cell>
          <cell r="Z1848">
            <v>42339</v>
          </cell>
        </row>
        <row r="1849">
          <cell r="X1849" t="str">
            <v xml:space="preserve">Корпус 1 / </v>
          </cell>
          <cell r="Y1849">
            <v>42036</v>
          </cell>
          <cell r="Z1849">
            <v>42339</v>
          </cell>
        </row>
        <row r="1850">
          <cell r="X1850" t="str">
            <v xml:space="preserve">Корпус 1 / </v>
          </cell>
          <cell r="Y1850">
            <v>42064</v>
          </cell>
          <cell r="Z1850">
            <v>42339</v>
          </cell>
        </row>
        <row r="1851">
          <cell r="X1851" t="str">
            <v>Корпус 1 / 2.4.4.4</v>
          </cell>
          <cell r="Y1851">
            <v>42309</v>
          </cell>
          <cell r="Z1851">
            <v>42339</v>
          </cell>
        </row>
        <row r="1852">
          <cell r="X1852" t="str">
            <v>Корпус 1 / 2.4.5</v>
          </cell>
          <cell r="Y1852">
            <v>41944</v>
          </cell>
          <cell r="Z1852">
            <v>42401</v>
          </cell>
        </row>
        <row r="1853">
          <cell r="X1853" t="str">
            <v xml:space="preserve">Корпус 1 / </v>
          </cell>
          <cell r="Y1853">
            <v>41944</v>
          </cell>
          <cell r="Z1853">
            <v>42005</v>
          </cell>
        </row>
        <row r="1854">
          <cell r="X1854" t="str">
            <v>Корпус 1 / 2.4.5.1</v>
          </cell>
          <cell r="Y1854">
            <v>42036</v>
          </cell>
          <cell r="Z1854">
            <v>42248</v>
          </cell>
        </row>
        <row r="1855">
          <cell r="X1855" t="str">
            <v>Корпус 1 / 2.4.5.2</v>
          </cell>
          <cell r="Y1855">
            <v>42036</v>
          </cell>
          <cell r="Z1855">
            <v>42401</v>
          </cell>
        </row>
        <row r="1856">
          <cell r="X1856" t="str">
            <v xml:space="preserve">Корпус 1 / </v>
          </cell>
          <cell r="Y1856">
            <v>42036</v>
          </cell>
          <cell r="Z1856">
            <v>42064</v>
          </cell>
        </row>
        <row r="1857">
          <cell r="X1857" t="str">
            <v>Корпус 1 / 2.4.5.2.1</v>
          </cell>
          <cell r="Y1857">
            <v>42248</v>
          </cell>
          <cell r="Z1857">
            <v>42370</v>
          </cell>
        </row>
        <row r="1858">
          <cell r="X1858" t="str">
            <v xml:space="preserve">Корпус 1 / </v>
          </cell>
          <cell r="Y1858">
            <v>42248</v>
          </cell>
          <cell r="Z1858">
            <v>42278</v>
          </cell>
        </row>
        <row r="1859">
          <cell r="X1859" t="str">
            <v xml:space="preserve">Корпус 1 / </v>
          </cell>
          <cell r="Y1859">
            <v>42278</v>
          </cell>
          <cell r="Z1859">
            <v>42309</v>
          </cell>
        </row>
        <row r="1860">
          <cell r="X1860" t="str">
            <v xml:space="preserve">Корпус 1 / </v>
          </cell>
          <cell r="Y1860">
            <v>42309</v>
          </cell>
          <cell r="Z1860">
            <v>42339</v>
          </cell>
        </row>
        <row r="1861">
          <cell r="X1861" t="str">
            <v xml:space="preserve">Корпус 1 / </v>
          </cell>
          <cell r="Y1861">
            <v>42339</v>
          </cell>
          <cell r="Z1861">
            <v>42370</v>
          </cell>
        </row>
        <row r="1862">
          <cell r="X1862" t="str">
            <v>Корпус 1 / 2.4.5.2.1</v>
          </cell>
          <cell r="Y1862">
            <v>42278</v>
          </cell>
          <cell r="Z1862">
            <v>42370</v>
          </cell>
        </row>
        <row r="1863">
          <cell r="X1863" t="str">
            <v xml:space="preserve">Корпус 1 / </v>
          </cell>
          <cell r="Y1863">
            <v>42278</v>
          </cell>
          <cell r="Z1863">
            <v>42309</v>
          </cell>
        </row>
        <row r="1864">
          <cell r="X1864" t="str">
            <v xml:space="preserve">Корпус 1 / </v>
          </cell>
          <cell r="Y1864">
            <v>42309</v>
          </cell>
          <cell r="Z1864">
            <v>42339</v>
          </cell>
        </row>
        <row r="1865">
          <cell r="X1865" t="str">
            <v xml:space="preserve">Корпус 1 / </v>
          </cell>
          <cell r="Y1865">
            <v>42339</v>
          </cell>
          <cell r="Z1865">
            <v>42339</v>
          </cell>
        </row>
        <row r="1866">
          <cell r="X1866" t="str">
            <v xml:space="preserve">Корпус 1 / </v>
          </cell>
          <cell r="Y1866">
            <v>42339</v>
          </cell>
          <cell r="Z1866">
            <v>42370</v>
          </cell>
        </row>
        <row r="1867">
          <cell r="X1867" t="str">
            <v>Корпус 1 / 2.4.5.2.2</v>
          </cell>
          <cell r="Y1867">
            <v>42278</v>
          </cell>
          <cell r="Z1867">
            <v>42401</v>
          </cell>
        </row>
        <row r="1868">
          <cell r="X1868" t="str">
            <v xml:space="preserve">Корпус 1 / </v>
          </cell>
          <cell r="Y1868">
            <v>42278</v>
          </cell>
          <cell r="Z1868">
            <v>42309</v>
          </cell>
        </row>
        <row r="1869">
          <cell r="X1869" t="str">
            <v xml:space="preserve">Корпус 1 / </v>
          </cell>
          <cell r="Y1869">
            <v>42309</v>
          </cell>
          <cell r="Z1869">
            <v>42339</v>
          </cell>
        </row>
        <row r="1870">
          <cell r="X1870" t="str">
            <v xml:space="preserve">Корпус 1 / </v>
          </cell>
          <cell r="Y1870">
            <v>42339</v>
          </cell>
          <cell r="Z1870">
            <v>42370</v>
          </cell>
        </row>
        <row r="1871">
          <cell r="X1871" t="str">
            <v xml:space="preserve">Корпус 1 / </v>
          </cell>
          <cell r="Y1871">
            <v>42370</v>
          </cell>
          <cell r="Z1871">
            <v>42401</v>
          </cell>
        </row>
        <row r="1872">
          <cell r="X1872" t="str">
            <v>Корпус 1 / 2.4.5.2.3</v>
          </cell>
          <cell r="Y1872">
            <v>42248</v>
          </cell>
          <cell r="Z1872">
            <v>42401</v>
          </cell>
        </row>
        <row r="1873">
          <cell r="X1873" t="str">
            <v xml:space="preserve">Корпус 1 / </v>
          </cell>
          <cell r="Y1873">
            <v>42248</v>
          </cell>
          <cell r="Z1873">
            <v>42401</v>
          </cell>
        </row>
        <row r="1874">
          <cell r="X1874" t="str">
            <v xml:space="preserve">Корпус 1 / </v>
          </cell>
          <cell r="Y1874">
            <v>42248</v>
          </cell>
          <cell r="Z1874">
            <v>42401</v>
          </cell>
        </row>
        <row r="1875">
          <cell r="X1875" t="str">
            <v>Корпус 1 / 2.4.5.3</v>
          </cell>
          <cell r="Y1875">
            <v>42217</v>
          </cell>
          <cell r="Z1875">
            <v>42401</v>
          </cell>
        </row>
        <row r="1876">
          <cell r="X1876" t="str">
            <v xml:space="preserve">Корпус 1 / </v>
          </cell>
          <cell r="Y1876">
            <v>42217</v>
          </cell>
          <cell r="Z1876">
            <v>42248</v>
          </cell>
        </row>
        <row r="1877">
          <cell r="X1877" t="str">
            <v xml:space="preserve">Корпус 1 / </v>
          </cell>
          <cell r="Y1877">
            <v>42248</v>
          </cell>
          <cell r="Z1877">
            <v>42401</v>
          </cell>
        </row>
        <row r="1878">
          <cell r="X1878" t="str">
            <v xml:space="preserve">Корпус 1 / </v>
          </cell>
          <cell r="Y1878">
            <v>42248</v>
          </cell>
          <cell r="Z1878">
            <v>42401</v>
          </cell>
        </row>
        <row r="1879">
          <cell r="X1879" t="str">
            <v xml:space="preserve">Корпус 1 / </v>
          </cell>
          <cell r="Y1879">
            <v>42339</v>
          </cell>
          <cell r="Z1879">
            <v>42401</v>
          </cell>
        </row>
        <row r="1880">
          <cell r="X1880" t="str">
            <v>Корпус 1 / 2.4.5.4</v>
          </cell>
          <cell r="Y1880">
            <v>42309</v>
          </cell>
          <cell r="Z1880">
            <v>42491</v>
          </cell>
        </row>
        <row r="1881">
          <cell r="X1881" t="str">
            <v>Корпус 1 / 2.4.6</v>
          </cell>
          <cell r="Y1881">
            <v>42186</v>
          </cell>
          <cell r="Z1881">
            <v>42401</v>
          </cell>
        </row>
        <row r="1882">
          <cell r="X1882" t="str">
            <v xml:space="preserve">Корпус 1 / </v>
          </cell>
          <cell r="Y1882">
            <v>42186</v>
          </cell>
          <cell r="Z1882">
            <v>42217</v>
          </cell>
        </row>
        <row r="1883">
          <cell r="X1883" t="str">
            <v>Корпус 1 / 2.4.6.1</v>
          </cell>
          <cell r="Y1883">
            <v>42278</v>
          </cell>
          <cell r="Z1883">
            <v>42401</v>
          </cell>
        </row>
        <row r="1884">
          <cell r="X1884" t="str">
            <v xml:space="preserve">Корпус 1 / </v>
          </cell>
          <cell r="Y1884">
            <v>42278</v>
          </cell>
          <cell r="Z1884">
            <v>42401</v>
          </cell>
        </row>
        <row r="1885">
          <cell r="X1885" t="str">
            <v xml:space="preserve">Корпус 1 / </v>
          </cell>
          <cell r="Y1885">
            <v>42278</v>
          </cell>
          <cell r="Z1885">
            <v>42401</v>
          </cell>
        </row>
        <row r="1886">
          <cell r="X1886" t="str">
            <v xml:space="preserve">Корпус 1 / </v>
          </cell>
          <cell r="Y1886">
            <v>42278</v>
          </cell>
          <cell r="Z1886">
            <v>42401</v>
          </cell>
        </row>
        <row r="1887">
          <cell r="X1887" t="str">
            <v xml:space="preserve">Корпус 1 / </v>
          </cell>
          <cell r="Y1887">
            <v>42278</v>
          </cell>
          <cell r="Z1887">
            <v>42401</v>
          </cell>
        </row>
        <row r="1888">
          <cell r="X1888" t="str">
            <v>Корпус 1 / 2.4.7</v>
          </cell>
          <cell r="Y1888">
            <v>41821</v>
          </cell>
          <cell r="Z1888">
            <v>42370</v>
          </cell>
        </row>
        <row r="1889">
          <cell r="X1889" t="str">
            <v>Корпус 1 / 2.4.7.1</v>
          </cell>
          <cell r="Y1889">
            <v>41852</v>
          </cell>
          <cell r="Z1889">
            <v>42278</v>
          </cell>
        </row>
        <row r="1890">
          <cell r="X1890" t="str">
            <v>Корпус 1 / 2.4.7.1.1</v>
          </cell>
          <cell r="Y1890">
            <v>41852</v>
          </cell>
          <cell r="Z1890">
            <v>42217</v>
          </cell>
        </row>
        <row r="1891">
          <cell r="X1891" t="str">
            <v xml:space="preserve">Корпус 1 / </v>
          </cell>
          <cell r="Y1891">
            <v>41852</v>
          </cell>
          <cell r="Z1891">
            <v>41883</v>
          </cell>
        </row>
        <row r="1892">
          <cell r="X1892" t="str">
            <v xml:space="preserve">Корпус 1 / </v>
          </cell>
          <cell r="Y1892">
            <v>41883</v>
          </cell>
          <cell r="Z1892">
            <v>42156</v>
          </cell>
        </row>
        <row r="1893">
          <cell r="X1893" t="str">
            <v xml:space="preserve">Корпус 1 / </v>
          </cell>
          <cell r="Y1893">
            <v>41883</v>
          </cell>
          <cell r="Z1893">
            <v>42156</v>
          </cell>
        </row>
        <row r="1894">
          <cell r="X1894" t="str">
            <v xml:space="preserve">Корпус 1 / </v>
          </cell>
          <cell r="Y1894">
            <v>41883</v>
          </cell>
          <cell r="Z1894">
            <v>42156</v>
          </cell>
        </row>
        <row r="1895">
          <cell r="X1895" t="str">
            <v xml:space="preserve">Корпус 1 / </v>
          </cell>
          <cell r="Y1895">
            <v>41883</v>
          </cell>
          <cell r="Z1895">
            <v>42156</v>
          </cell>
        </row>
        <row r="1896">
          <cell r="X1896" t="str">
            <v xml:space="preserve">Корпус 1 / </v>
          </cell>
          <cell r="Y1896">
            <v>42156</v>
          </cell>
          <cell r="Z1896">
            <v>42217</v>
          </cell>
        </row>
        <row r="1897">
          <cell r="X1897" t="str">
            <v>Корпус 1 / 2.4.7.1.2</v>
          </cell>
          <cell r="Y1897">
            <v>41852</v>
          </cell>
          <cell r="Z1897">
            <v>42217</v>
          </cell>
        </row>
        <row r="1898">
          <cell r="X1898" t="str">
            <v xml:space="preserve">Корпус 1 / </v>
          </cell>
          <cell r="Y1898">
            <v>41852</v>
          </cell>
          <cell r="Z1898">
            <v>41883</v>
          </cell>
        </row>
        <row r="1899">
          <cell r="X1899" t="str">
            <v xml:space="preserve">Корпус 1 / </v>
          </cell>
          <cell r="Y1899">
            <v>41883</v>
          </cell>
          <cell r="Z1899">
            <v>42156</v>
          </cell>
        </row>
        <row r="1900">
          <cell r="X1900" t="str">
            <v xml:space="preserve">Корпус 1 / </v>
          </cell>
          <cell r="Y1900">
            <v>41883</v>
          </cell>
          <cell r="Z1900">
            <v>42156</v>
          </cell>
        </row>
        <row r="1901">
          <cell r="X1901" t="str">
            <v xml:space="preserve">Корпус 1 / </v>
          </cell>
          <cell r="Y1901">
            <v>41883</v>
          </cell>
          <cell r="Z1901">
            <v>42156</v>
          </cell>
        </row>
        <row r="1902">
          <cell r="X1902" t="str">
            <v xml:space="preserve">Корпус 1 / </v>
          </cell>
          <cell r="Y1902">
            <v>41883</v>
          </cell>
          <cell r="Z1902">
            <v>42156</v>
          </cell>
        </row>
        <row r="1903">
          <cell r="X1903" t="str">
            <v xml:space="preserve">Корпус 1 / </v>
          </cell>
          <cell r="Y1903">
            <v>42156</v>
          </cell>
          <cell r="Z1903">
            <v>42217</v>
          </cell>
        </row>
        <row r="1904">
          <cell r="X1904" t="str">
            <v>Корпус 1 / 2.4.7.1.3</v>
          </cell>
          <cell r="Y1904">
            <v>41852</v>
          </cell>
          <cell r="Z1904">
            <v>42217</v>
          </cell>
        </row>
        <row r="1905">
          <cell r="X1905" t="str">
            <v xml:space="preserve">Корпус 1 / </v>
          </cell>
          <cell r="Y1905">
            <v>41852</v>
          </cell>
          <cell r="Z1905">
            <v>41883</v>
          </cell>
        </row>
        <row r="1906">
          <cell r="X1906" t="str">
            <v xml:space="preserve">Корпус 1 / </v>
          </cell>
          <cell r="Y1906">
            <v>41883</v>
          </cell>
          <cell r="Z1906">
            <v>42156</v>
          </cell>
        </row>
        <row r="1907">
          <cell r="X1907" t="str">
            <v xml:space="preserve">Корпус 1 / </v>
          </cell>
          <cell r="Y1907">
            <v>41883</v>
          </cell>
          <cell r="Z1907">
            <v>42156</v>
          </cell>
        </row>
        <row r="1908">
          <cell r="X1908" t="str">
            <v xml:space="preserve">Корпус 1 / </v>
          </cell>
          <cell r="Y1908">
            <v>42156</v>
          </cell>
          <cell r="Z1908">
            <v>42217</v>
          </cell>
        </row>
        <row r="1909">
          <cell r="X1909" t="str">
            <v>Корпус 1 / 2.4.7.1.4</v>
          </cell>
          <cell r="Y1909">
            <v>41852</v>
          </cell>
          <cell r="Z1909">
            <v>42278</v>
          </cell>
        </row>
        <row r="1910">
          <cell r="X1910" t="str">
            <v xml:space="preserve">Корпус 1 / </v>
          </cell>
          <cell r="Y1910">
            <v>41852</v>
          </cell>
          <cell r="Z1910">
            <v>41883</v>
          </cell>
        </row>
        <row r="1911">
          <cell r="X1911" t="str">
            <v xml:space="preserve">Корпус 1 / </v>
          </cell>
          <cell r="Y1911">
            <v>41883</v>
          </cell>
          <cell r="Z1911">
            <v>42217</v>
          </cell>
        </row>
        <row r="1912">
          <cell r="X1912" t="str">
            <v xml:space="preserve">Корпус 1 / </v>
          </cell>
          <cell r="Y1912">
            <v>41883</v>
          </cell>
          <cell r="Z1912">
            <v>42217</v>
          </cell>
        </row>
        <row r="1913">
          <cell r="X1913" t="str">
            <v xml:space="preserve">Корпус 1 / </v>
          </cell>
          <cell r="Y1913">
            <v>42217</v>
          </cell>
          <cell r="Z1913">
            <v>42278</v>
          </cell>
        </row>
        <row r="1914">
          <cell r="X1914" t="str">
            <v>Корпус 1 / 2.4.7.2</v>
          </cell>
          <cell r="Y1914">
            <v>41821</v>
          </cell>
          <cell r="Z1914">
            <v>42309</v>
          </cell>
        </row>
        <row r="1915">
          <cell r="X1915" t="str">
            <v xml:space="preserve">Корпус 1 / </v>
          </cell>
          <cell r="Y1915">
            <v>41821</v>
          </cell>
          <cell r="Z1915">
            <v>41852</v>
          </cell>
        </row>
        <row r="1916">
          <cell r="X1916" t="str">
            <v xml:space="preserve">Корпус 1 / </v>
          </cell>
          <cell r="Y1916">
            <v>41913</v>
          </cell>
          <cell r="Z1916">
            <v>42248</v>
          </cell>
        </row>
        <row r="1917">
          <cell r="X1917" t="str">
            <v xml:space="preserve">Корпус 1 / </v>
          </cell>
          <cell r="Y1917">
            <v>41913</v>
          </cell>
          <cell r="Z1917">
            <v>42248</v>
          </cell>
        </row>
        <row r="1918">
          <cell r="X1918" t="str">
            <v xml:space="preserve">Корпус 1 / </v>
          </cell>
          <cell r="Y1918">
            <v>41913</v>
          </cell>
          <cell r="Z1918">
            <v>42248</v>
          </cell>
        </row>
        <row r="1919">
          <cell r="X1919" t="str">
            <v xml:space="preserve">Корпус 1 / </v>
          </cell>
          <cell r="Y1919">
            <v>42248</v>
          </cell>
          <cell r="Z1919">
            <v>42309</v>
          </cell>
        </row>
        <row r="1920">
          <cell r="X1920" t="str">
            <v>Корпус 1 / 2.4.7.3</v>
          </cell>
          <cell r="Y1920">
            <v>41913</v>
          </cell>
          <cell r="Z1920">
            <v>42248</v>
          </cell>
        </row>
        <row r="1921">
          <cell r="X1921" t="str">
            <v xml:space="preserve">Корпус 1 / </v>
          </cell>
          <cell r="Y1921">
            <v>41913</v>
          </cell>
          <cell r="Z1921">
            <v>41944</v>
          </cell>
        </row>
        <row r="1922">
          <cell r="X1922" t="str">
            <v>Корпус 1 / 2.4.7.3.1</v>
          </cell>
          <cell r="Y1922">
            <v>41913</v>
          </cell>
          <cell r="Z1922">
            <v>42186</v>
          </cell>
        </row>
        <row r="1923">
          <cell r="X1923" t="str">
            <v>Корпус 1 / 2.4.7.3.2</v>
          </cell>
          <cell r="Y1923">
            <v>41913</v>
          </cell>
          <cell r="Z1923">
            <v>42217</v>
          </cell>
        </row>
        <row r="1924">
          <cell r="X1924" t="str">
            <v>Корпус 1 / 2.4.7.3.3</v>
          </cell>
          <cell r="Y1924">
            <v>41913</v>
          </cell>
          <cell r="Z1924">
            <v>42248</v>
          </cell>
        </row>
        <row r="1925">
          <cell r="X1925" t="str">
            <v xml:space="preserve">Корпус 1 / </v>
          </cell>
          <cell r="Y1925">
            <v>41913</v>
          </cell>
          <cell r="Z1925">
            <v>41944</v>
          </cell>
        </row>
        <row r="1926">
          <cell r="X1926" t="str">
            <v xml:space="preserve">Корпус 1 / </v>
          </cell>
          <cell r="Y1926">
            <v>41944</v>
          </cell>
          <cell r="Z1926">
            <v>42248</v>
          </cell>
        </row>
        <row r="1927">
          <cell r="X1927" t="str">
            <v xml:space="preserve">Корпус 1 / </v>
          </cell>
          <cell r="Y1927">
            <v>41944</v>
          </cell>
          <cell r="Z1927">
            <v>42248</v>
          </cell>
        </row>
        <row r="1928">
          <cell r="X1928" t="str">
            <v xml:space="preserve">Корпус 1 / </v>
          </cell>
          <cell r="Y1928">
            <v>41944</v>
          </cell>
          <cell r="Z1928">
            <v>42248</v>
          </cell>
        </row>
        <row r="1929">
          <cell r="X1929" t="str">
            <v xml:space="preserve">Корпус 1 / </v>
          </cell>
          <cell r="Y1929">
            <v>41944</v>
          </cell>
          <cell r="Z1929">
            <v>42248</v>
          </cell>
        </row>
        <row r="1930">
          <cell r="X1930" t="str">
            <v xml:space="preserve">Корпус 1 / </v>
          </cell>
          <cell r="Y1930">
            <v>41944</v>
          </cell>
          <cell r="Z1930">
            <v>42248</v>
          </cell>
        </row>
        <row r="1931">
          <cell r="X1931" t="str">
            <v xml:space="preserve">Корпус 1 / </v>
          </cell>
          <cell r="Y1931">
            <v>41944</v>
          </cell>
          <cell r="Z1931">
            <v>42248</v>
          </cell>
        </row>
        <row r="1932">
          <cell r="X1932" t="str">
            <v xml:space="preserve">Корпус 1 / </v>
          </cell>
          <cell r="Y1932">
            <v>41944</v>
          </cell>
          <cell r="Z1932">
            <v>42248</v>
          </cell>
        </row>
        <row r="1933">
          <cell r="X1933" t="str">
            <v xml:space="preserve">Корпус 1 / </v>
          </cell>
          <cell r="Y1933">
            <v>41944</v>
          </cell>
          <cell r="Z1933">
            <v>42248</v>
          </cell>
        </row>
        <row r="1934">
          <cell r="X1934" t="str">
            <v xml:space="preserve">Корпус 1 / </v>
          </cell>
          <cell r="Y1934">
            <v>41944</v>
          </cell>
          <cell r="Z1934">
            <v>42248</v>
          </cell>
        </row>
        <row r="1935">
          <cell r="X1935" t="str">
            <v xml:space="preserve">Корпус 1 / </v>
          </cell>
          <cell r="Y1935">
            <v>41944</v>
          </cell>
          <cell r="Z1935">
            <v>42248</v>
          </cell>
        </row>
        <row r="1936">
          <cell r="X1936" t="str">
            <v xml:space="preserve">Корпус 1 / </v>
          </cell>
          <cell r="Y1936">
            <v>41944</v>
          </cell>
          <cell r="Z1936">
            <v>42248</v>
          </cell>
        </row>
        <row r="1937">
          <cell r="X1937" t="str">
            <v xml:space="preserve">Корпус 1 / </v>
          </cell>
          <cell r="Y1937">
            <v>41944</v>
          </cell>
          <cell r="Z1937">
            <v>42248</v>
          </cell>
        </row>
        <row r="1938">
          <cell r="X1938" t="str">
            <v xml:space="preserve">Корпус 1 / </v>
          </cell>
          <cell r="Y1938">
            <v>41944</v>
          </cell>
          <cell r="Z1938">
            <v>42248</v>
          </cell>
        </row>
        <row r="1939">
          <cell r="X1939" t="str">
            <v>Корпус 1 / 2.4.7.3.4</v>
          </cell>
          <cell r="Y1939">
            <v>41944</v>
          </cell>
          <cell r="Z1939">
            <v>42248</v>
          </cell>
        </row>
        <row r="1940">
          <cell r="X1940" t="str">
            <v xml:space="preserve">Корпус 1 / </v>
          </cell>
          <cell r="Y1940">
            <v>41944</v>
          </cell>
          <cell r="Z1940">
            <v>42248</v>
          </cell>
        </row>
        <row r="1941">
          <cell r="X1941" t="str">
            <v xml:space="preserve">Корпус 1 / </v>
          </cell>
          <cell r="Y1941">
            <v>41944</v>
          </cell>
          <cell r="Z1941">
            <v>42248</v>
          </cell>
        </row>
        <row r="1942">
          <cell r="X1942" t="str">
            <v>Корпус 1 / 2.4.7.4</v>
          </cell>
          <cell r="Y1942">
            <v>41913</v>
          </cell>
          <cell r="Z1942">
            <v>42309</v>
          </cell>
        </row>
        <row r="1943">
          <cell r="X1943" t="str">
            <v xml:space="preserve">Корпус 1 / </v>
          </cell>
          <cell r="Y1943">
            <v>41913</v>
          </cell>
          <cell r="Z1943">
            <v>41944</v>
          </cell>
        </row>
        <row r="1944">
          <cell r="X1944" t="str">
            <v xml:space="preserve">Корпус 1 / </v>
          </cell>
          <cell r="Y1944">
            <v>41944</v>
          </cell>
          <cell r="Z1944">
            <v>42309</v>
          </cell>
        </row>
        <row r="1945">
          <cell r="X1945" t="str">
            <v xml:space="preserve">Корпус 1 / </v>
          </cell>
          <cell r="Y1945">
            <v>41944</v>
          </cell>
          <cell r="Z1945">
            <v>42309</v>
          </cell>
        </row>
        <row r="1946">
          <cell r="X1946" t="str">
            <v>Корпус 1 / 2.4.7.5</v>
          </cell>
          <cell r="Y1946">
            <v>41852</v>
          </cell>
          <cell r="Z1946">
            <v>42370</v>
          </cell>
        </row>
        <row r="1947">
          <cell r="X1947" t="str">
            <v xml:space="preserve">Корпус 1 / </v>
          </cell>
          <cell r="Y1947">
            <v>41852</v>
          </cell>
          <cell r="Z1947">
            <v>41944</v>
          </cell>
        </row>
        <row r="1948">
          <cell r="X1948" t="str">
            <v>Корпус 1 / 2.4.7.5.1</v>
          </cell>
          <cell r="Y1948">
            <v>42005</v>
          </cell>
          <cell r="Z1948">
            <v>42370</v>
          </cell>
        </row>
        <row r="1949">
          <cell r="X1949" t="str">
            <v>Корпус 1 / 2.4.7.5.2</v>
          </cell>
          <cell r="Y1949">
            <v>42005</v>
          </cell>
          <cell r="Z1949">
            <v>42370</v>
          </cell>
        </row>
        <row r="1950">
          <cell r="X1950" t="str">
            <v>Корпус 1 / 2.4.7.6</v>
          </cell>
          <cell r="Y1950">
            <v>41852</v>
          </cell>
          <cell r="Z1950">
            <v>42370</v>
          </cell>
        </row>
        <row r="1951">
          <cell r="X1951" t="str">
            <v xml:space="preserve">Корпус 1 / </v>
          </cell>
          <cell r="Y1951">
            <v>41852</v>
          </cell>
          <cell r="Z1951">
            <v>41913</v>
          </cell>
        </row>
        <row r="1952">
          <cell r="X1952" t="str">
            <v>Корпус 1 / 2.4.7.6.1</v>
          </cell>
          <cell r="Y1952">
            <v>42156</v>
          </cell>
          <cell r="Z1952">
            <v>42339</v>
          </cell>
        </row>
        <row r="1953">
          <cell r="X1953" t="str">
            <v>Корпус 1 / 2.4.7.6.2</v>
          </cell>
          <cell r="Y1953">
            <v>42156</v>
          </cell>
          <cell r="Z1953">
            <v>42339</v>
          </cell>
        </row>
        <row r="1954">
          <cell r="X1954" t="str">
            <v>Корпус 1 / 2.4.7.6.4</v>
          </cell>
          <cell r="Y1954">
            <v>42339</v>
          </cell>
          <cell r="Z1954">
            <v>42370</v>
          </cell>
        </row>
        <row r="1955">
          <cell r="X1955" t="str">
            <v>Корпус 1 / 2.4.8</v>
          </cell>
          <cell r="Y1955">
            <v>42278</v>
          </cell>
          <cell r="Z1955">
            <v>42491</v>
          </cell>
        </row>
        <row r="1956">
          <cell r="X1956" t="str">
            <v>Корпус 1 / 2.4.8.1</v>
          </cell>
          <cell r="Y1956">
            <v>42278</v>
          </cell>
          <cell r="Z1956">
            <v>42491</v>
          </cell>
        </row>
        <row r="1957">
          <cell r="X1957" t="str">
            <v xml:space="preserve">Корпус 1 / </v>
          </cell>
          <cell r="Y1957">
            <v>42278</v>
          </cell>
          <cell r="Z1957">
            <v>42309</v>
          </cell>
        </row>
        <row r="1958">
          <cell r="X1958" t="str">
            <v xml:space="preserve">Корпус 1 / </v>
          </cell>
          <cell r="Y1958">
            <v>42339</v>
          </cell>
          <cell r="Z1958">
            <v>42491</v>
          </cell>
        </row>
        <row r="1959">
          <cell r="X1959" t="str">
            <v xml:space="preserve">Корпус 1 / </v>
          </cell>
          <cell r="Y1959">
            <v>42370</v>
          </cell>
          <cell r="Z1959">
            <v>42491</v>
          </cell>
        </row>
        <row r="1960">
          <cell r="X1960" t="str">
            <v xml:space="preserve">Корпус 1 / </v>
          </cell>
          <cell r="Y1960">
            <v>42370</v>
          </cell>
          <cell r="Z1960">
            <v>42491</v>
          </cell>
        </row>
        <row r="1961">
          <cell r="X1961" t="str">
            <v>Корпус 1 / 2.4.8.2</v>
          </cell>
          <cell r="Y1961">
            <v>42370</v>
          </cell>
          <cell r="Z1961">
            <v>42491</v>
          </cell>
        </row>
        <row r="1962">
          <cell r="X1962" t="str">
            <v xml:space="preserve">Корпус 1 / </v>
          </cell>
          <cell r="Y1962">
            <v>42461</v>
          </cell>
          <cell r="Z1962">
            <v>42583</v>
          </cell>
        </row>
        <row r="1963">
          <cell r="X1963" t="str">
            <v xml:space="preserve">Корпус 1 / </v>
          </cell>
          <cell r="Y1963">
            <v>42461</v>
          </cell>
          <cell r="Z1963">
            <v>42491</v>
          </cell>
        </row>
        <row r="1964">
          <cell r="X1964" t="str">
            <v xml:space="preserve">Корпус 1 / </v>
          </cell>
          <cell r="Y1964">
            <v>42461</v>
          </cell>
          <cell r="Z1964">
            <v>42491</v>
          </cell>
        </row>
        <row r="1965">
          <cell r="X1965" t="str">
            <v xml:space="preserve">Корпус 1 / </v>
          </cell>
          <cell r="Y1965">
            <v>42461</v>
          </cell>
          <cell r="Z1965">
            <v>42491</v>
          </cell>
        </row>
        <row r="1966">
          <cell r="X1966" t="str">
            <v xml:space="preserve">Корпус 1 / </v>
          </cell>
          <cell r="Y1966">
            <v>42522</v>
          </cell>
          <cell r="Z1966">
            <v>42552</v>
          </cell>
        </row>
        <row r="1967">
          <cell r="X1967" t="str">
            <v xml:space="preserve">Корпус 1 / </v>
          </cell>
          <cell r="Y1967">
            <v>42552</v>
          </cell>
          <cell r="Z1967">
            <v>42583</v>
          </cell>
        </row>
        <row r="1968">
          <cell r="X1968" t="str">
            <v xml:space="preserve">Корпус 2,3 / </v>
          </cell>
          <cell r="Y1968">
            <v>41699</v>
          </cell>
          <cell r="Z1968">
            <v>42583</v>
          </cell>
        </row>
        <row r="1969">
          <cell r="X1969" t="str">
            <v xml:space="preserve">Корпус 2,3 / </v>
          </cell>
          <cell r="Y1969">
            <v>41913</v>
          </cell>
          <cell r="Z1969">
            <v>41944</v>
          </cell>
        </row>
        <row r="1970">
          <cell r="X1970" t="str">
            <v>Корпус 2,3 / 2.4.1</v>
          </cell>
          <cell r="Y1970">
            <v>41699</v>
          </cell>
          <cell r="Z1970">
            <v>42461</v>
          </cell>
        </row>
        <row r="1971">
          <cell r="X1971" t="str">
            <v>Корпус 2,3 / 2.4.1.1</v>
          </cell>
          <cell r="Y1971">
            <v>41699</v>
          </cell>
          <cell r="Z1971">
            <v>42461</v>
          </cell>
        </row>
        <row r="1972">
          <cell r="X1972" t="str">
            <v>Корпус 2,3 / 2.4.1.1.1</v>
          </cell>
          <cell r="Y1972">
            <v>41699</v>
          </cell>
          <cell r="Z1972">
            <v>41974</v>
          </cell>
        </row>
        <row r="1973">
          <cell r="X1973" t="str">
            <v xml:space="preserve">Корпус 2,3 / </v>
          </cell>
          <cell r="Y1973">
            <v>41699</v>
          </cell>
          <cell r="Z1973">
            <v>41730</v>
          </cell>
        </row>
        <row r="1974">
          <cell r="X1974" t="str">
            <v xml:space="preserve">Корпус 2,3 / </v>
          </cell>
          <cell r="Y1974">
            <v>41791</v>
          </cell>
          <cell r="Z1974">
            <v>41821</v>
          </cell>
        </row>
        <row r="1975">
          <cell r="X1975" t="str">
            <v xml:space="preserve">Корпус 2,3 / </v>
          </cell>
          <cell r="Y1975">
            <v>41974</v>
          </cell>
          <cell r="Z1975">
            <v>41974</v>
          </cell>
        </row>
        <row r="1976">
          <cell r="X1976" t="str">
            <v xml:space="preserve">Корпус 2,3 / </v>
          </cell>
          <cell r="Y1976">
            <v>41974</v>
          </cell>
          <cell r="Z1976">
            <v>41974</v>
          </cell>
        </row>
        <row r="1977">
          <cell r="X1977" t="str">
            <v>Корпус 2,3 / 2.4.1.1.2</v>
          </cell>
          <cell r="Y1977">
            <v>41974</v>
          </cell>
          <cell r="Z1977">
            <v>41974</v>
          </cell>
        </row>
        <row r="1978">
          <cell r="X1978" t="str">
            <v>Корпус 2,3 / 2.4.1.1.4</v>
          </cell>
          <cell r="Y1978">
            <v>41974</v>
          </cell>
          <cell r="Z1978">
            <v>42461</v>
          </cell>
        </row>
        <row r="1979">
          <cell r="X1979" t="str">
            <v xml:space="preserve">Корпус 2,3 / </v>
          </cell>
          <cell r="Y1979">
            <v>41974</v>
          </cell>
          <cell r="Z1979">
            <v>42461</v>
          </cell>
        </row>
        <row r="1980">
          <cell r="X1980" t="str">
            <v xml:space="preserve">Корпус 2,3 / </v>
          </cell>
          <cell r="Y1980">
            <v>41974</v>
          </cell>
          <cell r="Z1980">
            <v>42005</v>
          </cell>
        </row>
        <row r="1981">
          <cell r="X1981" t="str">
            <v xml:space="preserve">Корпус 2,3 / </v>
          </cell>
          <cell r="Y1981">
            <v>42430</v>
          </cell>
          <cell r="Z1981">
            <v>42461</v>
          </cell>
        </row>
        <row r="1982">
          <cell r="X1982" t="str">
            <v xml:space="preserve">Корпус 2,3 / </v>
          </cell>
          <cell r="Y1982">
            <v>41974</v>
          </cell>
          <cell r="Z1982">
            <v>42005</v>
          </cell>
        </row>
        <row r="1983">
          <cell r="X1983" t="str">
            <v xml:space="preserve">Корпус 2,3 / </v>
          </cell>
          <cell r="Y1983">
            <v>41974</v>
          </cell>
          <cell r="Z1983">
            <v>42005</v>
          </cell>
        </row>
        <row r="1984">
          <cell r="X1984" t="str">
            <v xml:space="preserve">Корпус 2,3 / </v>
          </cell>
          <cell r="Y1984">
            <v>41974</v>
          </cell>
          <cell r="Z1984">
            <v>42036</v>
          </cell>
        </row>
        <row r="1985">
          <cell r="X1985" t="str">
            <v>Корпус 2,3 / 2.4.1.2</v>
          </cell>
          <cell r="Y1985">
            <v>41913</v>
          </cell>
          <cell r="Z1985">
            <v>42036</v>
          </cell>
        </row>
        <row r="1986">
          <cell r="X1986" t="str">
            <v>Корпус 2,3 / 2.4.1.2.1</v>
          </cell>
          <cell r="Y1986">
            <v>41913</v>
          </cell>
          <cell r="Z1986">
            <v>42036</v>
          </cell>
        </row>
        <row r="1987">
          <cell r="X1987" t="str">
            <v xml:space="preserve">Корпус 2,3 / </v>
          </cell>
          <cell r="Y1987">
            <v>41913</v>
          </cell>
          <cell r="Z1987">
            <v>42005</v>
          </cell>
        </row>
        <row r="1988">
          <cell r="X1988" t="str">
            <v xml:space="preserve">Корпус 2,3 / </v>
          </cell>
          <cell r="Y1988">
            <v>41974</v>
          </cell>
          <cell r="Z1988">
            <v>42005</v>
          </cell>
        </row>
        <row r="1989">
          <cell r="X1989" t="str">
            <v xml:space="preserve">Корпус 2,3 / </v>
          </cell>
          <cell r="Y1989">
            <v>42005</v>
          </cell>
          <cell r="Z1989">
            <v>42036</v>
          </cell>
        </row>
        <row r="1990">
          <cell r="X1990" t="str">
            <v xml:space="preserve">Корпус 2,3 / </v>
          </cell>
          <cell r="Y1990">
            <v>42036</v>
          </cell>
          <cell r="Z1990">
            <v>42036</v>
          </cell>
        </row>
        <row r="1991">
          <cell r="X1991" t="str">
            <v xml:space="preserve">Корпус 2,3 / </v>
          </cell>
          <cell r="Y1991">
            <v>42036</v>
          </cell>
          <cell r="Z1991">
            <v>42036</v>
          </cell>
        </row>
        <row r="1992">
          <cell r="X1992" t="str">
            <v>Корпус 2,3 / 2.4.1.2.2</v>
          </cell>
          <cell r="Y1992">
            <v>41974</v>
          </cell>
          <cell r="Z1992">
            <v>42005</v>
          </cell>
        </row>
        <row r="1993">
          <cell r="X1993" t="str">
            <v xml:space="preserve">Корпус 2,3 / </v>
          </cell>
          <cell r="Y1993">
            <v>41974</v>
          </cell>
          <cell r="Z1993">
            <v>42005</v>
          </cell>
        </row>
        <row r="1994">
          <cell r="X1994" t="str">
            <v xml:space="preserve">Корпус 2,3 / </v>
          </cell>
          <cell r="Y1994">
            <v>41974</v>
          </cell>
          <cell r="Z1994">
            <v>42005</v>
          </cell>
        </row>
        <row r="1995">
          <cell r="X1995" t="str">
            <v>Корпус 2,3 / 2.4.2</v>
          </cell>
          <cell r="Y1995">
            <v>41913</v>
          </cell>
          <cell r="Z1995">
            <v>42491</v>
          </cell>
        </row>
        <row r="1996">
          <cell r="X1996" t="str">
            <v xml:space="preserve">Корпус 2,3 / </v>
          </cell>
          <cell r="Y1996">
            <v>41913</v>
          </cell>
          <cell r="Z1996">
            <v>41944</v>
          </cell>
        </row>
        <row r="1997">
          <cell r="X1997" t="str">
            <v>Корпус 2,3 / 2.4.2.1</v>
          </cell>
          <cell r="Y1997">
            <v>41944</v>
          </cell>
          <cell r="Z1997">
            <v>42491</v>
          </cell>
        </row>
        <row r="1998">
          <cell r="X1998" t="str">
            <v>Корпус 2,3 / 2.4.2.1.1</v>
          </cell>
          <cell r="Y1998">
            <v>41944</v>
          </cell>
          <cell r="Z1998">
            <v>42064</v>
          </cell>
        </row>
        <row r="1999">
          <cell r="X1999" t="str">
            <v>Корпус 2,3 / 2.4.2.1.2</v>
          </cell>
          <cell r="Y1999">
            <v>42156</v>
          </cell>
          <cell r="Z1999">
            <v>42491</v>
          </cell>
        </row>
        <row r="2000">
          <cell r="X2000" t="str">
            <v>Корпус 2,3 / 2.4.2.1.3</v>
          </cell>
          <cell r="Y2000">
            <v>41944</v>
          </cell>
          <cell r="Z2000">
            <v>42095</v>
          </cell>
        </row>
        <row r="2001">
          <cell r="X2001" t="str">
            <v>Корпус 2,3 / 2.4.2.1.4</v>
          </cell>
          <cell r="Y2001">
            <v>41974</v>
          </cell>
          <cell r="Z2001">
            <v>42036</v>
          </cell>
        </row>
        <row r="2002">
          <cell r="X2002" t="str">
            <v>Корпус 2,3 / 2.4.2.3</v>
          </cell>
          <cell r="Y2002">
            <v>41974</v>
          </cell>
          <cell r="Z2002">
            <v>42156</v>
          </cell>
        </row>
        <row r="2003">
          <cell r="X2003" t="str">
            <v>Корпус 2,3 / 2.4.2.3.1</v>
          </cell>
          <cell r="Y2003">
            <v>41974</v>
          </cell>
          <cell r="Z2003">
            <v>42095</v>
          </cell>
        </row>
        <row r="2004">
          <cell r="X2004" t="str">
            <v xml:space="preserve">Корпус 2,3 / </v>
          </cell>
          <cell r="Y2004">
            <v>41974</v>
          </cell>
          <cell r="Z2004">
            <v>42036</v>
          </cell>
        </row>
        <row r="2005">
          <cell r="X2005" t="str">
            <v xml:space="preserve">Корпус 2,3 / </v>
          </cell>
          <cell r="Y2005">
            <v>41974</v>
          </cell>
          <cell r="Z2005">
            <v>42064</v>
          </cell>
        </row>
        <row r="2006">
          <cell r="X2006" t="str">
            <v xml:space="preserve">Корпус 2,3 / </v>
          </cell>
          <cell r="Y2006">
            <v>42005</v>
          </cell>
          <cell r="Z2006">
            <v>42095</v>
          </cell>
        </row>
        <row r="2007">
          <cell r="X2007" t="str">
            <v>Корпус 2,3 / 2.4.2.3.2</v>
          </cell>
          <cell r="Y2007">
            <v>42095</v>
          </cell>
          <cell r="Z2007">
            <v>42156</v>
          </cell>
        </row>
        <row r="2008">
          <cell r="X2008" t="str">
            <v>Корпус 2,3 / 2.4.2.4</v>
          </cell>
          <cell r="Y2008">
            <v>42036</v>
          </cell>
          <cell r="Z2008">
            <v>42156</v>
          </cell>
        </row>
        <row r="2009">
          <cell r="X2009" t="str">
            <v>Корпус 2,3 / 2.4.2.4.1</v>
          </cell>
          <cell r="Y2009">
            <v>42036</v>
          </cell>
          <cell r="Z2009">
            <v>42156</v>
          </cell>
        </row>
        <row r="2010">
          <cell r="X2010" t="str">
            <v>Корпус 2,3 / 2.4.2.4.5</v>
          </cell>
          <cell r="Y2010">
            <v>42095</v>
          </cell>
          <cell r="Z2010">
            <v>42156</v>
          </cell>
        </row>
        <row r="2011">
          <cell r="X2011" t="str">
            <v>Корпус 2,3 / 2.4.3</v>
          </cell>
          <cell r="Y2011">
            <v>42005</v>
          </cell>
          <cell r="Z2011">
            <v>42491</v>
          </cell>
        </row>
        <row r="2012">
          <cell r="X2012" t="str">
            <v>Корпус 2,3 / 2.4.3.1</v>
          </cell>
          <cell r="Y2012">
            <v>42005</v>
          </cell>
          <cell r="Z2012">
            <v>42430</v>
          </cell>
        </row>
        <row r="2013">
          <cell r="X2013" t="str">
            <v>Корпус 2,3 / 2.4.3.2</v>
          </cell>
          <cell r="Y2013">
            <v>42036</v>
          </cell>
          <cell r="Z2013">
            <v>42461</v>
          </cell>
        </row>
        <row r="2014">
          <cell r="X2014" t="str">
            <v>Корпус 2,3 / 2.4.3.3</v>
          </cell>
          <cell r="Y2014">
            <v>42095</v>
          </cell>
          <cell r="Z2014">
            <v>42339</v>
          </cell>
        </row>
        <row r="2015">
          <cell r="X2015" t="str">
            <v>Корпус 2,3 / 2.4.3.3.1</v>
          </cell>
          <cell r="Y2015">
            <v>42095</v>
          </cell>
          <cell r="Z2015">
            <v>42339</v>
          </cell>
        </row>
        <row r="2016">
          <cell r="X2016" t="str">
            <v>Корпус 2,3 / 2.4.3.3.2</v>
          </cell>
          <cell r="Y2016">
            <v>42095</v>
          </cell>
          <cell r="Z2016">
            <v>42339</v>
          </cell>
        </row>
        <row r="2017">
          <cell r="X2017" t="str">
            <v>Корпус 2,3 / 2.4.3.3.3</v>
          </cell>
          <cell r="Y2017">
            <v>42095</v>
          </cell>
          <cell r="Z2017">
            <v>42339</v>
          </cell>
        </row>
        <row r="2018">
          <cell r="X2018" t="str">
            <v>Корпус 2,3 / 2.4.3.4</v>
          </cell>
          <cell r="Y2018">
            <v>42186</v>
          </cell>
          <cell r="Z2018">
            <v>42491</v>
          </cell>
        </row>
        <row r="2019">
          <cell r="X2019" t="str">
            <v>Корпус 2,3 / 2.4.3.4.1</v>
          </cell>
          <cell r="Y2019">
            <v>42186</v>
          </cell>
          <cell r="Z2019">
            <v>42461</v>
          </cell>
        </row>
        <row r="2020">
          <cell r="X2020" t="str">
            <v>Корпус 2,3 / 2.4.3.4.2</v>
          </cell>
          <cell r="Y2020">
            <v>42186</v>
          </cell>
          <cell r="Z2020">
            <v>42461</v>
          </cell>
        </row>
        <row r="2021">
          <cell r="X2021" t="str">
            <v>Корпус 2,3 / 2.4.3.4.3</v>
          </cell>
          <cell r="Y2021">
            <v>42186</v>
          </cell>
          <cell r="Z2021">
            <v>42461</v>
          </cell>
        </row>
        <row r="2022">
          <cell r="X2022" t="str">
            <v>Корпус 2,3 / 2.4.3.4.6</v>
          </cell>
          <cell r="Y2022">
            <v>42339</v>
          </cell>
          <cell r="Z2022">
            <v>42491</v>
          </cell>
        </row>
        <row r="2023">
          <cell r="X2023" t="str">
            <v>Корпус 2,3 / 2.4.3.5</v>
          </cell>
          <cell r="Y2023">
            <v>42156</v>
          </cell>
          <cell r="Z2023">
            <v>42491</v>
          </cell>
        </row>
        <row r="2024">
          <cell r="X2024" t="str">
            <v xml:space="preserve">Корпус 2,3 / </v>
          </cell>
          <cell r="Y2024">
            <v>42156</v>
          </cell>
          <cell r="Z2024">
            <v>42186</v>
          </cell>
        </row>
        <row r="2025">
          <cell r="X2025" t="str">
            <v xml:space="preserve">Корпус 2,3 / </v>
          </cell>
          <cell r="Y2025">
            <v>42248</v>
          </cell>
          <cell r="Z2025">
            <v>42491</v>
          </cell>
        </row>
        <row r="2026">
          <cell r="X2026" t="str">
            <v>Корпус 2,3 / 2.4.3.6</v>
          </cell>
          <cell r="Y2026">
            <v>42401</v>
          </cell>
          <cell r="Z2026">
            <v>42491</v>
          </cell>
        </row>
        <row r="2027">
          <cell r="X2027" t="str">
            <v>Корпус 2,3 / 2.4.3.7</v>
          </cell>
          <cell r="Y2027">
            <v>42339</v>
          </cell>
          <cell r="Z2027">
            <v>42491</v>
          </cell>
        </row>
        <row r="2028">
          <cell r="X2028" t="str">
            <v xml:space="preserve">Корпус 2,3 / </v>
          </cell>
          <cell r="Y2028">
            <v>42339</v>
          </cell>
          <cell r="Z2028">
            <v>42370</v>
          </cell>
        </row>
        <row r="2029">
          <cell r="X2029" t="str">
            <v>Корпус 2,3 / 2.4.3.7.1</v>
          </cell>
          <cell r="Y2029">
            <v>42370</v>
          </cell>
          <cell r="Z2029">
            <v>42491</v>
          </cell>
        </row>
        <row r="2030">
          <cell r="X2030" t="str">
            <v>Корпус 2,3 / 2.4.3.7.2</v>
          </cell>
          <cell r="Y2030">
            <v>42370</v>
          </cell>
          <cell r="Z2030">
            <v>42491</v>
          </cell>
        </row>
        <row r="2031">
          <cell r="X2031" t="str">
            <v>Корпус 2,3 / 2.4.3.7.3</v>
          </cell>
          <cell r="Y2031">
            <v>42370</v>
          </cell>
          <cell r="Z2031">
            <v>42491</v>
          </cell>
        </row>
        <row r="2032">
          <cell r="X2032" t="str">
            <v>Корпус 2,3 / 2.4.3.7.4</v>
          </cell>
          <cell r="Y2032">
            <v>42370</v>
          </cell>
          <cell r="Z2032">
            <v>42491</v>
          </cell>
        </row>
        <row r="2033">
          <cell r="X2033" t="str">
            <v>Корпус 2,3 / 2.4.3.7.5</v>
          </cell>
          <cell r="Y2033">
            <v>42370</v>
          </cell>
          <cell r="Z2033">
            <v>42491</v>
          </cell>
        </row>
        <row r="2034">
          <cell r="X2034" t="str">
            <v>Корпус 2,3 / 2.4.3.7.6</v>
          </cell>
          <cell r="Y2034">
            <v>42370</v>
          </cell>
          <cell r="Z2034">
            <v>42491</v>
          </cell>
        </row>
        <row r="2035">
          <cell r="X2035" t="str">
            <v>Корпус 2,3 / 2.4.3.7.7</v>
          </cell>
          <cell r="Y2035">
            <v>42370</v>
          </cell>
          <cell r="Z2035">
            <v>42491</v>
          </cell>
        </row>
        <row r="2036">
          <cell r="X2036" t="str">
            <v>Корпус 2,3 / 2.4.4</v>
          </cell>
          <cell r="Y2036">
            <v>42156</v>
          </cell>
          <cell r="Z2036">
            <v>42522</v>
          </cell>
        </row>
        <row r="2037">
          <cell r="X2037" t="str">
            <v xml:space="preserve">Корпус 2,3 / </v>
          </cell>
          <cell r="Y2037">
            <v>42156</v>
          </cell>
          <cell r="Z2037">
            <v>42186</v>
          </cell>
        </row>
        <row r="2038">
          <cell r="X2038" t="str">
            <v>Корпус 2,3 / 2.4.4.1</v>
          </cell>
          <cell r="Y2038">
            <v>42248</v>
          </cell>
          <cell r="Z2038">
            <v>42522</v>
          </cell>
        </row>
        <row r="2039">
          <cell r="X2039" t="str">
            <v>Корпус 2,3 / 2.4.4.1.1</v>
          </cell>
          <cell r="Y2039">
            <v>42248</v>
          </cell>
          <cell r="Z2039">
            <v>42522</v>
          </cell>
        </row>
        <row r="2040">
          <cell r="X2040" t="str">
            <v>Корпус 2,3 / 2.4.4.2</v>
          </cell>
          <cell r="Y2040">
            <v>42217</v>
          </cell>
          <cell r="Z2040">
            <v>42522</v>
          </cell>
        </row>
        <row r="2041">
          <cell r="X2041" t="str">
            <v xml:space="preserve">Корпус 2,3 / </v>
          </cell>
          <cell r="Y2041">
            <v>42217</v>
          </cell>
          <cell r="Z2041">
            <v>42248</v>
          </cell>
        </row>
        <row r="2042">
          <cell r="X2042" t="str">
            <v>Корпус 2,3 / 2.4.4.2.1</v>
          </cell>
          <cell r="Y2042">
            <v>42248</v>
          </cell>
          <cell r="Z2042">
            <v>42522</v>
          </cell>
        </row>
        <row r="2043">
          <cell r="X2043" t="str">
            <v>Корпус 2,3 / 2.4.4.2.2</v>
          </cell>
          <cell r="Y2043">
            <v>42248</v>
          </cell>
          <cell r="Z2043">
            <v>42522</v>
          </cell>
        </row>
        <row r="2044">
          <cell r="X2044" t="str">
            <v>Корпус 2,3 / 2.4.4.3</v>
          </cell>
          <cell r="Y2044">
            <v>42248</v>
          </cell>
          <cell r="Z2044">
            <v>42522</v>
          </cell>
        </row>
        <row r="2045">
          <cell r="X2045" t="str">
            <v>Корпус 2,3 / 2.4.4.3.2</v>
          </cell>
          <cell r="Y2045">
            <v>42248</v>
          </cell>
          <cell r="Z2045">
            <v>42522</v>
          </cell>
        </row>
        <row r="2046">
          <cell r="X2046" t="str">
            <v>Корпус 2,3 / 2.4.4.4</v>
          </cell>
          <cell r="Y2046">
            <v>42461</v>
          </cell>
          <cell r="Z2046">
            <v>42491</v>
          </cell>
        </row>
        <row r="2047">
          <cell r="X2047" t="str">
            <v>Корпус 2,3 / 2.4.5</v>
          </cell>
          <cell r="Y2047">
            <v>42278</v>
          </cell>
          <cell r="Z2047">
            <v>42461</v>
          </cell>
        </row>
        <row r="2048">
          <cell r="X2048" t="str">
            <v xml:space="preserve">Корпус 2,3 / </v>
          </cell>
          <cell r="Y2048">
            <v>42278</v>
          </cell>
          <cell r="Z2048">
            <v>42309</v>
          </cell>
        </row>
        <row r="2049">
          <cell r="X2049" t="str">
            <v>Корпус 2,3 / 2.4.5.1</v>
          </cell>
          <cell r="Y2049">
            <v>42370</v>
          </cell>
          <cell r="Z2049">
            <v>42461</v>
          </cell>
        </row>
        <row r="2050">
          <cell r="X2050" t="str">
            <v>Корпус 2,3 / 2.4.5.2</v>
          </cell>
          <cell r="Y2050">
            <v>42278</v>
          </cell>
          <cell r="Z2050">
            <v>42461</v>
          </cell>
        </row>
        <row r="2051">
          <cell r="X2051" t="str">
            <v xml:space="preserve">Корпус 2,3 / </v>
          </cell>
          <cell r="Y2051">
            <v>42278</v>
          </cell>
          <cell r="Z2051">
            <v>42309</v>
          </cell>
        </row>
        <row r="2052">
          <cell r="X2052" t="str">
            <v>Корпус 2,3 / 2.4.5.2.1</v>
          </cell>
          <cell r="Y2052">
            <v>42370</v>
          </cell>
          <cell r="Z2052">
            <v>42461</v>
          </cell>
        </row>
        <row r="2053">
          <cell r="X2053" t="str">
            <v>Корпус 2,3 / 2.4.5.2.2</v>
          </cell>
          <cell r="Y2053">
            <v>42370</v>
          </cell>
          <cell r="Z2053">
            <v>42461</v>
          </cell>
        </row>
        <row r="2054">
          <cell r="X2054" t="str">
            <v>Корпус 2,3 / 2.4.5.2.3</v>
          </cell>
          <cell r="Y2054">
            <v>42370</v>
          </cell>
          <cell r="Z2054">
            <v>42461</v>
          </cell>
        </row>
        <row r="2055">
          <cell r="X2055" t="str">
            <v xml:space="preserve">Корпус 2,3 / </v>
          </cell>
          <cell r="Y2055">
            <v>42370</v>
          </cell>
          <cell r="Z2055">
            <v>42461</v>
          </cell>
        </row>
        <row r="2056">
          <cell r="X2056" t="str">
            <v xml:space="preserve">Корпус 2,3 / </v>
          </cell>
          <cell r="Y2056">
            <v>42370</v>
          </cell>
          <cell r="Z2056">
            <v>42461</v>
          </cell>
        </row>
        <row r="2057">
          <cell r="X2057" t="str">
            <v>Корпус 2,3 / 2.4.5.3</v>
          </cell>
          <cell r="Y2057">
            <v>42278</v>
          </cell>
          <cell r="Z2057">
            <v>42461</v>
          </cell>
        </row>
        <row r="2058">
          <cell r="X2058" t="str">
            <v xml:space="preserve">Корпус 2,3 / </v>
          </cell>
          <cell r="Y2058">
            <v>42278</v>
          </cell>
          <cell r="Z2058">
            <v>42309</v>
          </cell>
        </row>
        <row r="2059">
          <cell r="X2059" t="str">
            <v xml:space="preserve">Корпус 2,3 / </v>
          </cell>
          <cell r="Y2059">
            <v>42370</v>
          </cell>
          <cell r="Z2059">
            <v>42461</v>
          </cell>
        </row>
        <row r="2060">
          <cell r="X2060" t="str">
            <v xml:space="preserve">Корпус 2,3 / </v>
          </cell>
          <cell r="Y2060">
            <v>42370</v>
          </cell>
          <cell r="Z2060">
            <v>42461</v>
          </cell>
        </row>
        <row r="2061">
          <cell r="X2061" t="str">
            <v xml:space="preserve">Корпус 2,3 / </v>
          </cell>
          <cell r="Y2061">
            <v>42370</v>
          </cell>
          <cell r="Z2061">
            <v>42461</v>
          </cell>
        </row>
        <row r="2062">
          <cell r="X2062" t="str">
            <v>Корпус 2,3 / 2.4.5.4</v>
          </cell>
          <cell r="Y2062">
            <v>42339</v>
          </cell>
          <cell r="Z2062">
            <v>42552</v>
          </cell>
        </row>
        <row r="2063">
          <cell r="X2063" t="str">
            <v>Корпус 2,3 / 2.4.6</v>
          </cell>
          <cell r="Y2063">
            <v>42186</v>
          </cell>
          <cell r="Z2063">
            <v>42552</v>
          </cell>
        </row>
        <row r="2064">
          <cell r="X2064" t="str">
            <v xml:space="preserve">Корпус 2,3 / </v>
          </cell>
          <cell r="Y2064">
            <v>42186</v>
          </cell>
          <cell r="Z2064">
            <v>42217</v>
          </cell>
        </row>
        <row r="2065">
          <cell r="X2065" t="str">
            <v>Корпус 2,3 / 2.4.6.1</v>
          </cell>
          <cell r="Y2065">
            <v>42278</v>
          </cell>
          <cell r="Z2065">
            <v>42491</v>
          </cell>
        </row>
        <row r="2066">
          <cell r="X2066" t="str">
            <v>Корпус 2,3 / 2.4.6.2</v>
          </cell>
          <cell r="Y2066">
            <v>42309</v>
          </cell>
          <cell r="Z2066">
            <v>42552</v>
          </cell>
        </row>
        <row r="2067">
          <cell r="X2067" t="str">
            <v>Корпус 2,3 / 2.4.7</v>
          </cell>
          <cell r="Y2067">
            <v>42125</v>
          </cell>
          <cell r="Z2067">
            <v>42552</v>
          </cell>
        </row>
        <row r="2068">
          <cell r="X2068" t="str">
            <v>Корпус 2,3 / 2.4.7.1</v>
          </cell>
          <cell r="Y2068">
            <v>42125</v>
          </cell>
          <cell r="Z2068">
            <v>42522</v>
          </cell>
        </row>
        <row r="2069">
          <cell r="X2069" t="str">
            <v>Корпус 2,3 / 2.4.7.1.1</v>
          </cell>
          <cell r="Y2069">
            <v>42125</v>
          </cell>
          <cell r="Z2069">
            <v>42522</v>
          </cell>
        </row>
        <row r="2070">
          <cell r="X2070" t="str">
            <v xml:space="preserve">Корпус 2,3 / </v>
          </cell>
          <cell r="Y2070">
            <v>42125</v>
          </cell>
          <cell r="Z2070">
            <v>42156</v>
          </cell>
        </row>
        <row r="2071">
          <cell r="X2071" t="str">
            <v xml:space="preserve">Корпус 2,3 / </v>
          </cell>
          <cell r="Y2071">
            <v>42248</v>
          </cell>
          <cell r="Z2071">
            <v>42491</v>
          </cell>
        </row>
        <row r="2072">
          <cell r="X2072" t="str">
            <v xml:space="preserve">Корпус 2,3 / </v>
          </cell>
          <cell r="Y2072">
            <v>42248</v>
          </cell>
          <cell r="Z2072">
            <v>42491</v>
          </cell>
        </row>
        <row r="2073">
          <cell r="X2073" t="str">
            <v xml:space="preserve">Корпус 2,3 / </v>
          </cell>
          <cell r="Y2073">
            <v>42248</v>
          </cell>
          <cell r="Z2073">
            <v>42491</v>
          </cell>
        </row>
        <row r="2074">
          <cell r="X2074" t="str">
            <v xml:space="preserve">Корпус 2,3 / </v>
          </cell>
          <cell r="Y2074">
            <v>42248</v>
          </cell>
          <cell r="Z2074">
            <v>42491</v>
          </cell>
        </row>
        <row r="2075">
          <cell r="X2075" t="str">
            <v xml:space="preserve">Корпус 2,3 / </v>
          </cell>
          <cell r="Y2075">
            <v>42491</v>
          </cell>
          <cell r="Z2075">
            <v>42522</v>
          </cell>
        </row>
        <row r="2076">
          <cell r="X2076" t="str">
            <v>Корпус 2,3 / 2.4.7.1.2</v>
          </cell>
          <cell r="Y2076">
            <v>42125</v>
          </cell>
          <cell r="Z2076">
            <v>42522</v>
          </cell>
        </row>
        <row r="2077">
          <cell r="X2077" t="str">
            <v xml:space="preserve">Корпус 2,3 / </v>
          </cell>
          <cell r="Y2077">
            <v>42125</v>
          </cell>
          <cell r="Z2077">
            <v>42156</v>
          </cell>
        </row>
        <row r="2078">
          <cell r="X2078" t="str">
            <v xml:space="preserve">Корпус 2,3 / </v>
          </cell>
          <cell r="Y2078">
            <v>42248</v>
          </cell>
          <cell r="Z2078">
            <v>42491</v>
          </cell>
        </row>
        <row r="2079">
          <cell r="X2079" t="str">
            <v xml:space="preserve">Корпус 2,3 / </v>
          </cell>
          <cell r="Y2079">
            <v>42248</v>
          </cell>
          <cell r="Z2079">
            <v>42491</v>
          </cell>
        </row>
        <row r="2080">
          <cell r="X2080" t="str">
            <v xml:space="preserve">Корпус 2,3 / </v>
          </cell>
          <cell r="Y2080">
            <v>42248</v>
          </cell>
          <cell r="Z2080">
            <v>42491</v>
          </cell>
        </row>
        <row r="2081">
          <cell r="X2081" t="str">
            <v xml:space="preserve">Корпус 2,3 / </v>
          </cell>
          <cell r="Y2081">
            <v>42248</v>
          </cell>
          <cell r="Z2081">
            <v>42491</v>
          </cell>
        </row>
        <row r="2082">
          <cell r="X2082" t="str">
            <v xml:space="preserve">Корпус 2,3 / </v>
          </cell>
          <cell r="Y2082">
            <v>42491</v>
          </cell>
          <cell r="Z2082">
            <v>42522</v>
          </cell>
        </row>
        <row r="2083">
          <cell r="X2083" t="str">
            <v>Корпус 2,3 / 2.4.7.1.3</v>
          </cell>
          <cell r="Y2083">
            <v>42125</v>
          </cell>
          <cell r="Z2083">
            <v>42522</v>
          </cell>
        </row>
        <row r="2084">
          <cell r="X2084" t="str">
            <v xml:space="preserve">Корпус 2,3 / </v>
          </cell>
          <cell r="Y2084">
            <v>42125</v>
          </cell>
          <cell r="Z2084">
            <v>42156</v>
          </cell>
        </row>
        <row r="2085">
          <cell r="X2085" t="str">
            <v xml:space="preserve">Корпус 2,3 / </v>
          </cell>
          <cell r="Y2085">
            <v>42248</v>
          </cell>
          <cell r="Z2085">
            <v>42491</v>
          </cell>
        </row>
        <row r="2086">
          <cell r="X2086" t="str">
            <v xml:space="preserve">Корпус 2,3 / </v>
          </cell>
          <cell r="Y2086">
            <v>42248</v>
          </cell>
          <cell r="Z2086">
            <v>42491</v>
          </cell>
        </row>
        <row r="2087">
          <cell r="X2087" t="str">
            <v xml:space="preserve">Корпус 2,3 / </v>
          </cell>
          <cell r="Y2087">
            <v>42491</v>
          </cell>
          <cell r="Z2087">
            <v>42522</v>
          </cell>
        </row>
        <row r="2088">
          <cell r="X2088" t="str">
            <v>Корпус 2,3 / 2.4.7.1.4</v>
          </cell>
          <cell r="Y2088">
            <v>42125</v>
          </cell>
          <cell r="Z2088">
            <v>42522</v>
          </cell>
        </row>
        <row r="2089">
          <cell r="X2089" t="str">
            <v xml:space="preserve">Корпус 2,3 / </v>
          </cell>
          <cell r="Y2089">
            <v>42125</v>
          </cell>
          <cell r="Z2089">
            <v>42156</v>
          </cell>
        </row>
        <row r="2090">
          <cell r="X2090" t="str">
            <v xml:space="preserve">Корпус 2,3 / </v>
          </cell>
          <cell r="Y2090">
            <v>42248</v>
          </cell>
          <cell r="Z2090">
            <v>42491</v>
          </cell>
        </row>
        <row r="2091">
          <cell r="X2091" t="str">
            <v xml:space="preserve">Корпус 2,3 / </v>
          </cell>
          <cell r="Y2091">
            <v>42248</v>
          </cell>
          <cell r="Z2091">
            <v>42491</v>
          </cell>
        </row>
        <row r="2092">
          <cell r="X2092" t="str">
            <v xml:space="preserve">Корпус 2,3 / </v>
          </cell>
          <cell r="Y2092">
            <v>42491</v>
          </cell>
          <cell r="Z2092">
            <v>42522</v>
          </cell>
        </row>
        <row r="2093">
          <cell r="X2093" t="str">
            <v>Корпус 2,3 / 2.4.7.2</v>
          </cell>
          <cell r="Y2093">
            <v>42125</v>
          </cell>
          <cell r="Z2093">
            <v>42522</v>
          </cell>
        </row>
        <row r="2094">
          <cell r="X2094" t="str">
            <v xml:space="preserve">Корпус 2,3 / </v>
          </cell>
          <cell r="Y2094">
            <v>42125</v>
          </cell>
          <cell r="Z2094">
            <v>42156</v>
          </cell>
        </row>
        <row r="2095">
          <cell r="X2095" t="str">
            <v xml:space="preserve">Корпус 2,3 / </v>
          </cell>
          <cell r="Y2095">
            <v>42248</v>
          </cell>
          <cell r="Z2095">
            <v>42491</v>
          </cell>
        </row>
        <row r="2096">
          <cell r="X2096" t="str">
            <v xml:space="preserve">Корпус 2,3 / </v>
          </cell>
          <cell r="Y2096">
            <v>42248</v>
          </cell>
          <cell r="Z2096">
            <v>42491</v>
          </cell>
        </row>
        <row r="2097">
          <cell r="X2097" t="str">
            <v xml:space="preserve">Корпус 2,3 / </v>
          </cell>
          <cell r="Y2097">
            <v>42248</v>
          </cell>
          <cell r="Z2097">
            <v>42491</v>
          </cell>
        </row>
        <row r="2098">
          <cell r="X2098" t="str">
            <v xml:space="preserve">Корпус 2,3 / </v>
          </cell>
          <cell r="Y2098">
            <v>42491</v>
          </cell>
          <cell r="Z2098">
            <v>42522</v>
          </cell>
        </row>
        <row r="2099">
          <cell r="X2099" t="str">
            <v>Корпус 2,3 / 2.4.7.3</v>
          </cell>
          <cell r="Y2099">
            <v>42125</v>
          </cell>
          <cell r="Z2099">
            <v>42491</v>
          </cell>
        </row>
        <row r="2100">
          <cell r="X2100" t="str">
            <v xml:space="preserve">Корпус 2,3 / </v>
          </cell>
          <cell r="Y2100">
            <v>42125</v>
          </cell>
          <cell r="Z2100">
            <v>42156</v>
          </cell>
        </row>
        <row r="2101">
          <cell r="X2101" t="str">
            <v>Корпус 2,3 / 2.4.7.3.1</v>
          </cell>
          <cell r="Y2101">
            <v>42248</v>
          </cell>
          <cell r="Z2101">
            <v>42491</v>
          </cell>
        </row>
        <row r="2102">
          <cell r="X2102" t="str">
            <v>Корпус 2,3 / 2.4.7.3.2</v>
          </cell>
          <cell r="Y2102">
            <v>42248</v>
          </cell>
          <cell r="Z2102">
            <v>42491</v>
          </cell>
        </row>
        <row r="2103">
          <cell r="X2103" t="str">
            <v>Корпус 2,3 / 2.4.7.3.3</v>
          </cell>
          <cell r="Y2103">
            <v>42125</v>
          </cell>
          <cell r="Z2103">
            <v>42491</v>
          </cell>
        </row>
        <row r="2104">
          <cell r="X2104" t="str">
            <v xml:space="preserve">Корпус 2,3 / </v>
          </cell>
          <cell r="Y2104">
            <v>42125</v>
          </cell>
          <cell r="Z2104">
            <v>42156</v>
          </cell>
        </row>
        <row r="2105">
          <cell r="X2105" t="str">
            <v xml:space="preserve">Корпус 2,3 / </v>
          </cell>
          <cell r="Y2105">
            <v>42248</v>
          </cell>
          <cell r="Z2105">
            <v>42491</v>
          </cell>
        </row>
        <row r="2106">
          <cell r="X2106" t="str">
            <v xml:space="preserve">Корпус 2,3 / </v>
          </cell>
          <cell r="Y2106">
            <v>42248</v>
          </cell>
          <cell r="Z2106">
            <v>42491</v>
          </cell>
        </row>
        <row r="2107">
          <cell r="X2107" t="str">
            <v xml:space="preserve">Корпус 2,3 / </v>
          </cell>
          <cell r="Y2107">
            <v>42248</v>
          </cell>
          <cell r="Z2107">
            <v>42491</v>
          </cell>
        </row>
        <row r="2108">
          <cell r="X2108" t="str">
            <v xml:space="preserve">Корпус 2,3 / </v>
          </cell>
          <cell r="Y2108">
            <v>42248</v>
          </cell>
          <cell r="Z2108">
            <v>42491</v>
          </cell>
        </row>
        <row r="2109">
          <cell r="X2109" t="str">
            <v xml:space="preserve">Корпус 2,3 / </v>
          </cell>
          <cell r="Y2109">
            <v>42248</v>
          </cell>
          <cell r="Z2109">
            <v>42491</v>
          </cell>
        </row>
        <row r="2110">
          <cell r="X2110" t="str">
            <v xml:space="preserve">Корпус 2,3 / </v>
          </cell>
          <cell r="Y2110">
            <v>42248</v>
          </cell>
          <cell r="Z2110">
            <v>42491</v>
          </cell>
        </row>
        <row r="2111">
          <cell r="X2111" t="str">
            <v xml:space="preserve">Корпус 2,3 / </v>
          </cell>
          <cell r="Y2111">
            <v>42248</v>
          </cell>
          <cell r="Z2111">
            <v>42491</v>
          </cell>
        </row>
        <row r="2112">
          <cell r="X2112" t="str">
            <v xml:space="preserve">Корпус 2,3 / </v>
          </cell>
          <cell r="Y2112">
            <v>42248</v>
          </cell>
          <cell r="Z2112">
            <v>42491</v>
          </cell>
        </row>
        <row r="2113">
          <cell r="X2113" t="str">
            <v xml:space="preserve">Корпус 2,3 / </v>
          </cell>
          <cell r="Y2113">
            <v>42248</v>
          </cell>
          <cell r="Z2113">
            <v>42491</v>
          </cell>
        </row>
        <row r="2114">
          <cell r="X2114" t="str">
            <v xml:space="preserve">Корпус 2,3 / </v>
          </cell>
          <cell r="Y2114">
            <v>42248</v>
          </cell>
          <cell r="Z2114">
            <v>42491</v>
          </cell>
        </row>
        <row r="2115">
          <cell r="X2115" t="str">
            <v xml:space="preserve">Корпус 2,3 / </v>
          </cell>
          <cell r="Y2115">
            <v>42248</v>
          </cell>
          <cell r="Z2115">
            <v>42491</v>
          </cell>
        </row>
        <row r="2116">
          <cell r="X2116" t="str">
            <v xml:space="preserve">Корпус 2,3 / </v>
          </cell>
          <cell r="Y2116">
            <v>42248</v>
          </cell>
          <cell r="Z2116">
            <v>42491</v>
          </cell>
        </row>
        <row r="2117">
          <cell r="X2117" t="str">
            <v xml:space="preserve">Корпус 2,3 / </v>
          </cell>
          <cell r="Y2117">
            <v>42248</v>
          </cell>
          <cell r="Z2117">
            <v>42491</v>
          </cell>
        </row>
        <row r="2118">
          <cell r="X2118" t="str">
            <v>Корпус 2,3 / 2.4.7.3.4</v>
          </cell>
          <cell r="Y2118">
            <v>42248</v>
          </cell>
          <cell r="Z2118">
            <v>42491</v>
          </cell>
        </row>
        <row r="2119">
          <cell r="X2119" t="str">
            <v xml:space="preserve">Корпус 2,3 / </v>
          </cell>
          <cell r="Y2119">
            <v>42248</v>
          </cell>
          <cell r="Z2119">
            <v>42491</v>
          </cell>
        </row>
        <row r="2120">
          <cell r="X2120" t="str">
            <v xml:space="preserve">Корпус 2,3 / </v>
          </cell>
          <cell r="Y2120">
            <v>42248</v>
          </cell>
          <cell r="Z2120">
            <v>42491</v>
          </cell>
        </row>
        <row r="2121">
          <cell r="X2121" t="str">
            <v xml:space="preserve">Корпус 2,3 / </v>
          </cell>
          <cell r="Y2121">
            <v>42248</v>
          </cell>
          <cell r="Z2121">
            <v>42491</v>
          </cell>
        </row>
        <row r="2122">
          <cell r="X2122" t="str">
            <v>Корпус 2,3 / 2.4.7.4</v>
          </cell>
          <cell r="Y2122">
            <v>42156</v>
          </cell>
          <cell r="Z2122">
            <v>42491</v>
          </cell>
        </row>
        <row r="2123">
          <cell r="X2123" t="str">
            <v xml:space="preserve">Корпус 2,3 / </v>
          </cell>
          <cell r="Y2123">
            <v>42156</v>
          </cell>
          <cell r="Z2123">
            <v>42186</v>
          </cell>
        </row>
        <row r="2124">
          <cell r="X2124" t="str">
            <v xml:space="preserve">Корпус 2,3 / </v>
          </cell>
          <cell r="Y2124">
            <v>42248</v>
          </cell>
          <cell r="Z2124">
            <v>42491</v>
          </cell>
        </row>
        <row r="2125">
          <cell r="X2125" t="str">
            <v xml:space="preserve">Корпус 2,3 / </v>
          </cell>
          <cell r="Y2125">
            <v>42248</v>
          </cell>
          <cell r="Z2125">
            <v>42491</v>
          </cell>
        </row>
        <row r="2126">
          <cell r="X2126" t="str">
            <v>Корпус 2,3 / 2.4.7.5</v>
          </cell>
          <cell r="Y2126">
            <v>42156</v>
          </cell>
          <cell r="Z2126">
            <v>42491</v>
          </cell>
        </row>
        <row r="2127">
          <cell r="X2127" t="str">
            <v xml:space="preserve">Корпус 2,3 / </v>
          </cell>
          <cell r="Y2127">
            <v>42156</v>
          </cell>
          <cell r="Z2127">
            <v>42186</v>
          </cell>
        </row>
        <row r="2128">
          <cell r="X2128" t="str">
            <v>Корпус 2,3 / 2.4.7.5.1</v>
          </cell>
          <cell r="Y2128">
            <v>42248</v>
          </cell>
          <cell r="Z2128">
            <v>42491</v>
          </cell>
        </row>
        <row r="2129">
          <cell r="X2129" t="str">
            <v>Корпус 2,3 / 2.4.7.5.2</v>
          </cell>
          <cell r="Y2129">
            <v>42248</v>
          </cell>
          <cell r="Z2129">
            <v>42491</v>
          </cell>
        </row>
        <row r="2130">
          <cell r="X2130" t="str">
            <v>Корпус 2,3 / 2.4.7.6</v>
          </cell>
          <cell r="Y2130">
            <v>42309</v>
          </cell>
          <cell r="Z2130">
            <v>42552</v>
          </cell>
        </row>
        <row r="2131">
          <cell r="X2131" t="str">
            <v xml:space="preserve">Корпус 2,3 / </v>
          </cell>
          <cell r="Y2131">
            <v>42309</v>
          </cell>
          <cell r="Z2131">
            <v>42339</v>
          </cell>
        </row>
        <row r="2132">
          <cell r="X2132" t="str">
            <v>Корпус 2,3 / 2.4.7.6.1</v>
          </cell>
          <cell r="Y2132">
            <v>42401</v>
          </cell>
          <cell r="Z2132">
            <v>42522</v>
          </cell>
        </row>
        <row r="2133">
          <cell r="X2133" t="str">
            <v>Корпус 2,3 / 2.4.7.6.2</v>
          </cell>
          <cell r="Y2133">
            <v>42401</v>
          </cell>
          <cell r="Z2133">
            <v>42522</v>
          </cell>
        </row>
        <row r="2134">
          <cell r="X2134" t="str">
            <v>Корпус 2,3 / 2.4.7.6.4</v>
          </cell>
          <cell r="Y2134">
            <v>42522</v>
          </cell>
          <cell r="Z2134">
            <v>42552</v>
          </cell>
        </row>
        <row r="2135">
          <cell r="X2135" t="str">
            <v>Корпус 2,3 / 2.4.8</v>
          </cell>
          <cell r="Y2135">
            <v>42339</v>
          </cell>
          <cell r="Z2135">
            <v>42583</v>
          </cell>
        </row>
        <row r="2136">
          <cell r="X2136" t="str">
            <v xml:space="preserve">Корпус 2,3 / </v>
          </cell>
          <cell r="Y2136">
            <v>42339</v>
          </cell>
          <cell r="Z2136">
            <v>42370</v>
          </cell>
        </row>
        <row r="2137">
          <cell r="X2137" t="str">
            <v>Корпус 2,3 / 2.4.8.1</v>
          </cell>
          <cell r="Y2137">
            <v>42430</v>
          </cell>
          <cell r="Z2137">
            <v>42583</v>
          </cell>
        </row>
        <row r="2138">
          <cell r="X2138" t="str">
            <v xml:space="preserve">Корпус 2,3 / </v>
          </cell>
          <cell r="Y2138">
            <v>42430</v>
          </cell>
          <cell r="Z2138">
            <v>42552</v>
          </cell>
        </row>
        <row r="2139">
          <cell r="X2139" t="str">
            <v xml:space="preserve">Корпус 2,3 / </v>
          </cell>
          <cell r="Y2139">
            <v>42491</v>
          </cell>
          <cell r="Z2139">
            <v>42583</v>
          </cell>
        </row>
        <row r="2140">
          <cell r="X2140" t="str">
            <v xml:space="preserve">Корпус 2,3 / </v>
          </cell>
          <cell r="Y2140">
            <v>42491</v>
          </cell>
          <cell r="Z2140">
            <v>42583</v>
          </cell>
        </row>
        <row r="2141">
          <cell r="X2141" t="str">
            <v>Корпус 2,3 / 2.4.8.2</v>
          </cell>
          <cell r="Y2141">
            <v>42491</v>
          </cell>
          <cell r="Z2141">
            <v>42522</v>
          </cell>
        </row>
        <row r="2142">
          <cell r="X2142" t="str">
            <v xml:space="preserve">Корпус 2,3 / </v>
          </cell>
          <cell r="Y2142">
            <v>42522</v>
          </cell>
          <cell r="Z2142">
            <v>42583</v>
          </cell>
        </row>
        <row r="2143">
          <cell r="X2143" t="str">
            <v xml:space="preserve">Корпус 2,3 / </v>
          </cell>
          <cell r="Y2143">
            <v>42522</v>
          </cell>
          <cell r="Z2143">
            <v>42552</v>
          </cell>
        </row>
        <row r="2144">
          <cell r="X2144" t="str">
            <v xml:space="preserve">Корпус 2,3 / </v>
          </cell>
          <cell r="Y2144">
            <v>42522</v>
          </cell>
          <cell r="Z2144">
            <v>42552</v>
          </cell>
        </row>
        <row r="2145">
          <cell r="X2145" t="str">
            <v xml:space="preserve">Корпус 2,3 / </v>
          </cell>
          <cell r="Y2145">
            <v>42522</v>
          </cell>
          <cell r="Z2145">
            <v>42552</v>
          </cell>
        </row>
        <row r="2146">
          <cell r="X2146" t="str">
            <v xml:space="preserve">Корпус 2,3 / </v>
          </cell>
          <cell r="Y2146">
            <v>42552</v>
          </cell>
          <cell r="Z2146">
            <v>42552</v>
          </cell>
        </row>
        <row r="2147">
          <cell r="X2147" t="str">
            <v xml:space="preserve">Корпус 2,3 / </v>
          </cell>
          <cell r="Y2147">
            <v>42552</v>
          </cell>
          <cell r="Z2147">
            <v>42583</v>
          </cell>
        </row>
        <row r="2148">
          <cell r="X2148" t="str">
            <v xml:space="preserve">Школа / </v>
          </cell>
          <cell r="Y2148">
            <v>42278</v>
          </cell>
          <cell r="Z2148">
            <v>42705</v>
          </cell>
        </row>
        <row r="2149">
          <cell r="X2149" t="str">
            <v xml:space="preserve">Школа / </v>
          </cell>
          <cell r="Y2149">
            <v>42278</v>
          </cell>
          <cell r="Z2149">
            <v>42309</v>
          </cell>
        </row>
        <row r="2150">
          <cell r="X2150" t="str">
            <v>Школа / 2.4.1</v>
          </cell>
          <cell r="Y2150">
            <v>42278</v>
          </cell>
          <cell r="Z2150">
            <v>42675</v>
          </cell>
        </row>
        <row r="2151">
          <cell r="X2151" t="str">
            <v>Школа / 2.4.1.1</v>
          </cell>
          <cell r="Y2151">
            <v>42278</v>
          </cell>
          <cell r="Z2151">
            <v>42675</v>
          </cell>
        </row>
        <row r="2152">
          <cell r="X2152" t="str">
            <v xml:space="preserve">Школа / </v>
          </cell>
          <cell r="Y2152">
            <v>42278</v>
          </cell>
          <cell r="Z2152">
            <v>42309</v>
          </cell>
        </row>
        <row r="2153">
          <cell r="X2153" t="str">
            <v>Школа / 2.4.1.1.1</v>
          </cell>
          <cell r="Y2153">
            <v>42370</v>
          </cell>
          <cell r="Z2153">
            <v>42430</v>
          </cell>
        </row>
        <row r="2154">
          <cell r="X2154" t="str">
            <v xml:space="preserve">Школа / </v>
          </cell>
          <cell r="Y2154">
            <v>42370</v>
          </cell>
          <cell r="Z2154">
            <v>42370</v>
          </cell>
        </row>
        <row r="2155">
          <cell r="X2155" t="str">
            <v xml:space="preserve">Школа / </v>
          </cell>
          <cell r="Y2155">
            <v>42401</v>
          </cell>
          <cell r="Z2155">
            <v>42401</v>
          </cell>
        </row>
        <row r="2156">
          <cell r="X2156" t="str">
            <v xml:space="preserve">Школа / </v>
          </cell>
          <cell r="Y2156">
            <v>42401</v>
          </cell>
          <cell r="Z2156">
            <v>42430</v>
          </cell>
        </row>
        <row r="2157">
          <cell r="X2157" t="str">
            <v xml:space="preserve">Школа / </v>
          </cell>
          <cell r="Y2157">
            <v>42401</v>
          </cell>
          <cell r="Z2157">
            <v>42430</v>
          </cell>
        </row>
        <row r="2158">
          <cell r="X2158" t="str">
            <v>Школа / 2.4.1.1.2</v>
          </cell>
          <cell r="Y2158">
            <v>42401</v>
          </cell>
          <cell r="Z2158">
            <v>42401</v>
          </cell>
        </row>
        <row r="2159">
          <cell r="X2159" t="str">
            <v>Школа / 2.4.1.1.4</v>
          </cell>
          <cell r="Y2159">
            <v>42401</v>
          </cell>
          <cell r="Z2159">
            <v>42675</v>
          </cell>
        </row>
        <row r="2160">
          <cell r="X2160" t="str">
            <v xml:space="preserve">Школа / </v>
          </cell>
          <cell r="Y2160">
            <v>42401</v>
          </cell>
          <cell r="Z2160">
            <v>42675</v>
          </cell>
        </row>
        <row r="2161">
          <cell r="X2161" t="str">
            <v xml:space="preserve">Школа / </v>
          </cell>
          <cell r="Y2161">
            <v>42401</v>
          </cell>
          <cell r="Z2161">
            <v>42430</v>
          </cell>
        </row>
        <row r="2162">
          <cell r="X2162" t="str">
            <v xml:space="preserve">Школа / </v>
          </cell>
          <cell r="Y2162">
            <v>42644</v>
          </cell>
          <cell r="Z2162">
            <v>42675</v>
          </cell>
        </row>
        <row r="2163">
          <cell r="X2163" t="str">
            <v xml:space="preserve">Школа / </v>
          </cell>
          <cell r="Y2163">
            <v>42401</v>
          </cell>
          <cell r="Z2163">
            <v>42430</v>
          </cell>
        </row>
        <row r="2164">
          <cell r="X2164" t="str">
            <v xml:space="preserve">Школа / </v>
          </cell>
          <cell r="Y2164">
            <v>42401</v>
          </cell>
          <cell r="Z2164">
            <v>42430</v>
          </cell>
        </row>
        <row r="2165">
          <cell r="X2165" t="str">
            <v>Школа / 2.4.1.2</v>
          </cell>
          <cell r="Y2165">
            <v>42430</v>
          </cell>
          <cell r="Z2165">
            <v>42461</v>
          </cell>
        </row>
        <row r="2166">
          <cell r="X2166" t="str">
            <v>Школа / 2.4.1.2.1</v>
          </cell>
          <cell r="Y2166">
            <v>42430</v>
          </cell>
          <cell r="Z2166">
            <v>42461</v>
          </cell>
        </row>
        <row r="2167">
          <cell r="X2167" t="str">
            <v xml:space="preserve">Школа / </v>
          </cell>
          <cell r="Y2167">
            <v>42430</v>
          </cell>
          <cell r="Z2167">
            <v>42461</v>
          </cell>
        </row>
        <row r="2168">
          <cell r="X2168" t="str">
            <v xml:space="preserve">Школа / </v>
          </cell>
          <cell r="Y2168">
            <v>42430</v>
          </cell>
          <cell r="Z2168">
            <v>42430</v>
          </cell>
        </row>
        <row r="2169">
          <cell r="X2169" t="str">
            <v xml:space="preserve">Школа / </v>
          </cell>
          <cell r="Y2169">
            <v>42430</v>
          </cell>
          <cell r="Z2169">
            <v>42430</v>
          </cell>
        </row>
        <row r="2170">
          <cell r="X2170" t="str">
            <v xml:space="preserve">Школа / </v>
          </cell>
          <cell r="Y2170">
            <v>42430</v>
          </cell>
          <cell r="Z2170">
            <v>42430</v>
          </cell>
        </row>
        <row r="2171">
          <cell r="X2171" t="str">
            <v xml:space="preserve">Школа / </v>
          </cell>
          <cell r="Y2171">
            <v>42430</v>
          </cell>
          <cell r="Z2171">
            <v>42461</v>
          </cell>
        </row>
        <row r="2172">
          <cell r="X2172" t="str">
            <v>Школа / 2.4.2</v>
          </cell>
          <cell r="Y2172">
            <v>42278</v>
          </cell>
          <cell r="Z2172">
            <v>42491</v>
          </cell>
        </row>
        <row r="2173">
          <cell r="X2173" t="str">
            <v>Школа / 2.4.2.1</v>
          </cell>
          <cell r="Y2173">
            <v>42370</v>
          </cell>
          <cell r="Z2173">
            <v>42491</v>
          </cell>
        </row>
        <row r="2174">
          <cell r="X2174" t="str">
            <v xml:space="preserve">Школа / </v>
          </cell>
          <cell r="Y2174">
            <v>42370</v>
          </cell>
          <cell r="Z2174">
            <v>42401</v>
          </cell>
        </row>
        <row r="2175">
          <cell r="X2175" t="str">
            <v>Школа / 2.4.2.1.1</v>
          </cell>
          <cell r="Y2175">
            <v>42401</v>
          </cell>
          <cell r="Z2175">
            <v>42430</v>
          </cell>
        </row>
        <row r="2176">
          <cell r="X2176" t="str">
            <v>Школа / 2.4.2.1.2</v>
          </cell>
          <cell r="Y2176">
            <v>42491</v>
          </cell>
          <cell r="Z2176">
            <v>42491</v>
          </cell>
        </row>
        <row r="2177">
          <cell r="X2177" t="str">
            <v>Школа / 2.4.2.1.3</v>
          </cell>
          <cell r="Y2177">
            <v>42401</v>
          </cell>
          <cell r="Z2177">
            <v>42430</v>
          </cell>
        </row>
        <row r="2178">
          <cell r="X2178" t="str">
            <v>Школа / 2.4.2.3</v>
          </cell>
          <cell r="Y2178">
            <v>42278</v>
          </cell>
          <cell r="Z2178">
            <v>42461</v>
          </cell>
        </row>
        <row r="2179">
          <cell r="X2179" t="str">
            <v xml:space="preserve">Школа / </v>
          </cell>
          <cell r="Y2179">
            <v>42278</v>
          </cell>
          <cell r="Z2179">
            <v>42309</v>
          </cell>
        </row>
        <row r="2180">
          <cell r="X2180" t="str">
            <v>Школа / 2.4.2.3.1</v>
          </cell>
          <cell r="Y2180">
            <v>42401</v>
          </cell>
          <cell r="Z2180">
            <v>42430</v>
          </cell>
        </row>
        <row r="2181">
          <cell r="X2181" t="str">
            <v xml:space="preserve">Школа / </v>
          </cell>
          <cell r="Y2181">
            <v>42401</v>
          </cell>
          <cell r="Z2181">
            <v>42430</v>
          </cell>
        </row>
        <row r="2182">
          <cell r="X2182" t="str">
            <v xml:space="preserve">Школа / </v>
          </cell>
          <cell r="Y2182">
            <v>42430</v>
          </cell>
          <cell r="Z2182">
            <v>42430</v>
          </cell>
        </row>
        <row r="2183">
          <cell r="X2183" t="str">
            <v xml:space="preserve">Школа / </v>
          </cell>
          <cell r="Y2183">
            <v>42430</v>
          </cell>
          <cell r="Z2183">
            <v>42430</v>
          </cell>
        </row>
        <row r="2184">
          <cell r="X2184" t="str">
            <v>Школа / 2.4.2.3.2</v>
          </cell>
          <cell r="Y2184">
            <v>42430</v>
          </cell>
          <cell r="Z2184">
            <v>42461</v>
          </cell>
        </row>
        <row r="2185">
          <cell r="X2185" t="str">
            <v>Школа / 2.4.2.4</v>
          </cell>
          <cell r="Y2185">
            <v>42278</v>
          </cell>
          <cell r="Z2185">
            <v>42461</v>
          </cell>
        </row>
        <row r="2186">
          <cell r="X2186" t="str">
            <v xml:space="preserve">Школа / </v>
          </cell>
          <cell r="Y2186">
            <v>42278</v>
          </cell>
          <cell r="Z2186">
            <v>42309</v>
          </cell>
        </row>
        <row r="2187">
          <cell r="X2187" t="str">
            <v>Школа / 2.4.2.4.2</v>
          </cell>
          <cell r="Y2187">
            <v>42430</v>
          </cell>
          <cell r="Z2187">
            <v>42461</v>
          </cell>
        </row>
        <row r="2188">
          <cell r="X2188" t="str">
            <v>Школа / 2.4.2.4.5</v>
          </cell>
          <cell r="Y2188">
            <v>42461</v>
          </cell>
          <cell r="Z2188">
            <v>42461</v>
          </cell>
        </row>
        <row r="2189">
          <cell r="X2189" t="str">
            <v>Школа / 2.4.3</v>
          </cell>
          <cell r="Y2189">
            <v>42278</v>
          </cell>
          <cell r="Z2189">
            <v>42644</v>
          </cell>
        </row>
        <row r="2190">
          <cell r="X2190" t="str">
            <v>Школа / 2.4.3.1</v>
          </cell>
          <cell r="Y2190">
            <v>42461</v>
          </cell>
          <cell r="Z2190">
            <v>42522</v>
          </cell>
        </row>
        <row r="2191">
          <cell r="X2191" t="str">
            <v xml:space="preserve">Школа / </v>
          </cell>
          <cell r="Y2191">
            <v>42278</v>
          </cell>
          <cell r="Z2191">
            <v>42309</v>
          </cell>
        </row>
        <row r="2192">
          <cell r="X2192" t="str">
            <v>Школа / 2.4.3.2</v>
          </cell>
          <cell r="Y2192">
            <v>42491</v>
          </cell>
          <cell r="Z2192">
            <v>42522</v>
          </cell>
        </row>
        <row r="2193">
          <cell r="X2193" t="str">
            <v xml:space="preserve">Школа / </v>
          </cell>
          <cell r="Y2193">
            <v>42278</v>
          </cell>
          <cell r="Z2193">
            <v>42309</v>
          </cell>
        </row>
        <row r="2194">
          <cell r="X2194" t="str">
            <v>Школа / 2.4.3.3</v>
          </cell>
          <cell r="Y2194">
            <v>42278</v>
          </cell>
          <cell r="Z2194">
            <v>42583</v>
          </cell>
        </row>
        <row r="2195">
          <cell r="X2195" t="str">
            <v xml:space="preserve">Школа / </v>
          </cell>
          <cell r="Y2195">
            <v>42278</v>
          </cell>
          <cell r="Z2195">
            <v>42309</v>
          </cell>
        </row>
        <row r="2196">
          <cell r="X2196" t="str">
            <v>Школа / 2.4.3.3.1</v>
          </cell>
          <cell r="Y2196">
            <v>42522</v>
          </cell>
          <cell r="Z2196">
            <v>42583</v>
          </cell>
        </row>
        <row r="2197">
          <cell r="X2197" t="str">
            <v>Школа / 2.4.3.3.2</v>
          </cell>
          <cell r="Y2197">
            <v>42522</v>
          </cell>
          <cell r="Z2197">
            <v>42583</v>
          </cell>
        </row>
        <row r="2198">
          <cell r="X2198" t="str">
            <v>Школа / 2.4.3.3.3</v>
          </cell>
          <cell r="Y2198">
            <v>42522</v>
          </cell>
          <cell r="Z2198">
            <v>42552</v>
          </cell>
        </row>
        <row r="2199">
          <cell r="X2199" t="str">
            <v>Школа / 2.4.3.4</v>
          </cell>
          <cell r="Y2199">
            <v>42278</v>
          </cell>
          <cell r="Z2199">
            <v>42552</v>
          </cell>
        </row>
        <row r="2200">
          <cell r="X2200" t="str">
            <v xml:space="preserve">Школа / </v>
          </cell>
          <cell r="Y2200">
            <v>42278</v>
          </cell>
          <cell r="Z2200">
            <v>42309</v>
          </cell>
        </row>
        <row r="2201">
          <cell r="X2201" t="str">
            <v>Школа / 2.4.3.4.1</v>
          </cell>
          <cell r="Y2201">
            <v>42522</v>
          </cell>
          <cell r="Z2201">
            <v>42552</v>
          </cell>
        </row>
        <row r="2202">
          <cell r="X2202" t="str">
            <v>Школа / 2.4.3.4.2</v>
          </cell>
          <cell r="Y2202">
            <v>42522</v>
          </cell>
          <cell r="Z2202">
            <v>42552</v>
          </cell>
        </row>
        <row r="2203">
          <cell r="X2203" t="str">
            <v>Школа / 2.4.3.4.3</v>
          </cell>
          <cell r="Y2203">
            <v>42522</v>
          </cell>
          <cell r="Z2203">
            <v>42552</v>
          </cell>
        </row>
        <row r="2204">
          <cell r="X2204" t="str">
            <v>Школа / 2.4.3.5</v>
          </cell>
          <cell r="Y2204">
            <v>42491</v>
          </cell>
          <cell r="Z2204">
            <v>42644</v>
          </cell>
        </row>
        <row r="2205">
          <cell r="X2205" t="str">
            <v xml:space="preserve">Школа / </v>
          </cell>
          <cell r="Y2205">
            <v>42491</v>
          </cell>
          <cell r="Z2205">
            <v>42522</v>
          </cell>
        </row>
        <row r="2206">
          <cell r="X2206" t="str">
            <v xml:space="preserve">Школа / </v>
          </cell>
          <cell r="Y2206">
            <v>42583</v>
          </cell>
          <cell r="Z2206">
            <v>42644</v>
          </cell>
        </row>
        <row r="2207">
          <cell r="X2207" t="str">
            <v>Школа / 2.4.3.6</v>
          </cell>
          <cell r="Y2207">
            <v>42522</v>
          </cell>
          <cell r="Z2207">
            <v>42644</v>
          </cell>
        </row>
        <row r="2208">
          <cell r="X2208" t="str">
            <v xml:space="preserve">Школа / </v>
          </cell>
          <cell r="Y2208">
            <v>42278</v>
          </cell>
          <cell r="Z2208">
            <v>42309</v>
          </cell>
        </row>
        <row r="2209">
          <cell r="X2209" t="str">
            <v>Школа / 2.4.3.7</v>
          </cell>
          <cell r="Y2209">
            <v>42491</v>
          </cell>
          <cell r="Z2209">
            <v>42614</v>
          </cell>
        </row>
        <row r="2210">
          <cell r="X2210" t="str">
            <v xml:space="preserve">Школа / </v>
          </cell>
          <cell r="Y2210">
            <v>42491</v>
          </cell>
          <cell r="Z2210">
            <v>42522</v>
          </cell>
        </row>
        <row r="2211">
          <cell r="X2211" t="str">
            <v>Школа / 2.4.3.7.1</v>
          </cell>
          <cell r="Y2211">
            <v>42522</v>
          </cell>
          <cell r="Z2211">
            <v>42552</v>
          </cell>
        </row>
        <row r="2212">
          <cell r="X2212" t="str">
            <v>Школа / 2.4.3.7.2</v>
          </cell>
          <cell r="Y2212">
            <v>42583</v>
          </cell>
          <cell r="Z2212">
            <v>42614</v>
          </cell>
        </row>
        <row r="2213">
          <cell r="X2213" t="str">
            <v>Школа / 2.4.3.7.3</v>
          </cell>
          <cell r="Y2213">
            <v>42583</v>
          </cell>
          <cell r="Z2213">
            <v>42614</v>
          </cell>
        </row>
        <row r="2214">
          <cell r="X2214" t="str">
            <v>Школа / 2.4.3.7.5</v>
          </cell>
          <cell r="Y2214">
            <v>42583</v>
          </cell>
          <cell r="Z2214">
            <v>42614</v>
          </cell>
        </row>
        <row r="2215">
          <cell r="X2215" t="str">
            <v>Школа / 2.4.3.7.7</v>
          </cell>
          <cell r="Y2215">
            <v>42583</v>
          </cell>
          <cell r="Z2215">
            <v>42614</v>
          </cell>
        </row>
        <row r="2216">
          <cell r="X2216" t="str">
            <v>Школа / 2.4.4</v>
          </cell>
          <cell r="Y2216">
            <v>42491</v>
          </cell>
          <cell r="Z2216">
            <v>42644</v>
          </cell>
        </row>
        <row r="2217">
          <cell r="X2217" t="str">
            <v xml:space="preserve">Школа / </v>
          </cell>
          <cell r="Y2217">
            <v>42491</v>
          </cell>
          <cell r="Z2217">
            <v>42522</v>
          </cell>
        </row>
        <row r="2218">
          <cell r="X2218" t="str">
            <v>Школа / 2.4.4.1</v>
          </cell>
          <cell r="Y2218">
            <v>42583</v>
          </cell>
          <cell r="Z2218">
            <v>42644</v>
          </cell>
        </row>
        <row r="2219">
          <cell r="X2219" t="str">
            <v>Школа / 2.4.4.1.1</v>
          </cell>
          <cell r="Y2219">
            <v>42583</v>
          </cell>
          <cell r="Z2219">
            <v>42644</v>
          </cell>
        </row>
        <row r="2220">
          <cell r="X2220" t="str">
            <v>Школа / 2.4.4.2</v>
          </cell>
          <cell r="Y2220">
            <v>42491</v>
          </cell>
          <cell r="Z2220">
            <v>42644</v>
          </cell>
        </row>
        <row r="2221">
          <cell r="X2221" t="str">
            <v xml:space="preserve">Школа / </v>
          </cell>
          <cell r="Y2221">
            <v>42491</v>
          </cell>
          <cell r="Z2221">
            <v>42522</v>
          </cell>
        </row>
        <row r="2222">
          <cell r="X2222" t="str">
            <v>Школа / 2.4.4.2.1</v>
          </cell>
          <cell r="Y2222">
            <v>42583</v>
          </cell>
          <cell r="Z2222">
            <v>42644</v>
          </cell>
        </row>
        <row r="2223">
          <cell r="X2223" t="str">
            <v>Школа / 2.4.4.3</v>
          </cell>
          <cell r="Y2223">
            <v>42583</v>
          </cell>
          <cell r="Z2223">
            <v>42644</v>
          </cell>
        </row>
        <row r="2224">
          <cell r="X2224" t="str">
            <v>Школа / 2.4.4.3.3</v>
          </cell>
          <cell r="Y2224">
            <v>42583</v>
          </cell>
          <cell r="Z2224">
            <v>42644</v>
          </cell>
        </row>
        <row r="2225">
          <cell r="X2225" t="str">
            <v>Школа / 2.4.5</v>
          </cell>
          <cell r="Y2225">
            <v>42491</v>
          </cell>
          <cell r="Z2225">
            <v>42644</v>
          </cell>
        </row>
        <row r="2226">
          <cell r="X2226" t="str">
            <v xml:space="preserve">Школа / </v>
          </cell>
          <cell r="Y2226">
            <v>42491</v>
          </cell>
          <cell r="Z2226">
            <v>42522</v>
          </cell>
        </row>
        <row r="2227">
          <cell r="X2227" t="str">
            <v>Школа / 2.4.5.1</v>
          </cell>
          <cell r="Y2227">
            <v>42583</v>
          </cell>
          <cell r="Z2227">
            <v>42644</v>
          </cell>
        </row>
        <row r="2228">
          <cell r="X2228" t="str">
            <v>Школа / 2.4.5.2</v>
          </cell>
          <cell r="Y2228">
            <v>42491</v>
          </cell>
          <cell r="Z2228">
            <v>42614</v>
          </cell>
        </row>
        <row r="2229">
          <cell r="X2229" t="str">
            <v xml:space="preserve">Школа / </v>
          </cell>
          <cell r="Y2229">
            <v>42491</v>
          </cell>
          <cell r="Z2229">
            <v>42522</v>
          </cell>
        </row>
        <row r="2230">
          <cell r="X2230" t="str">
            <v>Школа / 2.4.5.2.1</v>
          </cell>
          <cell r="Y2230">
            <v>42583</v>
          </cell>
          <cell r="Z2230">
            <v>42614</v>
          </cell>
        </row>
        <row r="2231">
          <cell r="X2231" t="str">
            <v>Школа / 2.4.5.2.2</v>
          </cell>
          <cell r="Y2231">
            <v>42583</v>
          </cell>
          <cell r="Z2231">
            <v>42614</v>
          </cell>
        </row>
        <row r="2232">
          <cell r="X2232" t="str">
            <v>Школа / 2.4.5.2.3</v>
          </cell>
          <cell r="Y2232">
            <v>42583</v>
          </cell>
          <cell r="Z2232">
            <v>42614</v>
          </cell>
        </row>
        <row r="2233">
          <cell r="X2233" t="str">
            <v xml:space="preserve">Школа / </v>
          </cell>
          <cell r="Y2233">
            <v>42583</v>
          </cell>
          <cell r="Z2233">
            <v>42614</v>
          </cell>
        </row>
        <row r="2234">
          <cell r="X2234" t="str">
            <v xml:space="preserve">Школа / </v>
          </cell>
          <cell r="Y2234">
            <v>42583</v>
          </cell>
          <cell r="Z2234">
            <v>42614</v>
          </cell>
        </row>
        <row r="2235">
          <cell r="X2235" t="str">
            <v>Школа / 2.4.5.3</v>
          </cell>
          <cell r="Y2235">
            <v>42491</v>
          </cell>
          <cell r="Z2235">
            <v>42614</v>
          </cell>
        </row>
        <row r="2236">
          <cell r="X2236" t="str">
            <v xml:space="preserve">Школа / </v>
          </cell>
          <cell r="Y2236">
            <v>42491</v>
          </cell>
          <cell r="Z2236">
            <v>42522</v>
          </cell>
        </row>
        <row r="2237">
          <cell r="X2237" t="str">
            <v xml:space="preserve">Школа / </v>
          </cell>
          <cell r="Y2237">
            <v>42583</v>
          </cell>
          <cell r="Z2237">
            <v>42614</v>
          </cell>
        </row>
        <row r="2238">
          <cell r="X2238" t="str">
            <v xml:space="preserve">Школа / </v>
          </cell>
          <cell r="Y2238">
            <v>42583</v>
          </cell>
          <cell r="Z2238">
            <v>42614</v>
          </cell>
        </row>
        <row r="2239">
          <cell r="X2239" t="str">
            <v xml:space="preserve">Школа / </v>
          </cell>
          <cell r="Y2239">
            <v>42583</v>
          </cell>
          <cell r="Z2239">
            <v>42614</v>
          </cell>
        </row>
        <row r="2240">
          <cell r="X2240" t="str">
            <v>Школа / 2.4.5.4</v>
          </cell>
          <cell r="Y2240">
            <v>42583</v>
          </cell>
          <cell r="Z2240">
            <v>42644</v>
          </cell>
        </row>
        <row r="2241">
          <cell r="X2241" t="str">
            <v>Школа / 2.4.7</v>
          </cell>
          <cell r="Y2241">
            <v>42522</v>
          </cell>
          <cell r="Z2241">
            <v>42705</v>
          </cell>
        </row>
        <row r="2242">
          <cell r="X2242" t="str">
            <v>Школа / 2.4.7.1</v>
          </cell>
          <cell r="Y2242">
            <v>42552</v>
          </cell>
          <cell r="Z2242">
            <v>42705</v>
          </cell>
        </row>
        <row r="2243">
          <cell r="X2243" t="str">
            <v>Школа / 2.4.7.1.1</v>
          </cell>
          <cell r="Y2243">
            <v>42552</v>
          </cell>
          <cell r="Z2243">
            <v>42705</v>
          </cell>
        </row>
        <row r="2244">
          <cell r="X2244" t="str">
            <v xml:space="preserve">Школа / </v>
          </cell>
          <cell r="Y2244">
            <v>42552</v>
          </cell>
          <cell r="Z2244">
            <v>42583</v>
          </cell>
        </row>
        <row r="2245">
          <cell r="X2245" t="str">
            <v xml:space="preserve">Школа / </v>
          </cell>
          <cell r="Y2245">
            <v>42644</v>
          </cell>
          <cell r="Z2245">
            <v>42675</v>
          </cell>
        </row>
        <row r="2246">
          <cell r="X2246" t="str">
            <v xml:space="preserve">Школа / </v>
          </cell>
          <cell r="Y2246">
            <v>42644</v>
          </cell>
          <cell r="Z2246">
            <v>42675</v>
          </cell>
        </row>
        <row r="2247">
          <cell r="X2247" t="str">
            <v xml:space="preserve">Школа / </v>
          </cell>
          <cell r="Y2247">
            <v>42644</v>
          </cell>
          <cell r="Z2247">
            <v>42675</v>
          </cell>
        </row>
        <row r="2248">
          <cell r="X2248" t="str">
            <v xml:space="preserve">Школа / </v>
          </cell>
          <cell r="Y2248">
            <v>42644</v>
          </cell>
          <cell r="Z2248">
            <v>42675</v>
          </cell>
        </row>
        <row r="2249">
          <cell r="X2249" t="str">
            <v xml:space="preserve">Школа / </v>
          </cell>
          <cell r="Y2249">
            <v>42675</v>
          </cell>
          <cell r="Z2249">
            <v>42705</v>
          </cell>
        </row>
        <row r="2250">
          <cell r="X2250" t="str">
            <v>Школа / 2.4.7.1.2</v>
          </cell>
          <cell r="Y2250">
            <v>42552</v>
          </cell>
          <cell r="Z2250">
            <v>42705</v>
          </cell>
        </row>
        <row r="2251">
          <cell r="X2251" t="str">
            <v xml:space="preserve">Школа / </v>
          </cell>
          <cell r="Y2251">
            <v>42552</v>
          </cell>
          <cell r="Z2251">
            <v>42583</v>
          </cell>
        </row>
        <row r="2252">
          <cell r="X2252" t="str">
            <v xml:space="preserve">Школа / </v>
          </cell>
          <cell r="Y2252">
            <v>42644</v>
          </cell>
          <cell r="Z2252">
            <v>42675</v>
          </cell>
        </row>
        <row r="2253">
          <cell r="X2253" t="str">
            <v xml:space="preserve">Школа / </v>
          </cell>
          <cell r="Y2253">
            <v>42644</v>
          </cell>
          <cell r="Z2253">
            <v>42675</v>
          </cell>
        </row>
        <row r="2254">
          <cell r="X2254" t="str">
            <v xml:space="preserve">Школа / </v>
          </cell>
          <cell r="Y2254">
            <v>42644</v>
          </cell>
          <cell r="Z2254">
            <v>42675</v>
          </cell>
        </row>
        <row r="2255">
          <cell r="X2255" t="str">
            <v xml:space="preserve">Школа / </v>
          </cell>
          <cell r="Y2255">
            <v>42644</v>
          </cell>
          <cell r="Z2255">
            <v>42675</v>
          </cell>
        </row>
        <row r="2256">
          <cell r="X2256" t="str">
            <v xml:space="preserve">Школа / </v>
          </cell>
          <cell r="Y2256">
            <v>42675</v>
          </cell>
          <cell r="Z2256">
            <v>42705</v>
          </cell>
        </row>
        <row r="2257">
          <cell r="X2257" t="str">
            <v>Школа / 2.4.7.1.3</v>
          </cell>
          <cell r="Y2257">
            <v>42552</v>
          </cell>
          <cell r="Z2257">
            <v>42705</v>
          </cell>
        </row>
        <row r="2258">
          <cell r="X2258" t="str">
            <v xml:space="preserve">Школа / </v>
          </cell>
          <cell r="Y2258">
            <v>42552</v>
          </cell>
          <cell r="Z2258">
            <v>42583</v>
          </cell>
        </row>
        <row r="2259">
          <cell r="X2259" t="str">
            <v xml:space="preserve">Школа / </v>
          </cell>
          <cell r="Y2259">
            <v>42644</v>
          </cell>
          <cell r="Z2259">
            <v>42675</v>
          </cell>
        </row>
        <row r="2260">
          <cell r="X2260" t="str">
            <v xml:space="preserve">Школа / </v>
          </cell>
          <cell r="Y2260">
            <v>42644</v>
          </cell>
          <cell r="Z2260">
            <v>42675</v>
          </cell>
        </row>
        <row r="2261">
          <cell r="X2261" t="str">
            <v xml:space="preserve">Школа / </v>
          </cell>
          <cell r="Y2261">
            <v>42675</v>
          </cell>
          <cell r="Z2261">
            <v>42705</v>
          </cell>
        </row>
        <row r="2262">
          <cell r="X2262" t="str">
            <v>Школа / 2.4.7.1.4</v>
          </cell>
          <cell r="Y2262">
            <v>42552</v>
          </cell>
          <cell r="Z2262">
            <v>42705</v>
          </cell>
        </row>
        <row r="2263">
          <cell r="X2263" t="str">
            <v xml:space="preserve">Школа / </v>
          </cell>
          <cell r="Y2263">
            <v>42552</v>
          </cell>
          <cell r="Z2263">
            <v>42583</v>
          </cell>
        </row>
        <row r="2264">
          <cell r="X2264" t="str">
            <v xml:space="preserve">Школа / </v>
          </cell>
          <cell r="Y2264">
            <v>42644</v>
          </cell>
          <cell r="Z2264">
            <v>42675</v>
          </cell>
        </row>
        <row r="2265">
          <cell r="X2265" t="str">
            <v xml:space="preserve">Школа / </v>
          </cell>
          <cell r="Y2265">
            <v>42644</v>
          </cell>
          <cell r="Z2265">
            <v>42675</v>
          </cell>
        </row>
        <row r="2266">
          <cell r="X2266" t="str">
            <v xml:space="preserve">Школа / </v>
          </cell>
          <cell r="Y2266">
            <v>42675</v>
          </cell>
          <cell r="Z2266">
            <v>42705</v>
          </cell>
        </row>
        <row r="2267">
          <cell r="X2267" t="str">
            <v>Школа / 2.4.7.2</v>
          </cell>
          <cell r="Y2267">
            <v>42552</v>
          </cell>
          <cell r="Z2267">
            <v>42705</v>
          </cell>
        </row>
        <row r="2268">
          <cell r="X2268" t="str">
            <v xml:space="preserve">Школа / </v>
          </cell>
          <cell r="Y2268">
            <v>42552</v>
          </cell>
          <cell r="Z2268">
            <v>42583</v>
          </cell>
        </row>
        <row r="2269">
          <cell r="X2269" t="str">
            <v xml:space="preserve">Школа / </v>
          </cell>
          <cell r="Y2269">
            <v>42644</v>
          </cell>
          <cell r="Z2269">
            <v>42675</v>
          </cell>
        </row>
        <row r="2270">
          <cell r="X2270" t="str">
            <v xml:space="preserve">Школа / </v>
          </cell>
          <cell r="Y2270">
            <v>42644</v>
          </cell>
          <cell r="Z2270">
            <v>42675</v>
          </cell>
        </row>
        <row r="2271">
          <cell r="X2271" t="str">
            <v xml:space="preserve">Школа / </v>
          </cell>
          <cell r="Y2271">
            <v>42644</v>
          </cell>
          <cell r="Z2271">
            <v>42675</v>
          </cell>
        </row>
        <row r="2272">
          <cell r="X2272" t="str">
            <v xml:space="preserve">Школа / </v>
          </cell>
          <cell r="Y2272">
            <v>42675</v>
          </cell>
          <cell r="Z2272">
            <v>42705</v>
          </cell>
        </row>
        <row r="2273">
          <cell r="X2273" t="str">
            <v>Школа / 2.4.7.3</v>
          </cell>
          <cell r="Y2273">
            <v>42522</v>
          </cell>
          <cell r="Z2273">
            <v>42675</v>
          </cell>
        </row>
        <row r="2274">
          <cell r="X2274" t="str">
            <v xml:space="preserve">Школа / </v>
          </cell>
          <cell r="Y2274">
            <v>42552</v>
          </cell>
          <cell r="Z2274">
            <v>42583</v>
          </cell>
        </row>
        <row r="2275">
          <cell r="X2275" t="str">
            <v>Школа / 2.4.7.3.1</v>
          </cell>
          <cell r="Y2275">
            <v>42644</v>
          </cell>
          <cell r="Z2275">
            <v>42675</v>
          </cell>
        </row>
        <row r="2276">
          <cell r="X2276" t="str">
            <v>Школа / 2.4.7.3.2</v>
          </cell>
          <cell r="Y2276">
            <v>42522</v>
          </cell>
          <cell r="Z2276">
            <v>42552</v>
          </cell>
        </row>
        <row r="2277">
          <cell r="X2277" t="str">
            <v>Школа / 2.4.7.3.3</v>
          </cell>
          <cell r="Y2277">
            <v>42552</v>
          </cell>
          <cell r="Z2277">
            <v>42675</v>
          </cell>
        </row>
        <row r="2278">
          <cell r="X2278" t="str">
            <v xml:space="preserve">Школа / </v>
          </cell>
          <cell r="Y2278">
            <v>42552</v>
          </cell>
          <cell r="Z2278">
            <v>42583</v>
          </cell>
        </row>
        <row r="2279">
          <cell r="X2279" t="str">
            <v xml:space="preserve">Школа / </v>
          </cell>
          <cell r="Y2279">
            <v>42644</v>
          </cell>
          <cell r="Z2279">
            <v>42675</v>
          </cell>
        </row>
        <row r="2280">
          <cell r="X2280" t="str">
            <v xml:space="preserve">Школа / </v>
          </cell>
          <cell r="Y2280">
            <v>42644</v>
          </cell>
          <cell r="Z2280">
            <v>42675</v>
          </cell>
        </row>
        <row r="2281">
          <cell r="X2281" t="str">
            <v xml:space="preserve">Школа / </v>
          </cell>
          <cell r="Y2281">
            <v>42644</v>
          </cell>
          <cell r="Z2281">
            <v>42675</v>
          </cell>
        </row>
        <row r="2282">
          <cell r="X2282" t="str">
            <v xml:space="preserve">Школа / </v>
          </cell>
          <cell r="Y2282">
            <v>42644</v>
          </cell>
          <cell r="Z2282">
            <v>42675</v>
          </cell>
        </row>
        <row r="2283">
          <cell r="X2283" t="str">
            <v xml:space="preserve">Школа / </v>
          </cell>
          <cell r="Y2283">
            <v>42644</v>
          </cell>
          <cell r="Z2283">
            <v>42675</v>
          </cell>
        </row>
        <row r="2284">
          <cell r="X2284" t="str">
            <v xml:space="preserve">Школа / </v>
          </cell>
          <cell r="Y2284">
            <v>42644</v>
          </cell>
          <cell r="Z2284">
            <v>42675</v>
          </cell>
        </row>
        <row r="2285">
          <cell r="X2285" t="str">
            <v xml:space="preserve">Школа / </v>
          </cell>
          <cell r="Y2285">
            <v>42644</v>
          </cell>
          <cell r="Z2285">
            <v>42675</v>
          </cell>
        </row>
        <row r="2286">
          <cell r="X2286" t="str">
            <v xml:space="preserve">Школа / </v>
          </cell>
          <cell r="Y2286">
            <v>42644</v>
          </cell>
          <cell r="Z2286">
            <v>42675</v>
          </cell>
        </row>
        <row r="2287">
          <cell r="X2287" t="str">
            <v xml:space="preserve">Школа / </v>
          </cell>
          <cell r="Y2287">
            <v>42644</v>
          </cell>
          <cell r="Z2287">
            <v>42675</v>
          </cell>
        </row>
        <row r="2288">
          <cell r="X2288" t="str">
            <v xml:space="preserve">Школа / </v>
          </cell>
          <cell r="Y2288">
            <v>42644</v>
          </cell>
          <cell r="Z2288">
            <v>42675</v>
          </cell>
        </row>
        <row r="2289">
          <cell r="X2289" t="str">
            <v xml:space="preserve">Школа / </v>
          </cell>
          <cell r="Y2289">
            <v>42644</v>
          </cell>
          <cell r="Z2289">
            <v>42675</v>
          </cell>
        </row>
        <row r="2290">
          <cell r="X2290" t="str">
            <v xml:space="preserve">Школа / </v>
          </cell>
          <cell r="Y2290">
            <v>42644</v>
          </cell>
          <cell r="Z2290">
            <v>42675</v>
          </cell>
        </row>
        <row r="2291">
          <cell r="X2291" t="str">
            <v xml:space="preserve">Школа / </v>
          </cell>
          <cell r="Y2291">
            <v>42644</v>
          </cell>
          <cell r="Z2291">
            <v>42675</v>
          </cell>
        </row>
        <row r="2292">
          <cell r="X2292" t="str">
            <v>Школа / 2.4.7.3.4</v>
          </cell>
          <cell r="Y2292">
            <v>42644</v>
          </cell>
          <cell r="Z2292">
            <v>42675</v>
          </cell>
        </row>
        <row r="2293">
          <cell r="X2293" t="str">
            <v xml:space="preserve">Школа / </v>
          </cell>
          <cell r="Y2293">
            <v>42644</v>
          </cell>
          <cell r="Z2293">
            <v>42675</v>
          </cell>
        </row>
        <row r="2294">
          <cell r="X2294" t="str">
            <v xml:space="preserve">Школа / </v>
          </cell>
          <cell r="Y2294">
            <v>42644</v>
          </cell>
          <cell r="Z2294">
            <v>42675</v>
          </cell>
        </row>
        <row r="2295">
          <cell r="X2295" t="str">
            <v xml:space="preserve">Школа / </v>
          </cell>
          <cell r="Y2295">
            <v>42644</v>
          </cell>
          <cell r="Z2295">
            <v>42675</v>
          </cell>
        </row>
        <row r="2296">
          <cell r="X2296" t="str">
            <v>Школа / 2.4.7.4</v>
          </cell>
          <cell r="Y2296">
            <v>42552</v>
          </cell>
          <cell r="Z2296">
            <v>42675</v>
          </cell>
        </row>
        <row r="2297">
          <cell r="X2297" t="str">
            <v xml:space="preserve">Школа / </v>
          </cell>
          <cell r="Y2297">
            <v>42552</v>
          </cell>
          <cell r="Z2297">
            <v>42583</v>
          </cell>
        </row>
        <row r="2298">
          <cell r="X2298" t="str">
            <v xml:space="preserve">Школа / </v>
          </cell>
          <cell r="Y2298">
            <v>42644</v>
          </cell>
          <cell r="Z2298">
            <v>42675</v>
          </cell>
        </row>
        <row r="2299">
          <cell r="X2299" t="str">
            <v xml:space="preserve">Школа / </v>
          </cell>
          <cell r="Y2299">
            <v>42644</v>
          </cell>
          <cell r="Z2299">
            <v>42675</v>
          </cell>
        </row>
        <row r="2300">
          <cell r="X2300" t="str">
            <v>Школа / 2.4.7.5</v>
          </cell>
          <cell r="Y2300">
            <v>42552</v>
          </cell>
          <cell r="Z2300">
            <v>42675</v>
          </cell>
        </row>
        <row r="2301">
          <cell r="X2301" t="str">
            <v xml:space="preserve">Школа / </v>
          </cell>
          <cell r="Y2301">
            <v>42552</v>
          </cell>
          <cell r="Z2301">
            <v>42583</v>
          </cell>
        </row>
        <row r="2302">
          <cell r="X2302" t="str">
            <v>Школа / 2.4.7.5.1</v>
          </cell>
          <cell r="Y2302">
            <v>42644</v>
          </cell>
          <cell r="Z2302">
            <v>42675</v>
          </cell>
        </row>
        <row r="2303">
          <cell r="X2303" t="str">
            <v>Школа / 2.4.7.5.2</v>
          </cell>
          <cell r="Y2303">
            <v>42644</v>
          </cell>
          <cell r="Z2303">
            <v>42675</v>
          </cell>
        </row>
        <row r="2304">
          <cell r="X2304" t="str">
            <v>Школа / 2.4.8</v>
          </cell>
          <cell r="Y2304">
            <v>42583</v>
          </cell>
          <cell r="Z2304">
            <v>42705</v>
          </cell>
        </row>
        <row r="2305">
          <cell r="X2305" t="str">
            <v xml:space="preserve">Школа / </v>
          </cell>
          <cell r="Y2305">
            <v>42583</v>
          </cell>
          <cell r="Z2305">
            <v>42583</v>
          </cell>
        </row>
        <row r="2306">
          <cell r="X2306" t="str">
            <v>Школа / 2.4.8.1</v>
          </cell>
          <cell r="Y2306">
            <v>42644</v>
          </cell>
          <cell r="Z2306">
            <v>42705</v>
          </cell>
        </row>
        <row r="2307">
          <cell r="X2307" t="str">
            <v xml:space="preserve">Школа / </v>
          </cell>
          <cell r="Y2307">
            <v>42644</v>
          </cell>
          <cell r="Z2307">
            <v>42705</v>
          </cell>
        </row>
        <row r="2308">
          <cell r="X2308" t="str">
            <v xml:space="preserve">Школа / </v>
          </cell>
          <cell r="Y2308">
            <v>42644</v>
          </cell>
          <cell r="Z2308">
            <v>42705</v>
          </cell>
        </row>
        <row r="2309">
          <cell r="X2309" t="str">
            <v xml:space="preserve">Школа / </v>
          </cell>
          <cell r="Y2309">
            <v>42644</v>
          </cell>
          <cell r="Z2309">
            <v>42705</v>
          </cell>
        </row>
        <row r="2310">
          <cell r="X2310" t="str">
            <v>Школа / 2.4.8.2</v>
          </cell>
          <cell r="Y2310">
            <v>42644</v>
          </cell>
          <cell r="Z2310">
            <v>42705</v>
          </cell>
        </row>
        <row r="2311">
          <cell r="X2311" t="str">
            <v xml:space="preserve">Школа / </v>
          </cell>
          <cell r="Y2311">
            <v>42583</v>
          </cell>
          <cell r="Z2311">
            <v>42705</v>
          </cell>
        </row>
        <row r="2312">
          <cell r="X2312" t="str">
            <v xml:space="preserve">Школа / </v>
          </cell>
          <cell r="Y2312">
            <v>42583</v>
          </cell>
          <cell r="Z2312">
            <v>42614</v>
          </cell>
        </row>
        <row r="2313">
          <cell r="X2313" t="str">
            <v xml:space="preserve">Школа / </v>
          </cell>
          <cell r="Y2313">
            <v>42614</v>
          </cell>
          <cell r="Z2313">
            <v>42644</v>
          </cell>
        </row>
        <row r="2314">
          <cell r="X2314" t="str">
            <v xml:space="preserve">Школа / </v>
          </cell>
          <cell r="Y2314">
            <v>42614</v>
          </cell>
          <cell r="Z2314">
            <v>42644</v>
          </cell>
        </row>
        <row r="2315">
          <cell r="X2315" t="str">
            <v xml:space="preserve">Школа / </v>
          </cell>
          <cell r="Y2315">
            <v>42644</v>
          </cell>
          <cell r="Z2315">
            <v>42675</v>
          </cell>
        </row>
        <row r="2316">
          <cell r="X2316" t="str">
            <v xml:space="preserve">Школа / </v>
          </cell>
          <cell r="Y2316">
            <v>42675</v>
          </cell>
          <cell r="Z2316">
            <v>42705</v>
          </cell>
        </row>
        <row r="2317">
          <cell r="X2317" t="str">
            <v xml:space="preserve">ДОУ / </v>
          </cell>
          <cell r="Y2317">
            <v>42278</v>
          </cell>
          <cell r="Z2317">
            <v>42705</v>
          </cell>
        </row>
        <row r="2318">
          <cell r="X2318" t="str">
            <v xml:space="preserve">ДОУ / </v>
          </cell>
          <cell r="Y2318">
            <v>42278</v>
          </cell>
          <cell r="Z2318">
            <v>42309</v>
          </cell>
        </row>
        <row r="2319">
          <cell r="X2319" t="str">
            <v>ДОУ / 2.4.1</v>
          </cell>
          <cell r="Y2319">
            <v>42278</v>
          </cell>
          <cell r="Z2319">
            <v>42675</v>
          </cell>
        </row>
        <row r="2320">
          <cell r="X2320" t="str">
            <v xml:space="preserve">ДОУ / </v>
          </cell>
          <cell r="Y2320">
            <v>42278</v>
          </cell>
          <cell r="Z2320">
            <v>42309</v>
          </cell>
        </row>
        <row r="2321">
          <cell r="X2321" t="str">
            <v>ДОУ / 2.4.1.1</v>
          </cell>
          <cell r="Y2321">
            <v>42370</v>
          </cell>
          <cell r="Z2321">
            <v>42675</v>
          </cell>
        </row>
        <row r="2322">
          <cell r="X2322" t="str">
            <v>ДОУ / 2.4.1.1.1</v>
          </cell>
          <cell r="Y2322">
            <v>42370</v>
          </cell>
          <cell r="Z2322">
            <v>42430</v>
          </cell>
        </row>
        <row r="2323">
          <cell r="X2323" t="str">
            <v xml:space="preserve">ДОУ / </v>
          </cell>
          <cell r="Y2323">
            <v>42370</v>
          </cell>
          <cell r="Z2323">
            <v>42370</v>
          </cell>
        </row>
        <row r="2324">
          <cell r="X2324" t="str">
            <v xml:space="preserve">ДОУ / </v>
          </cell>
          <cell r="Y2324">
            <v>42401</v>
          </cell>
          <cell r="Z2324">
            <v>42401</v>
          </cell>
        </row>
        <row r="2325">
          <cell r="X2325" t="str">
            <v xml:space="preserve">ДОУ / </v>
          </cell>
          <cell r="Y2325">
            <v>42401</v>
          </cell>
          <cell r="Z2325">
            <v>42430</v>
          </cell>
        </row>
        <row r="2326">
          <cell r="X2326" t="str">
            <v xml:space="preserve">ДОУ / </v>
          </cell>
          <cell r="Y2326">
            <v>42401</v>
          </cell>
          <cell r="Z2326">
            <v>42430</v>
          </cell>
        </row>
        <row r="2327">
          <cell r="X2327" t="str">
            <v>ДОУ / 2.4.1.1.2</v>
          </cell>
          <cell r="Y2327">
            <v>42401</v>
          </cell>
          <cell r="Z2327">
            <v>42401</v>
          </cell>
        </row>
        <row r="2328">
          <cell r="X2328" t="str">
            <v>ДОУ / 2.4.1.1.4</v>
          </cell>
          <cell r="Y2328">
            <v>42401</v>
          </cell>
          <cell r="Z2328">
            <v>42675</v>
          </cell>
        </row>
        <row r="2329">
          <cell r="X2329" t="str">
            <v xml:space="preserve">ДОУ / </v>
          </cell>
          <cell r="Y2329">
            <v>42401</v>
          </cell>
          <cell r="Z2329">
            <v>42675</v>
          </cell>
        </row>
        <row r="2330">
          <cell r="X2330" t="str">
            <v xml:space="preserve">ДОУ / </v>
          </cell>
          <cell r="Y2330">
            <v>42401</v>
          </cell>
          <cell r="Z2330">
            <v>42430</v>
          </cell>
        </row>
        <row r="2331">
          <cell r="X2331" t="str">
            <v xml:space="preserve">ДОУ / </v>
          </cell>
          <cell r="Y2331">
            <v>42644</v>
          </cell>
          <cell r="Z2331">
            <v>42675</v>
          </cell>
        </row>
        <row r="2332">
          <cell r="X2332" t="str">
            <v xml:space="preserve">ДОУ / </v>
          </cell>
          <cell r="Y2332">
            <v>42401</v>
          </cell>
          <cell r="Z2332">
            <v>42430</v>
          </cell>
        </row>
        <row r="2333">
          <cell r="X2333" t="str">
            <v xml:space="preserve">ДОУ / </v>
          </cell>
          <cell r="Y2333">
            <v>42401</v>
          </cell>
          <cell r="Z2333">
            <v>42430</v>
          </cell>
        </row>
        <row r="2334">
          <cell r="X2334" t="str">
            <v>ДОУ / 2.4.1.2</v>
          </cell>
          <cell r="Y2334">
            <v>42430</v>
          </cell>
          <cell r="Z2334">
            <v>42461</v>
          </cell>
        </row>
        <row r="2335">
          <cell r="X2335" t="str">
            <v>ДОУ / 2.4.1.2.1</v>
          </cell>
          <cell r="Y2335">
            <v>42430</v>
          </cell>
          <cell r="Z2335">
            <v>42461</v>
          </cell>
        </row>
        <row r="2336">
          <cell r="X2336" t="str">
            <v xml:space="preserve">ДОУ / </v>
          </cell>
          <cell r="Y2336">
            <v>42430</v>
          </cell>
          <cell r="Z2336">
            <v>42461</v>
          </cell>
        </row>
        <row r="2337">
          <cell r="X2337" t="str">
            <v xml:space="preserve">ДОУ / </v>
          </cell>
          <cell r="Y2337">
            <v>42430</v>
          </cell>
          <cell r="Z2337">
            <v>42430</v>
          </cell>
        </row>
        <row r="2338">
          <cell r="X2338" t="str">
            <v xml:space="preserve">ДОУ / </v>
          </cell>
          <cell r="Y2338">
            <v>42430</v>
          </cell>
          <cell r="Z2338">
            <v>42430</v>
          </cell>
        </row>
        <row r="2339">
          <cell r="X2339" t="str">
            <v xml:space="preserve">ДОУ / </v>
          </cell>
          <cell r="Y2339">
            <v>42430</v>
          </cell>
          <cell r="Z2339">
            <v>42430</v>
          </cell>
        </row>
        <row r="2340">
          <cell r="X2340" t="str">
            <v xml:space="preserve">ДОУ / </v>
          </cell>
          <cell r="Y2340">
            <v>42430</v>
          </cell>
          <cell r="Z2340">
            <v>42461</v>
          </cell>
        </row>
        <row r="2341">
          <cell r="X2341" t="str">
            <v>ДОУ / 2.4.2</v>
          </cell>
          <cell r="Y2341">
            <v>42278</v>
          </cell>
          <cell r="Z2341">
            <v>42491</v>
          </cell>
        </row>
        <row r="2342">
          <cell r="X2342" t="str">
            <v>ДОУ / 2.4.2.1</v>
          </cell>
          <cell r="Y2342">
            <v>42401</v>
          </cell>
          <cell r="Z2342">
            <v>42491</v>
          </cell>
        </row>
        <row r="2343">
          <cell r="X2343" t="str">
            <v>ДОУ / 2.4.2.1.1</v>
          </cell>
          <cell r="Y2343">
            <v>42401</v>
          </cell>
          <cell r="Z2343">
            <v>42430</v>
          </cell>
        </row>
        <row r="2344">
          <cell r="X2344" t="str">
            <v>ДОУ / 2.4.2.1.2</v>
          </cell>
          <cell r="Y2344">
            <v>42491</v>
          </cell>
          <cell r="Z2344">
            <v>42491</v>
          </cell>
        </row>
        <row r="2345">
          <cell r="X2345" t="str">
            <v>ДОУ / 2.4.2.1.3</v>
          </cell>
          <cell r="Y2345">
            <v>42401</v>
          </cell>
          <cell r="Z2345">
            <v>42430</v>
          </cell>
        </row>
        <row r="2346">
          <cell r="X2346" t="str">
            <v>ДОУ / 2.4.2.3</v>
          </cell>
          <cell r="Y2346">
            <v>42278</v>
          </cell>
          <cell r="Z2346">
            <v>42461</v>
          </cell>
        </row>
        <row r="2347">
          <cell r="X2347" t="str">
            <v xml:space="preserve">ДОУ / </v>
          </cell>
          <cell r="Y2347">
            <v>42278</v>
          </cell>
          <cell r="Z2347">
            <v>42309</v>
          </cell>
        </row>
        <row r="2348">
          <cell r="X2348" t="str">
            <v>ДОУ / 2.4.2.3.1</v>
          </cell>
          <cell r="Y2348">
            <v>42401</v>
          </cell>
          <cell r="Z2348">
            <v>42430</v>
          </cell>
        </row>
        <row r="2349">
          <cell r="X2349" t="str">
            <v xml:space="preserve">ДОУ / </v>
          </cell>
          <cell r="Y2349">
            <v>42401</v>
          </cell>
          <cell r="Z2349">
            <v>42430</v>
          </cell>
        </row>
        <row r="2350">
          <cell r="X2350" t="str">
            <v xml:space="preserve">ДОУ / </v>
          </cell>
          <cell r="Y2350">
            <v>42430</v>
          </cell>
          <cell r="Z2350">
            <v>42430</v>
          </cell>
        </row>
        <row r="2351">
          <cell r="X2351" t="str">
            <v xml:space="preserve">ДОУ / </v>
          </cell>
          <cell r="Y2351">
            <v>42430</v>
          </cell>
          <cell r="Z2351">
            <v>42430</v>
          </cell>
        </row>
        <row r="2352">
          <cell r="X2352" t="str">
            <v>ДОУ / 2.4.2.3.2</v>
          </cell>
          <cell r="Y2352">
            <v>42430</v>
          </cell>
          <cell r="Z2352">
            <v>42461</v>
          </cell>
        </row>
        <row r="2353">
          <cell r="X2353" t="str">
            <v>ДОУ / 2.4.2.4</v>
          </cell>
          <cell r="Y2353">
            <v>42278</v>
          </cell>
          <cell r="Z2353">
            <v>42461</v>
          </cell>
        </row>
        <row r="2354">
          <cell r="X2354" t="str">
            <v xml:space="preserve">ДОУ / </v>
          </cell>
          <cell r="Y2354">
            <v>42278</v>
          </cell>
          <cell r="Z2354">
            <v>42309</v>
          </cell>
        </row>
        <row r="2355">
          <cell r="X2355" t="str">
            <v>ДОУ / 2.4.2.4.2</v>
          </cell>
          <cell r="Y2355">
            <v>42430</v>
          </cell>
          <cell r="Z2355">
            <v>42461</v>
          </cell>
        </row>
        <row r="2356">
          <cell r="X2356" t="str">
            <v>ДОУ / 2.4.2.4.5</v>
          </cell>
          <cell r="Y2356">
            <v>42461</v>
          </cell>
          <cell r="Z2356">
            <v>42461</v>
          </cell>
        </row>
        <row r="2357">
          <cell r="X2357" t="str">
            <v>ДОУ / 2.4.3</v>
          </cell>
          <cell r="Y2357">
            <v>42278</v>
          </cell>
          <cell r="Z2357">
            <v>42644</v>
          </cell>
        </row>
        <row r="2358">
          <cell r="X2358" t="str">
            <v>ДОУ / 2.4.3.1</v>
          </cell>
          <cell r="Y2358">
            <v>42461</v>
          </cell>
          <cell r="Z2358">
            <v>42522</v>
          </cell>
        </row>
        <row r="2359">
          <cell r="X2359" t="str">
            <v xml:space="preserve">ДОУ / </v>
          </cell>
          <cell r="Y2359">
            <v>42278</v>
          </cell>
          <cell r="Z2359">
            <v>42309</v>
          </cell>
        </row>
        <row r="2360">
          <cell r="X2360" t="str">
            <v>ДОУ / 2.4.3.2</v>
          </cell>
          <cell r="Y2360">
            <v>42491</v>
          </cell>
          <cell r="Z2360">
            <v>42522</v>
          </cell>
        </row>
        <row r="2361">
          <cell r="X2361" t="str">
            <v xml:space="preserve">ДОУ / </v>
          </cell>
          <cell r="Y2361">
            <v>42278</v>
          </cell>
          <cell r="Z2361">
            <v>42309</v>
          </cell>
        </row>
        <row r="2362">
          <cell r="X2362" t="str">
            <v>ДОУ / 2.4.3.3</v>
          </cell>
          <cell r="Y2362">
            <v>42278</v>
          </cell>
          <cell r="Z2362">
            <v>42583</v>
          </cell>
        </row>
        <row r="2363">
          <cell r="X2363" t="str">
            <v xml:space="preserve">ДОУ / </v>
          </cell>
          <cell r="Y2363">
            <v>42278</v>
          </cell>
          <cell r="Z2363">
            <v>42309</v>
          </cell>
        </row>
        <row r="2364">
          <cell r="X2364" t="str">
            <v>ДОУ / 2.4.3.3.1</v>
          </cell>
          <cell r="Y2364">
            <v>42522</v>
          </cell>
          <cell r="Z2364">
            <v>42583</v>
          </cell>
        </row>
        <row r="2365">
          <cell r="X2365" t="str">
            <v>ДОУ / 2.4.3.3.2</v>
          </cell>
          <cell r="Y2365">
            <v>42522</v>
          </cell>
          <cell r="Z2365">
            <v>42583</v>
          </cell>
        </row>
        <row r="2366">
          <cell r="X2366" t="str">
            <v>ДОУ / 2.4.3.3.3</v>
          </cell>
          <cell r="Y2366">
            <v>42522</v>
          </cell>
          <cell r="Z2366">
            <v>42552</v>
          </cell>
        </row>
        <row r="2367">
          <cell r="X2367" t="str">
            <v>ДОУ / 2.4.3.4</v>
          </cell>
          <cell r="Y2367">
            <v>42278</v>
          </cell>
          <cell r="Z2367">
            <v>42552</v>
          </cell>
        </row>
        <row r="2368">
          <cell r="X2368" t="str">
            <v xml:space="preserve">ДОУ / </v>
          </cell>
          <cell r="Y2368">
            <v>42278</v>
          </cell>
          <cell r="Z2368">
            <v>42309</v>
          </cell>
        </row>
        <row r="2369">
          <cell r="X2369" t="str">
            <v>ДОУ / 2.4.3.4.1</v>
          </cell>
          <cell r="Y2369">
            <v>42522</v>
          </cell>
          <cell r="Z2369">
            <v>42552</v>
          </cell>
        </row>
        <row r="2370">
          <cell r="X2370" t="str">
            <v>ДОУ / 2.4.3.4.2</v>
          </cell>
          <cell r="Y2370">
            <v>42522</v>
          </cell>
          <cell r="Z2370">
            <v>42552</v>
          </cell>
        </row>
        <row r="2371">
          <cell r="X2371" t="str">
            <v>ДОУ / 2.4.3.4.3</v>
          </cell>
          <cell r="Y2371">
            <v>42522</v>
          </cell>
          <cell r="Z2371">
            <v>42552</v>
          </cell>
        </row>
        <row r="2372">
          <cell r="X2372" t="str">
            <v>ДОУ / 2.4.3.5</v>
          </cell>
          <cell r="Y2372">
            <v>42491</v>
          </cell>
          <cell r="Z2372">
            <v>42644</v>
          </cell>
        </row>
        <row r="2373">
          <cell r="X2373" t="str">
            <v xml:space="preserve">ДОУ / </v>
          </cell>
          <cell r="Y2373">
            <v>42491</v>
          </cell>
          <cell r="Z2373">
            <v>42522</v>
          </cell>
        </row>
        <row r="2374">
          <cell r="X2374" t="str">
            <v xml:space="preserve">ДОУ / </v>
          </cell>
          <cell r="Y2374">
            <v>42583</v>
          </cell>
          <cell r="Z2374">
            <v>42644</v>
          </cell>
        </row>
        <row r="2375">
          <cell r="X2375" t="str">
            <v>ДОУ / 2.4.3.6</v>
          </cell>
          <cell r="Y2375">
            <v>42522</v>
          </cell>
          <cell r="Z2375">
            <v>42552</v>
          </cell>
        </row>
        <row r="2376">
          <cell r="X2376" t="str">
            <v xml:space="preserve">ДОУ / </v>
          </cell>
          <cell r="Y2376">
            <v>42278</v>
          </cell>
          <cell r="Z2376">
            <v>42309</v>
          </cell>
        </row>
        <row r="2377">
          <cell r="X2377" t="str">
            <v>ДОУ / 2.4.3.7</v>
          </cell>
          <cell r="Y2377">
            <v>42522</v>
          </cell>
          <cell r="Z2377">
            <v>42614</v>
          </cell>
        </row>
        <row r="2378">
          <cell r="X2378" t="str">
            <v>ДОУ / 2.4.3.7.1</v>
          </cell>
          <cell r="Y2378">
            <v>42522</v>
          </cell>
          <cell r="Z2378">
            <v>42552</v>
          </cell>
        </row>
        <row r="2379">
          <cell r="X2379" t="str">
            <v>ДОУ / 2.4.3.7.2</v>
          </cell>
          <cell r="Y2379">
            <v>42583</v>
          </cell>
          <cell r="Z2379">
            <v>42614</v>
          </cell>
        </row>
        <row r="2380">
          <cell r="X2380" t="str">
            <v>ДОУ / 2.4.3.7.3</v>
          </cell>
          <cell r="Y2380">
            <v>42583</v>
          </cell>
          <cell r="Z2380">
            <v>42614</v>
          </cell>
        </row>
        <row r="2381">
          <cell r="X2381" t="str">
            <v>ДОУ / 2.4.3.7.5</v>
          </cell>
          <cell r="Y2381">
            <v>42583</v>
          </cell>
          <cell r="Z2381">
            <v>42614</v>
          </cell>
        </row>
        <row r="2382">
          <cell r="X2382" t="str">
            <v>ДОУ / 2.4.3.7.7</v>
          </cell>
          <cell r="Y2382">
            <v>42522</v>
          </cell>
          <cell r="Z2382">
            <v>42583</v>
          </cell>
        </row>
        <row r="2383">
          <cell r="X2383" t="str">
            <v>ДОУ / 2.4.4</v>
          </cell>
          <cell r="Y2383">
            <v>42491</v>
          </cell>
          <cell r="Z2383">
            <v>42644</v>
          </cell>
        </row>
        <row r="2384">
          <cell r="X2384" t="str">
            <v xml:space="preserve">ДОУ / </v>
          </cell>
          <cell r="Y2384">
            <v>42491</v>
          </cell>
          <cell r="Z2384">
            <v>42522</v>
          </cell>
        </row>
        <row r="2385">
          <cell r="X2385" t="str">
            <v>ДОУ / 2.4.4.1</v>
          </cell>
          <cell r="Y2385">
            <v>42583</v>
          </cell>
          <cell r="Z2385">
            <v>42644</v>
          </cell>
        </row>
        <row r="2386">
          <cell r="X2386" t="str">
            <v>ДОУ / 2.4.4.1.1</v>
          </cell>
          <cell r="Y2386">
            <v>42583</v>
          </cell>
          <cell r="Z2386">
            <v>42644</v>
          </cell>
        </row>
        <row r="2387">
          <cell r="X2387" t="str">
            <v>ДОУ / 2.4.4.2</v>
          </cell>
          <cell r="Y2387">
            <v>42491</v>
          </cell>
          <cell r="Z2387">
            <v>42644</v>
          </cell>
        </row>
        <row r="2388">
          <cell r="X2388" t="str">
            <v xml:space="preserve">ДОУ / </v>
          </cell>
          <cell r="Y2388">
            <v>42491</v>
          </cell>
          <cell r="Z2388">
            <v>42522</v>
          </cell>
        </row>
        <row r="2389">
          <cell r="X2389" t="str">
            <v>ДОУ / 2.4.4.2.1</v>
          </cell>
          <cell r="Y2389">
            <v>42583</v>
          </cell>
          <cell r="Z2389">
            <v>42644</v>
          </cell>
        </row>
        <row r="2390">
          <cell r="X2390" t="str">
            <v>ДОУ / 2.4.4.3</v>
          </cell>
          <cell r="Y2390">
            <v>42583</v>
          </cell>
          <cell r="Z2390">
            <v>42644</v>
          </cell>
        </row>
        <row r="2391">
          <cell r="X2391" t="str">
            <v>ДОУ / 2.4.4.3.3</v>
          </cell>
          <cell r="Y2391">
            <v>42583</v>
          </cell>
          <cell r="Z2391">
            <v>42644</v>
          </cell>
        </row>
        <row r="2392">
          <cell r="X2392" t="str">
            <v>ДОУ / 2.4.5</v>
          </cell>
          <cell r="Y2392">
            <v>42491</v>
          </cell>
          <cell r="Z2392">
            <v>42644</v>
          </cell>
        </row>
        <row r="2393">
          <cell r="X2393" t="str">
            <v xml:space="preserve">ДОУ / </v>
          </cell>
          <cell r="Y2393">
            <v>42491</v>
          </cell>
          <cell r="Z2393">
            <v>42522</v>
          </cell>
        </row>
        <row r="2394">
          <cell r="X2394" t="str">
            <v>ДОУ / 2.4.5.1</v>
          </cell>
          <cell r="Y2394">
            <v>42583</v>
          </cell>
          <cell r="Z2394">
            <v>42644</v>
          </cell>
        </row>
        <row r="2395">
          <cell r="X2395" t="str">
            <v>ДОУ / 2.4.5.2</v>
          </cell>
          <cell r="Y2395">
            <v>42491</v>
          </cell>
          <cell r="Z2395">
            <v>42614</v>
          </cell>
        </row>
        <row r="2396">
          <cell r="X2396" t="str">
            <v xml:space="preserve">ДОУ / </v>
          </cell>
          <cell r="Y2396">
            <v>42491</v>
          </cell>
          <cell r="Z2396">
            <v>42522</v>
          </cell>
        </row>
        <row r="2397">
          <cell r="X2397" t="str">
            <v>ДОУ / 2.4.5.2.1</v>
          </cell>
          <cell r="Y2397">
            <v>42583</v>
          </cell>
          <cell r="Z2397">
            <v>42614</v>
          </cell>
        </row>
        <row r="2398">
          <cell r="X2398" t="str">
            <v>ДОУ / 2.4.5.2.2</v>
          </cell>
          <cell r="Y2398">
            <v>42583</v>
          </cell>
          <cell r="Z2398">
            <v>42614</v>
          </cell>
        </row>
        <row r="2399">
          <cell r="X2399" t="str">
            <v>ДОУ / 2.4.5.2.3</v>
          </cell>
          <cell r="Y2399">
            <v>42583</v>
          </cell>
          <cell r="Z2399">
            <v>42614</v>
          </cell>
        </row>
        <row r="2400">
          <cell r="X2400" t="str">
            <v xml:space="preserve">ДОУ / </v>
          </cell>
          <cell r="Y2400">
            <v>42583</v>
          </cell>
          <cell r="Z2400">
            <v>42614</v>
          </cell>
        </row>
        <row r="2401">
          <cell r="X2401" t="str">
            <v xml:space="preserve">ДОУ / </v>
          </cell>
          <cell r="Y2401">
            <v>42583</v>
          </cell>
          <cell r="Z2401">
            <v>42614</v>
          </cell>
        </row>
        <row r="2402">
          <cell r="X2402" t="str">
            <v>ДОУ / 2.4.5.3</v>
          </cell>
          <cell r="Y2402">
            <v>42491</v>
          </cell>
          <cell r="Z2402">
            <v>42614</v>
          </cell>
        </row>
        <row r="2403">
          <cell r="X2403" t="str">
            <v xml:space="preserve">ДОУ / </v>
          </cell>
          <cell r="Y2403">
            <v>42491</v>
          </cell>
          <cell r="Z2403">
            <v>42522</v>
          </cell>
        </row>
        <row r="2404">
          <cell r="X2404" t="str">
            <v xml:space="preserve">ДОУ / </v>
          </cell>
          <cell r="Y2404">
            <v>42583</v>
          </cell>
          <cell r="Z2404">
            <v>42614</v>
          </cell>
        </row>
        <row r="2405">
          <cell r="X2405" t="str">
            <v xml:space="preserve">ДОУ / </v>
          </cell>
          <cell r="Y2405">
            <v>42583</v>
          </cell>
          <cell r="Z2405">
            <v>42614</v>
          </cell>
        </row>
        <row r="2406">
          <cell r="X2406" t="str">
            <v xml:space="preserve">ДОУ / </v>
          </cell>
          <cell r="Y2406">
            <v>42583</v>
          </cell>
          <cell r="Z2406">
            <v>42614</v>
          </cell>
        </row>
        <row r="2407">
          <cell r="X2407" t="str">
            <v>ДОУ / 2.4.5.4</v>
          </cell>
          <cell r="Y2407">
            <v>42583</v>
          </cell>
          <cell r="Z2407">
            <v>42644</v>
          </cell>
        </row>
        <row r="2408">
          <cell r="X2408" t="str">
            <v>ДОУ / 2.4.7</v>
          </cell>
          <cell r="Y2408">
            <v>42522</v>
          </cell>
          <cell r="Z2408">
            <v>42705</v>
          </cell>
        </row>
        <row r="2409">
          <cell r="X2409" t="str">
            <v>ДОУ / 2.4.7.1</v>
          </cell>
          <cell r="Y2409">
            <v>42552</v>
          </cell>
          <cell r="Z2409">
            <v>42705</v>
          </cell>
        </row>
        <row r="2410">
          <cell r="X2410" t="str">
            <v>ДОУ / 2.4.7.1.1</v>
          </cell>
          <cell r="Y2410">
            <v>42552</v>
          </cell>
          <cell r="Z2410">
            <v>42705</v>
          </cell>
        </row>
        <row r="2411">
          <cell r="X2411" t="str">
            <v xml:space="preserve">ДОУ / </v>
          </cell>
          <cell r="Y2411">
            <v>42552</v>
          </cell>
          <cell r="Z2411">
            <v>42583</v>
          </cell>
        </row>
        <row r="2412">
          <cell r="X2412" t="str">
            <v xml:space="preserve">ДОУ / </v>
          </cell>
          <cell r="Y2412">
            <v>42644</v>
          </cell>
          <cell r="Z2412">
            <v>42675</v>
          </cell>
        </row>
        <row r="2413">
          <cell r="X2413" t="str">
            <v xml:space="preserve">ДОУ / </v>
          </cell>
          <cell r="Y2413">
            <v>42644</v>
          </cell>
          <cell r="Z2413">
            <v>42675</v>
          </cell>
        </row>
        <row r="2414">
          <cell r="X2414" t="str">
            <v xml:space="preserve">ДОУ / </v>
          </cell>
          <cell r="Y2414">
            <v>42644</v>
          </cell>
          <cell r="Z2414">
            <v>42675</v>
          </cell>
        </row>
        <row r="2415">
          <cell r="X2415" t="str">
            <v xml:space="preserve">ДОУ / </v>
          </cell>
          <cell r="Y2415">
            <v>42644</v>
          </cell>
          <cell r="Z2415">
            <v>42675</v>
          </cell>
        </row>
        <row r="2416">
          <cell r="X2416" t="str">
            <v xml:space="preserve">ДОУ / </v>
          </cell>
          <cell r="Y2416">
            <v>42675</v>
          </cell>
          <cell r="Z2416">
            <v>42705</v>
          </cell>
        </row>
        <row r="2417">
          <cell r="X2417" t="str">
            <v>ДОУ / 2.4.7.1.2</v>
          </cell>
          <cell r="Y2417">
            <v>42552</v>
          </cell>
          <cell r="Z2417">
            <v>42705</v>
          </cell>
        </row>
        <row r="2418">
          <cell r="X2418" t="str">
            <v xml:space="preserve">ДОУ / </v>
          </cell>
          <cell r="Y2418">
            <v>42552</v>
          </cell>
          <cell r="Z2418">
            <v>42583</v>
          </cell>
        </row>
        <row r="2419">
          <cell r="X2419" t="str">
            <v xml:space="preserve">ДОУ / </v>
          </cell>
          <cell r="Y2419">
            <v>42644</v>
          </cell>
          <cell r="Z2419">
            <v>42675</v>
          </cell>
        </row>
        <row r="2420">
          <cell r="X2420" t="str">
            <v xml:space="preserve">ДОУ / </v>
          </cell>
          <cell r="Y2420">
            <v>42644</v>
          </cell>
          <cell r="Z2420">
            <v>42675</v>
          </cell>
        </row>
        <row r="2421">
          <cell r="X2421" t="str">
            <v xml:space="preserve">ДОУ / </v>
          </cell>
          <cell r="Y2421">
            <v>42644</v>
          </cell>
          <cell r="Z2421">
            <v>42675</v>
          </cell>
        </row>
        <row r="2422">
          <cell r="X2422" t="str">
            <v xml:space="preserve">ДОУ / </v>
          </cell>
          <cell r="Y2422">
            <v>42644</v>
          </cell>
          <cell r="Z2422">
            <v>42675</v>
          </cell>
        </row>
        <row r="2423">
          <cell r="X2423" t="str">
            <v xml:space="preserve">ДОУ / </v>
          </cell>
          <cell r="Y2423">
            <v>42675</v>
          </cell>
          <cell r="Z2423">
            <v>42705</v>
          </cell>
        </row>
        <row r="2424">
          <cell r="X2424" t="str">
            <v>ДОУ / 2.4.7.1.3</v>
          </cell>
          <cell r="Y2424">
            <v>42552</v>
          </cell>
          <cell r="Z2424">
            <v>42705</v>
          </cell>
        </row>
        <row r="2425">
          <cell r="X2425" t="str">
            <v xml:space="preserve">ДОУ / </v>
          </cell>
          <cell r="Y2425">
            <v>42552</v>
          </cell>
          <cell r="Z2425">
            <v>42583</v>
          </cell>
        </row>
        <row r="2426">
          <cell r="X2426" t="str">
            <v xml:space="preserve">ДОУ / </v>
          </cell>
          <cell r="Y2426">
            <v>42644</v>
          </cell>
          <cell r="Z2426">
            <v>42675</v>
          </cell>
        </row>
        <row r="2427">
          <cell r="X2427" t="str">
            <v xml:space="preserve">ДОУ / </v>
          </cell>
          <cell r="Y2427">
            <v>42644</v>
          </cell>
          <cell r="Z2427">
            <v>42675</v>
          </cell>
        </row>
        <row r="2428">
          <cell r="X2428" t="str">
            <v xml:space="preserve">ДОУ / </v>
          </cell>
          <cell r="Y2428">
            <v>42675</v>
          </cell>
          <cell r="Z2428">
            <v>42705</v>
          </cell>
        </row>
        <row r="2429">
          <cell r="X2429" t="str">
            <v>ДОУ / 2.4.7.1.4</v>
          </cell>
          <cell r="Y2429">
            <v>42552</v>
          </cell>
          <cell r="Z2429">
            <v>42705</v>
          </cell>
        </row>
        <row r="2430">
          <cell r="X2430" t="str">
            <v xml:space="preserve">ДОУ / </v>
          </cell>
          <cell r="Y2430">
            <v>42552</v>
          </cell>
          <cell r="Z2430">
            <v>42583</v>
          </cell>
        </row>
        <row r="2431">
          <cell r="X2431" t="str">
            <v xml:space="preserve">ДОУ / </v>
          </cell>
          <cell r="Y2431">
            <v>42644</v>
          </cell>
          <cell r="Z2431">
            <v>42675</v>
          </cell>
        </row>
        <row r="2432">
          <cell r="X2432" t="str">
            <v xml:space="preserve">ДОУ / </v>
          </cell>
          <cell r="Y2432">
            <v>42644</v>
          </cell>
          <cell r="Z2432">
            <v>42675</v>
          </cell>
        </row>
        <row r="2433">
          <cell r="X2433" t="str">
            <v xml:space="preserve">ДОУ / </v>
          </cell>
          <cell r="Y2433">
            <v>42675</v>
          </cell>
          <cell r="Z2433">
            <v>42705</v>
          </cell>
        </row>
        <row r="2434">
          <cell r="X2434" t="str">
            <v>ДОУ / 2.4.7.2</v>
          </cell>
          <cell r="Y2434">
            <v>42552</v>
          </cell>
          <cell r="Z2434">
            <v>42705</v>
          </cell>
        </row>
        <row r="2435">
          <cell r="X2435" t="str">
            <v xml:space="preserve">ДОУ / </v>
          </cell>
          <cell r="Y2435">
            <v>42552</v>
          </cell>
          <cell r="Z2435">
            <v>42583</v>
          </cell>
        </row>
        <row r="2436">
          <cell r="X2436" t="str">
            <v xml:space="preserve">ДОУ / </v>
          </cell>
          <cell r="Y2436">
            <v>42644</v>
          </cell>
          <cell r="Z2436">
            <v>42675</v>
          </cell>
        </row>
        <row r="2437">
          <cell r="X2437" t="str">
            <v xml:space="preserve">ДОУ / </v>
          </cell>
          <cell r="Y2437">
            <v>42644</v>
          </cell>
          <cell r="Z2437">
            <v>42675</v>
          </cell>
        </row>
        <row r="2438">
          <cell r="X2438" t="str">
            <v xml:space="preserve">ДОУ / </v>
          </cell>
          <cell r="Y2438">
            <v>42644</v>
          </cell>
          <cell r="Z2438">
            <v>42675</v>
          </cell>
        </row>
        <row r="2439">
          <cell r="X2439" t="str">
            <v xml:space="preserve">ДОУ / </v>
          </cell>
          <cell r="Y2439">
            <v>42675</v>
          </cell>
          <cell r="Z2439">
            <v>42705</v>
          </cell>
        </row>
        <row r="2440">
          <cell r="X2440" t="str">
            <v>ДОУ / 2.4.7.3</v>
          </cell>
          <cell r="Y2440">
            <v>42522</v>
          </cell>
          <cell r="Z2440">
            <v>42675</v>
          </cell>
        </row>
        <row r="2441">
          <cell r="X2441" t="str">
            <v xml:space="preserve">ДОУ / </v>
          </cell>
          <cell r="Y2441">
            <v>42552</v>
          </cell>
          <cell r="Z2441">
            <v>42583</v>
          </cell>
        </row>
        <row r="2442">
          <cell r="X2442" t="str">
            <v>ДОУ / 2.4.7.3.1</v>
          </cell>
          <cell r="Y2442">
            <v>42644</v>
          </cell>
          <cell r="Z2442">
            <v>42675</v>
          </cell>
        </row>
        <row r="2443">
          <cell r="X2443" t="str">
            <v>ДОУ / 2.4.7.3.2</v>
          </cell>
          <cell r="Y2443">
            <v>42522</v>
          </cell>
          <cell r="Z2443">
            <v>42552</v>
          </cell>
        </row>
        <row r="2444">
          <cell r="X2444" t="str">
            <v>ДОУ / 2.4.7.3.3</v>
          </cell>
          <cell r="Y2444">
            <v>42644</v>
          </cell>
          <cell r="Z2444">
            <v>42675</v>
          </cell>
        </row>
        <row r="2445">
          <cell r="X2445" t="str">
            <v xml:space="preserve">ДОУ / </v>
          </cell>
          <cell r="Y2445">
            <v>42644</v>
          </cell>
          <cell r="Z2445">
            <v>42675</v>
          </cell>
        </row>
        <row r="2446">
          <cell r="X2446" t="str">
            <v xml:space="preserve">ДОУ / </v>
          </cell>
          <cell r="Y2446">
            <v>42644</v>
          </cell>
          <cell r="Z2446">
            <v>42675</v>
          </cell>
        </row>
        <row r="2447">
          <cell r="X2447" t="str">
            <v xml:space="preserve">ДОУ / </v>
          </cell>
          <cell r="Y2447">
            <v>42644</v>
          </cell>
          <cell r="Z2447">
            <v>42675</v>
          </cell>
        </row>
        <row r="2448">
          <cell r="X2448" t="str">
            <v xml:space="preserve">ДОУ / </v>
          </cell>
          <cell r="Y2448">
            <v>42644</v>
          </cell>
          <cell r="Z2448">
            <v>42675</v>
          </cell>
        </row>
        <row r="2449">
          <cell r="X2449" t="str">
            <v xml:space="preserve">ДОУ / </v>
          </cell>
          <cell r="Y2449">
            <v>42644</v>
          </cell>
          <cell r="Z2449">
            <v>42675</v>
          </cell>
        </row>
        <row r="2450">
          <cell r="X2450" t="str">
            <v xml:space="preserve">ДОУ / </v>
          </cell>
          <cell r="Y2450">
            <v>42644</v>
          </cell>
          <cell r="Z2450">
            <v>42675</v>
          </cell>
        </row>
        <row r="2451">
          <cell r="X2451" t="str">
            <v xml:space="preserve">ДОУ / </v>
          </cell>
          <cell r="Y2451">
            <v>42644</v>
          </cell>
          <cell r="Z2451">
            <v>42675</v>
          </cell>
        </row>
        <row r="2452">
          <cell r="X2452" t="str">
            <v xml:space="preserve">ДОУ / </v>
          </cell>
          <cell r="Y2452">
            <v>42644</v>
          </cell>
          <cell r="Z2452">
            <v>42675</v>
          </cell>
        </row>
        <row r="2453">
          <cell r="X2453" t="str">
            <v xml:space="preserve">ДОУ / </v>
          </cell>
          <cell r="Y2453">
            <v>42644</v>
          </cell>
          <cell r="Z2453">
            <v>42675</v>
          </cell>
        </row>
        <row r="2454">
          <cell r="X2454" t="str">
            <v xml:space="preserve">ДОУ / </v>
          </cell>
          <cell r="Y2454">
            <v>42644</v>
          </cell>
          <cell r="Z2454">
            <v>42675</v>
          </cell>
        </row>
        <row r="2455">
          <cell r="X2455" t="str">
            <v xml:space="preserve">ДОУ / </v>
          </cell>
          <cell r="Y2455">
            <v>42644</v>
          </cell>
          <cell r="Z2455">
            <v>42675</v>
          </cell>
        </row>
        <row r="2456">
          <cell r="X2456" t="str">
            <v xml:space="preserve">ДОУ / </v>
          </cell>
          <cell r="Y2456">
            <v>42644</v>
          </cell>
          <cell r="Z2456">
            <v>42675</v>
          </cell>
        </row>
        <row r="2457">
          <cell r="X2457" t="str">
            <v xml:space="preserve">ДОУ / </v>
          </cell>
          <cell r="Y2457">
            <v>42644</v>
          </cell>
          <cell r="Z2457">
            <v>42675</v>
          </cell>
        </row>
        <row r="2458">
          <cell r="X2458" t="str">
            <v>ДОУ / 2.4.7.3.4</v>
          </cell>
          <cell r="Y2458">
            <v>42644</v>
          </cell>
          <cell r="Z2458">
            <v>42675</v>
          </cell>
        </row>
        <row r="2459">
          <cell r="X2459" t="str">
            <v xml:space="preserve">ДОУ / </v>
          </cell>
          <cell r="Y2459">
            <v>42644</v>
          </cell>
          <cell r="Z2459">
            <v>42675</v>
          </cell>
        </row>
        <row r="2460">
          <cell r="X2460" t="str">
            <v xml:space="preserve">ДОУ / </v>
          </cell>
          <cell r="Y2460">
            <v>42644</v>
          </cell>
          <cell r="Z2460">
            <v>42675</v>
          </cell>
        </row>
        <row r="2461">
          <cell r="X2461" t="str">
            <v xml:space="preserve">ДОУ / </v>
          </cell>
          <cell r="Y2461">
            <v>42644</v>
          </cell>
          <cell r="Z2461">
            <v>42675</v>
          </cell>
        </row>
        <row r="2462">
          <cell r="X2462" t="str">
            <v>ДОУ / 2.4.7.4</v>
          </cell>
          <cell r="Y2462">
            <v>42552</v>
          </cell>
          <cell r="Z2462">
            <v>42675</v>
          </cell>
        </row>
        <row r="2463">
          <cell r="X2463" t="str">
            <v xml:space="preserve">ДОУ / </v>
          </cell>
          <cell r="Y2463">
            <v>42552</v>
          </cell>
          <cell r="Z2463">
            <v>42583</v>
          </cell>
        </row>
        <row r="2464">
          <cell r="X2464" t="str">
            <v xml:space="preserve">ДОУ / </v>
          </cell>
          <cell r="Y2464">
            <v>42644</v>
          </cell>
          <cell r="Z2464">
            <v>42675</v>
          </cell>
        </row>
        <row r="2465">
          <cell r="X2465" t="str">
            <v xml:space="preserve">ДОУ / </v>
          </cell>
          <cell r="Y2465">
            <v>42644</v>
          </cell>
          <cell r="Z2465">
            <v>42675</v>
          </cell>
        </row>
        <row r="2466">
          <cell r="X2466" t="str">
            <v>ДОУ / 2.4.7.5</v>
          </cell>
          <cell r="Y2466">
            <v>42552</v>
          </cell>
          <cell r="Z2466">
            <v>42675</v>
          </cell>
        </row>
        <row r="2467">
          <cell r="X2467" t="str">
            <v xml:space="preserve">ДОУ / </v>
          </cell>
          <cell r="Y2467">
            <v>42552</v>
          </cell>
          <cell r="Z2467">
            <v>42583</v>
          </cell>
        </row>
        <row r="2468">
          <cell r="X2468" t="str">
            <v>ДОУ / 2.4.7.5.1</v>
          </cell>
          <cell r="Y2468">
            <v>42644</v>
          </cell>
          <cell r="Z2468">
            <v>42675</v>
          </cell>
        </row>
        <row r="2469">
          <cell r="X2469" t="str">
            <v>ДОУ / 2.4.7.5.2</v>
          </cell>
          <cell r="Y2469">
            <v>42644</v>
          </cell>
          <cell r="Z2469">
            <v>42675</v>
          </cell>
        </row>
        <row r="2470">
          <cell r="X2470" t="str">
            <v>ДОУ / 2.4.8</v>
          </cell>
          <cell r="Y2470">
            <v>42583</v>
          </cell>
          <cell r="Z2470">
            <v>42705</v>
          </cell>
        </row>
        <row r="2471">
          <cell r="X2471" t="str">
            <v xml:space="preserve">ДОУ / </v>
          </cell>
          <cell r="Y2471">
            <v>42583</v>
          </cell>
          <cell r="Z2471">
            <v>42583</v>
          </cell>
        </row>
        <row r="2472">
          <cell r="X2472" t="str">
            <v>ДОУ / 2.4.8.1</v>
          </cell>
          <cell r="Y2472">
            <v>42644</v>
          </cell>
          <cell r="Z2472">
            <v>42705</v>
          </cell>
        </row>
        <row r="2473">
          <cell r="X2473" t="str">
            <v xml:space="preserve">ДОУ / </v>
          </cell>
          <cell r="Y2473">
            <v>42644</v>
          </cell>
          <cell r="Z2473">
            <v>42705</v>
          </cell>
        </row>
        <row r="2474">
          <cell r="X2474" t="str">
            <v xml:space="preserve">ДОУ / </v>
          </cell>
          <cell r="Y2474">
            <v>42644</v>
          </cell>
          <cell r="Z2474">
            <v>42705</v>
          </cell>
        </row>
        <row r="2475">
          <cell r="X2475" t="str">
            <v xml:space="preserve">ДОУ / </v>
          </cell>
          <cell r="Y2475">
            <v>42644</v>
          </cell>
          <cell r="Z2475">
            <v>42705</v>
          </cell>
        </row>
        <row r="2476">
          <cell r="X2476" t="str">
            <v>ДОУ / 2.4.8.2</v>
          </cell>
          <cell r="Y2476">
            <v>42644</v>
          </cell>
          <cell r="Z2476">
            <v>42705</v>
          </cell>
        </row>
        <row r="2477">
          <cell r="X2477" t="str">
            <v xml:space="preserve">ДОУ / </v>
          </cell>
          <cell r="Y2477">
            <v>42583</v>
          </cell>
          <cell r="Z2477">
            <v>42705</v>
          </cell>
        </row>
        <row r="2478">
          <cell r="X2478" t="str">
            <v xml:space="preserve">ДОУ / </v>
          </cell>
          <cell r="Y2478">
            <v>42583</v>
          </cell>
          <cell r="Z2478">
            <v>42614</v>
          </cell>
        </row>
        <row r="2479">
          <cell r="X2479" t="str">
            <v xml:space="preserve">ДОУ / </v>
          </cell>
          <cell r="Y2479">
            <v>42614</v>
          </cell>
          <cell r="Z2479">
            <v>42644</v>
          </cell>
        </row>
        <row r="2480">
          <cell r="X2480" t="str">
            <v xml:space="preserve">ДОУ / </v>
          </cell>
          <cell r="Y2480">
            <v>42614</v>
          </cell>
          <cell r="Z2480">
            <v>42644</v>
          </cell>
        </row>
        <row r="2481">
          <cell r="X2481" t="str">
            <v xml:space="preserve">ДОУ / </v>
          </cell>
          <cell r="Y2481">
            <v>42644</v>
          </cell>
          <cell r="Z2481">
            <v>42675</v>
          </cell>
        </row>
        <row r="2482">
          <cell r="X2482" t="str">
            <v xml:space="preserve">ДОУ / </v>
          </cell>
          <cell r="Y2482">
            <v>42675</v>
          </cell>
          <cell r="Z2482">
            <v>42705</v>
          </cell>
        </row>
        <row r="2483">
          <cell r="X2483" t="str">
            <v xml:space="preserve">Очередь 2 (ВГК) / </v>
          </cell>
          <cell r="Y2483">
            <v>41883</v>
          </cell>
          <cell r="Z2483">
            <v>42948</v>
          </cell>
        </row>
        <row r="2484">
          <cell r="X2484" t="str">
            <v xml:space="preserve">Очередь 2 (ВГК) / </v>
          </cell>
          <cell r="Y2484">
            <v>41944</v>
          </cell>
          <cell r="Z2484">
            <v>41974</v>
          </cell>
        </row>
        <row r="2485">
          <cell r="X2485" t="str">
            <v>Очередь 2 (ВГК) / 2.4.1</v>
          </cell>
          <cell r="Y2485">
            <v>41883</v>
          </cell>
          <cell r="Z2485">
            <v>42795</v>
          </cell>
        </row>
        <row r="2486">
          <cell r="X2486" t="str">
            <v>Очередь 2 (ВГК) / 2.4.1.1</v>
          </cell>
          <cell r="Y2486">
            <v>41883</v>
          </cell>
          <cell r="Z2486">
            <v>42795</v>
          </cell>
        </row>
        <row r="2487">
          <cell r="X2487" t="str">
            <v>Очередь 2 (ВГК) / 2.4.1.1.1</v>
          </cell>
          <cell r="Y2487">
            <v>41883</v>
          </cell>
          <cell r="Z2487">
            <v>42005</v>
          </cell>
        </row>
        <row r="2488">
          <cell r="X2488" t="str">
            <v xml:space="preserve">Очередь 2 (ВГК) / </v>
          </cell>
          <cell r="Y2488">
            <v>41913</v>
          </cell>
          <cell r="Z2488">
            <v>41944</v>
          </cell>
        </row>
        <row r="2489">
          <cell r="X2489" t="str">
            <v xml:space="preserve">Очередь 2 (ВГК) / </v>
          </cell>
          <cell r="Y2489">
            <v>41944</v>
          </cell>
          <cell r="Z2489">
            <v>41974</v>
          </cell>
        </row>
        <row r="2490">
          <cell r="X2490" t="str">
            <v xml:space="preserve">Очередь 2 (ВГК) / </v>
          </cell>
          <cell r="Y2490">
            <v>41883</v>
          </cell>
          <cell r="Z2490">
            <v>41913</v>
          </cell>
        </row>
        <row r="2491">
          <cell r="X2491" t="str">
            <v xml:space="preserve">Очередь 2 (ВГК) / </v>
          </cell>
          <cell r="Y2491">
            <v>41974</v>
          </cell>
          <cell r="Z2491">
            <v>42005</v>
          </cell>
        </row>
        <row r="2492">
          <cell r="X2492" t="str">
            <v xml:space="preserve">Очередь 2 (ВГК) / </v>
          </cell>
          <cell r="Y2492">
            <v>41944</v>
          </cell>
          <cell r="Z2492">
            <v>42005</v>
          </cell>
        </row>
        <row r="2493">
          <cell r="X2493" t="str">
            <v xml:space="preserve">Очередь 2 (ВГК) / </v>
          </cell>
          <cell r="Y2493">
            <v>41974</v>
          </cell>
          <cell r="Z2493">
            <v>42005</v>
          </cell>
        </row>
        <row r="2494">
          <cell r="X2494" t="str">
            <v>Очередь 2 (ВГК) / 2.4.1.1.2</v>
          </cell>
          <cell r="Y2494">
            <v>41974</v>
          </cell>
          <cell r="Z2494">
            <v>42005</v>
          </cell>
        </row>
        <row r="2495">
          <cell r="X2495" t="str">
            <v>Очередь 2 (ВГК) / 2.4.1.1.4</v>
          </cell>
          <cell r="Y2495">
            <v>42005</v>
          </cell>
          <cell r="Z2495">
            <v>42795</v>
          </cell>
        </row>
        <row r="2496">
          <cell r="X2496" t="str">
            <v xml:space="preserve">Очередь 2 (ВГК) / </v>
          </cell>
          <cell r="Y2496">
            <v>42005</v>
          </cell>
          <cell r="Z2496">
            <v>42795</v>
          </cell>
        </row>
        <row r="2497">
          <cell r="X2497" t="str">
            <v xml:space="preserve">Очередь 2 (ВГК) / </v>
          </cell>
          <cell r="Y2497">
            <v>42005</v>
          </cell>
          <cell r="Z2497">
            <v>42036</v>
          </cell>
        </row>
        <row r="2498">
          <cell r="X2498" t="str">
            <v xml:space="preserve">Очередь 2 (ВГК) / </v>
          </cell>
          <cell r="Y2498">
            <v>42795</v>
          </cell>
          <cell r="Z2498">
            <v>42795</v>
          </cell>
        </row>
        <row r="2499">
          <cell r="X2499" t="str">
            <v xml:space="preserve">Очередь 2 (ВГК) / </v>
          </cell>
          <cell r="Y2499">
            <v>42005</v>
          </cell>
          <cell r="Z2499">
            <v>42036</v>
          </cell>
        </row>
        <row r="2500">
          <cell r="X2500" t="str">
            <v xml:space="preserve">Очередь 2 (ВГК) / </v>
          </cell>
          <cell r="Y2500">
            <v>42005</v>
          </cell>
          <cell r="Z2500">
            <v>42036</v>
          </cell>
        </row>
        <row r="2501">
          <cell r="X2501" t="str">
            <v xml:space="preserve">Очередь 2 (ВГК) / </v>
          </cell>
          <cell r="Y2501">
            <v>42005</v>
          </cell>
          <cell r="Z2501">
            <v>42064</v>
          </cell>
        </row>
        <row r="2502">
          <cell r="X2502" t="str">
            <v>Очередь 2 (ВГК) / 2.4.1.2</v>
          </cell>
          <cell r="Y2502">
            <v>41944</v>
          </cell>
          <cell r="Z2502">
            <v>42064</v>
          </cell>
        </row>
        <row r="2503">
          <cell r="X2503" t="str">
            <v>Очередь 2 (ВГК) / 2.4.1.2.1</v>
          </cell>
          <cell r="Y2503">
            <v>41944</v>
          </cell>
          <cell r="Z2503">
            <v>42064</v>
          </cell>
        </row>
        <row r="2504">
          <cell r="X2504" t="str">
            <v xml:space="preserve">Очередь 2 (ВГК) / </v>
          </cell>
          <cell r="Y2504">
            <v>41944</v>
          </cell>
          <cell r="Z2504">
            <v>42036</v>
          </cell>
        </row>
        <row r="2505">
          <cell r="X2505" t="str">
            <v xml:space="preserve">Очередь 2 (ВГК) / </v>
          </cell>
          <cell r="Y2505">
            <v>42005</v>
          </cell>
          <cell r="Z2505">
            <v>42036</v>
          </cell>
        </row>
        <row r="2506">
          <cell r="X2506" t="str">
            <v xml:space="preserve">Очередь 2 (ВГК) / </v>
          </cell>
          <cell r="Y2506">
            <v>42036</v>
          </cell>
          <cell r="Z2506">
            <v>42036</v>
          </cell>
        </row>
        <row r="2507">
          <cell r="X2507" t="str">
            <v xml:space="preserve">Очередь 2 (ВГК) / </v>
          </cell>
          <cell r="Y2507">
            <v>42036</v>
          </cell>
          <cell r="Z2507">
            <v>42064</v>
          </cell>
        </row>
        <row r="2508">
          <cell r="X2508" t="str">
            <v xml:space="preserve">Очередь 2 (ВГК) / </v>
          </cell>
          <cell r="Y2508">
            <v>42064</v>
          </cell>
          <cell r="Z2508">
            <v>42064</v>
          </cell>
        </row>
        <row r="2509">
          <cell r="X2509" t="str">
            <v>Очередь 2 (ВГК) / 2.4.1.2.2</v>
          </cell>
          <cell r="Y2509">
            <v>42005</v>
          </cell>
          <cell r="Z2509">
            <v>42036</v>
          </cell>
        </row>
        <row r="2510">
          <cell r="X2510" t="str">
            <v xml:space="preserve">Очередь 2 (ВГК) / </v>
          </cell>
          <cell r="Y2510">
            <v>42005</v>
          </cell>
          <cell r="Z2510">
            <v>42036</v>
          </cell>
        </row>
        <row r="2511">
          <cell r="X2511" t="str">
            <v xml:space="preserve">Очередь 2 (ВГК) / </v>
          </cell>
          <cell r="Y2511">
            <v>42005</v>
          </cell>
          <cell r="Z2511">
            <v>42036</v>
          </cell>
        </row>
        <row r="2512">
          <cell r="X2512" t="str">
            <v>Очередь 2 (ВГК) / 2.4.2</v>
          </cell>
          <cell r="Y2512">
            <v>42005</v>
          </cell>
          <cell r="Z2512">
            <v>42430</v>
          </cell>
        </row>
        <row r="2513">
          <cell r="X2513" t="str">
            <v>Очередь 2 (ВГК) / 2.4.2.1</v>
          </cell>
          <cell r="Y2513">
            <v>42005</v>
          </cell>
          <cell r="Z2513">
            <v>42430</v>
          </cell>
        </row>
        <row r="2514">
          <cell r="X2514" t="str">
            <v>Очередь 2 (ВГК) / 2.4.2.1.1</v>
          </cell>
          <cell r="Y2514">
            <v>42005</v>
          </cell>
          <cell r="Z2514">
            <v>42125</v>
          </cell>
        </row>
        <row r="2515">
          <cell r="X2515" t="str">
            <v>Очередь 2 (ВГК) / 2.4.2.1.2</v>
          </cell>
          <cell r="Y2515">
            <v>42186</v>
          </cell>
          <cell r="Z2515">
            <v>42430</v>
          </cell>
        </row>
        <row r="2516">
          <cell r="X2516" t="str">
            <v>Очередь 2 (ВГК) / 2.4.2.1.3</v>
          </cell>
          <cell r="Y2516">
            <v>42005</v>
          </cell>
          <cell r="Z2516">
            <v>42156</v>
          </cell>
        </row>
        <row r="2517">
          <cell r="X2517" t="str">
            <v>Очередь 2 (ВГК) / 2.4.2.1.4</v>
          </cell>
          <cell r="Y2517">
            <v>42005</v>
          </cell>
          <cell r="Z2517">
            <v>42125</v>
          </cell>
        </row>
        <row r="2518">
          <cell r="X2518" t="str">
            <v>Очередь 2 (ВГК) / 2.4.2.3</v>
          </cell>
          <cell r="Y2518">
            <v>42005</v>
          </cell>
          <cell r="Z2518">
            <v>42217</v>
          </cell>
        </row>
        <row r="2519">
          <cell r="X2519" t="str">
            <v>Очередь 2 (ВГК) / 2.4.2.3.1</v>
          </cell>
          <cell r="Y2519">
            <v>42005</v>
          </cell>
          <cell r="Z2519">
            <v>42125</v>
          </cell>
        </row>
        <row r="2520">
          <cell r="X2520" t="str">
            <v xml:space="preserve">Очередь 2 (ВГК) / </v>
          </cell>
          <cell r="Y2520">
            <v>42005</v>
          </cell>
          <cell r="Z2520">
            <v>42095</v>
          </cell>
        </row>
        <row r="2521">
          <cell r="X2521" t="str">
            <v xml:space="preserve">Очередь 2 (ВГК) / </v>
          </cell>
          <cell r="Y2521">
            <v>42005</v>
          </cell>
          <cell r="Z2521">
            <v>42095</v>
          </cell>
        </row>
        <row r="2522">
          <cell r="X2522" t="str">
            <v xml:space="preserve">Очередь 2 (ВГК) / </v>
          </cell>
          <cell r="Y2522">
            <v>42036</v>
          </cell>
          <cell r="Z2522">
            <v>42125</v>
          </cell>
        </row>
        <row r="2523">
          <cell r="X2523" t="str">
            <v>Очередь 2 (ВГК) / 2.4.2.3.2</v>
          </cell>
          <cell r="Y2523">
            <v>42156</v>
          </cell>
          <cell r="Z2523">
            <v>42217</v>
          </cell>
        </row>
        <row r="2524">
          <cell r="X2524" t="str">
            <v>Очередь 2 (ВГК) / 2.4.2.4</v>
          </cell>
          <cell r="Y2524">
            <v>42095</v>
          </cell>
          <cell r="Z2524">
            <v>42217</v>
          </cell>
        </row>
        <row r="2525">
          <cell r="X2525" t="str">
            <v>Очередь 2 (ВГК) / 2.4.2.4.1</v>
          </cell>
          <cell r="Y2525">
            <v>42095</v>
          </cell>
          <cell r="Z2525">
            <v>42217</v>
          </cell>
        </row>
        <row r="2526">
          <cell r="X2526" t="str">
            <v>Очередь 2 (ВГК) / 2.4.2.4.5</v>
          </cell>
          <cell r="Y2526">
            <v>42156</v>
          </cell>
          <cell r="Z2526">
            <v>42217</v>
          </cell>
        </row>
        <row r="2527">
          <cell r="X2527" t="str">
            <v>Очередь 2 (ВГК) / 2.4.3</v>
          </cell>
          <cell r="Y2527">
            <v>42036</v>
          </cell>
          <cell r="Z2527">
            <v>42856</v>
          </cell>
        </row>
        <row r="2528">
          <cell r="X2528" t="str">
            <v>Очередь 2 (ВГК) / 2.4.3.1</v>
          </cell>
          <cell r="Y2528">
            <v>42036</v>
          </cell>
          <cell r="Z2528">
            <v>42675</v>
          </cell>
        </row>
        <row r="2529">
          <cell r="X2529" t="str">
            <v>Очередь 2 (ВГК) / 2.4.3.2</v>
          </cell>
          <cell r="Y2529">
            <v>42036</v>
          </cell>
          <cell r="Z2529">
            <v>42675</v>
          </cell>
        </row>
        <row r="2530">
          <cell r="X2530" t="str">
            <v>Очередь 2 (ВГК) / 2.4.3.3</v>
          </cell>
          <cell r="Y2530">
            <v>42186</v>
          </cell>
          <cell r="Z2530">
            <v>42675</v>
          </cell>
        </row>
        <row r="2531">
          <cell r="X2531" t="str">
            <v>Очередь 2 (ВГК) / 2.4.3.3.1</v>
          </cell>
          <cell r="Y2531">
            <v>42186</v>
          </cell>
          <cell r="Z2531">
            <v>42675</v>
          </cell>
        </row>
        <row r="2532">
          <cell r="X2532" t="str">
            <v>Очередь 2 (ВГК) / 2.4.3.3.2</v>
          </cell>
          <cell r="Y2532">
            <v>42186</v>
          </cell>
          <cell r="Z2532">
            <v>42675</v>
          </cell>
        </row>
        <row r="2533">
          <cell r="X2533" t="str">
            <v>Очередь 2 (ВГК) / 2.4.3.3.3</v>
          </cell>
          <cell r="Y2533">
            <v>42186</v>
          </cell>
          <cell r="Z2533">
            <v>42675</v>
          </cell>
        </row>
        <row r="2534">
          <cell r="X2534" t="str">
            <v>Очередь 2 (ВГК) / 2.4.3.4</v>
          </cell>
          <cell r="Y2534">
            <v>42186</v>
          </cell>
          <cell r="Z2534">
            <v>42795</v>
          </cell>
        </row>
        <row r="2535">
          <cell r="X2535" t="str">
            <v>Очередь 2 (ВГК) / 2.4.3.4.1</v>
          </cell>
          <cell r="Y2535">
            <v>42186</v>
          </cell>
          <cell r="Z2535">
            <v>42675</v>
          </cell>
        </row>
        <row r="2536">
          <cell r="X2536" t="str">
            <v>Очередь 2 (ВГК) / 2.4.3.4.2</v>
          </cell>
          <cell r="Y2536">
            <v>42186</v>
          </cell>
          <cell r="Z2536">
            <v>42675</v>
          </cell>
        </row>
        <row r="2537">
          <cell r="X2537" t="str">
            <v>Очередь 2 (ВГК) / 2.4.3.4.3</v>
          </cell>
          <cell r="Y2537">
            <v>42186</v>
          </cell>
          <cell r="Z2537">
            <v>42675</v>
          </cell>
        </row>
        <row r="2538">
          <cell r="X2538" t="str">
            <v>Очередь 2 (ВГК) / 2.4.3.4.6</v>
          </cell>
          <cell r="Y2538">
            <v>42614</v>
          </cell>
          <cell r="Z2538">
            <v>42795</v>
          </cell>
        </row>
        <row r="2539">
          <cell r="X2539" t="str">
            <v>Очередь 2 (ВГК) / 2.4.3.5</v>
          </cell>
          <cell r="Y2539">
            <v>42401</v>
          </cell>
          <cell r="Z2539">
            <v>42552</v>
          </cell>
        </row>
        <row r="2540">
          <cell r="X2540" t="str">
            <v xml:space="preserve">Очередь 2 (ВГК) / </v>
          </cell>
          <cell r="Y2540">
            <v>42522</v>
          </cell>
          <cell r="Z2540">
            <v>42552</v>
          </cell>
        </row>
        <row r="2541">
          <cell r="X2541" t="str">
            <v xml:space="preserve">Очередь 2 (ВГК) / </v>
          </cell>
          <cell r="Y2541">
            <v>42401</v>
          </cell>
          <cell r="Z2541">
            <v>42461</v>
          </cell>
        </row>
        <row r="2542">
          <cell r="X2542" t="str">
            <v xml:space="preserve">Очередь 2 (ВГК) / </v>
          </cell>
          <cell r="Y2542">
            <v>42614</v>
          </cell>
          <cell r="Z2542">
            <v>42644</v>
          </cell>
        </row>
        <row r="2543">
          <cell r="X2543" t="str">
            <v>Очередь 2 (ВГК) / 2.4.3.6</v>
          </cell>
          <cell r="Y2543">
            <v>42644</v>
          </cell>
          <cell r="Z2543">
            <v>42856</v>
          </cell>
        </row>
        <row r="2544">
          <cell r="X2544" t="str">
            <v>Очередь 2 (ВГК) / 2.4.3.7</v>
          </cell>
          <cell r="Y2544">
            <v>42614</v>
          </cell>
          <cell r="Z2544">
            <v>42856</v>
          </cell>
        </row>
        <row r="2545">
          <cell r="X2545" t="str">
            <v xml:space="preserve">Очередь 2 (ВГК) / </v>
          </cell>
          <cell r="Y2545">
            <v>42614</v>
          </cell>
          <cell r="Z2545">
            <v>42675</v>
          </cell>
        </row>
        <row r="2546">
          <cell r="X2546" t="str">
            <v>Очередь 2 (ВГК) / 2.4.3.7.1</v>
          </cell>
          <cell r="Y2546">
            <v>42675</v>
          </cell>
          <cell r="Z2546">
            <v>42856</v>
          </cell>
        </row>
        <row r="2547">
          <cell r="X2547" t="str">
            <v>Очередь 2 (ВГК) / 2.4.3.7.2</v>
          </cell>
          <cell r="Y2547">
            <v>42675</v>
          </cell>
          <cell r="Z2547">
            <v>42856</v>
          </cell>
        </row>
        <row r="2548">
          <cell r="X2548" t="str">
            <v>Очередь 2 (ВГК) / 2.4.3.7.3</v>
          </cell>
          <cell r="Y2548">
            <v>42675</v>
          </cell>
          <cell r="Z2548">
            <v>42856</v>
          </cell>
        </row>
        <row r="2549">
          <cell r="X2549" t="str">
            <v>Очередь 2 (ВГК) / 2.4.3.7.4</v>
          </cell>
          <cell r="Y2549">
            <v>42675</v>
          </cell>
          <cell r="Z2549">
            <v>42856</v>
          </cell>
        </row>
        <row r="2550">
          <cell r="X2550" t="str">
            <v>Очередь 2 (ВГК) / 2.4.3.7.5</v>
          </cell>
          <cell r="Y2550">
            <v>42675</v>
          </cell>
          <cell r="Z2550">
            <v>42856</v>
          </cell>
        </row>
        <row r="2551">
          <cell r="X2551" t="str">
            <v>Очередь 2 (ВГК) / 2.4.3.7.6</v>
          </cell>
          <cell r="Y2551">
            <v>42675</v>
          </cell>
          <cell r="Z2551">
            <v>42856</v>
          </cell>
        </row>
        <row r="2552">
          <cell r="X2552" t="str">
            <v>Очередь 2 (ВГК) / 2.4.3.7.7</v>
          </cell>
          <cell r="Y2552">
            <v>42675</v>
          </cell>
          <cell r="Z2552">
            <v>42856</v>
          </cell>
        </row>
        <row r="2553">
          <cell r="X2553" t="str">
            <v>Очередь 2 (ВГК) / 2.4.4</v>
          </cell>
          <cell r="Y2553">
            <v>42370</v>
          </cell>
          <cell r="Z2553">
            <v>42826</v>
          </cell>
        </row>
        <row r="2554">
          <cell r="X2554" t="str">
            <v xml:space="preserve">Очередь 2 (ВГК) / </v>
          </cell>
          <cell r="Y2554">
            <v>42370</v>
          </cell>
          <cell r="Z2554">
            <v>42401</v>
          </cell>
        </row>
        <row r="2555">
          <cell r="X2555" t="str">
            <v>Очередь 2 (ВГК) / 2.4.4.1</v>
          </cell>
          <cell r="Y2555">
            <v>42461</v>
          </cell>
          <cell r="Z2555">
            <v>42795</v>
          </cell>
        </row>
        <row r="2556">
          <cell r="X2556" t="str">
            <v>Очередь 2 (ВГК) / 2.4.4.1.1</v>
          </cell>
          <cell r="Y2556">
            <v>42461</v>
          </cell>
          <cell r="Z2556">
            <v>42795</v>
          </cell>
        </row>
        <row r="2557">
          <cell r="X2557" t="str">
            <v>Очередь 2 (ВГК) / 2.4.4.2</v>
          </cell>
          <cell r="Y2557">
            <v>42370</v>
          </cell>
          <cell r="Z2557">
            <v>42795</v>
          </cell>
        </row>
        <row r="2558">
          <cell r="X2558" t="str">
            <v xml:space="preserve">Очередь 2 (ВГК) / </v>
          </cell>
          <cell r="Y2558">
            <v>42370</v>
          </cell>
          <cell r="Z2558">
            <v>42401</v>
          </cell>
        </row>
        <row r="2559">
          <cell r="X2559" t="str">
            <v>Очередь 2 (ВГК) / 2.4.4.2.1</v>
          </cell>
          <cell r="Y2559">
            <v>42461</v>
          </cell>
          <cell r="Z2559">
            <v>42795</v>
          </cell>
        </row>
        <row r="2560">
          <cell r="X2560" t="str">
            <v>Очередь 2 (ВГК) / 2.4.4.2.2</v>
          </cell>
          <cell r="Y2560">
            <v>42461</v>
          </cell>
          <cell r="Z2560">
            <v>42795</v>
          </cell>
        </row>
        <row r="2561">
          <cell r="X2561" t="str">
            <v>Очередь 2 (ВГК) / 2.4.4.3</v>
          </cell>
          <cell r="Y2561">
            <v>42401</v>
          </cell>
          <cell r="Z2561">
            <v>42705</v>
          </cell>
        </row>
        <row r="2562">
          <cell r="X2562" t="str">
            <v>Очередь 2 (ВГК) / 2.4.4.3.2</v>
          </cell>
          <cell r="Y2562">
            <v>42401</v>
          </cell>
          <cell r="Z2562">
            <v>42705</v>
          </cell>
        </row>
        <row r="2563">
          <cell r="X2563" t="str">
            <v>Очередь 2 (ВГК) / 2.4.4.4</v>
          </cell>
          <cell r="Y2563">
            <v>42795</v>
          </cell>
          <cell r="Z2563">
            <v>42826</v>
          </cell>
        </row>
        <row r="2564">
          <cell r="X2564" t="str">
            <v>Очередь 2 (ВГК) / 2.4.5</v>
          </cell>
          <cell r="Y2564">
            <v>42522</v>
          </cell>
          <cell r="Z2564">
            <v>42917</v>
          </cell>
        </row>
        <row r="2565">
          <cell r="X2565" t="str">
            <v xml:space="preserve">Очередь 2 (ВГК) / </v>
          </cell>
          <cell r="Y2565">
            <v>42522</v>
          </cell>
          <cell r="Z2565">
            <v>42552</v>
          </cell>
        </row>
        <row r="2566">
          <cell r="X2566" t="str">
            <v>Очередь 2 (ВГК) / 2.4.5.1</v>
          </cell>
          <cell r="Y2566">
            <v>42614</v>
          </cell>
          <cell r="Z2566">
            <v>42887</v>
          </cell>
        </row>
        <row r="2567">
          <cell r="X2567" t="str">
            <v>Очередь 2 (ВГК) / 2.4.5.2</v>
          </cell>
          <cell r="Y2567">
            <v>42522</v>
          </cell>
          <cell r="Z2567">
            <v>42917</v>
          </cell>
        </row>
        <row r="2568">
          <cell r="X2568" t="str">
            <v xml:space="preserve">Очередь 2 (ВГК) / </v>
          </cell>
          <cell r="Y2568">
            <v>42522</v>
          </cell>
          <cell r="Z2568">
            <v>42552</v>
          </cell>
        </row>
        <row r="2569">
          <cell r="X2569" t="str">
            <v>Очередь 2 (ВГК) / 2.4.5.2.1</v>
          </cell>
          <cell r="Y2569">
            <v>42736</v>
          </cell>
          <cell r="Z2569">
            <v>42856</v>
          </cell>
        </row>
        <row r="2570">
          <cell r="X2570" t="str">
            <v>Очередь 2 (ВГК) / 2.4.5.2.2</v>
          </cell>
          <cell r="Y2570">
            <v>42736</v>
          </cell>
          <cell r="Z2570">
            <v>42856</v>
          </cell>
        </row>
        <row r="2571">
          <cell r="X2571" t="str">
            <v>Очередь 2 (ВГК) / 2.4.5.2.3</v>
          </cell>
          <cell r="Y2571">
            <v>42736</v>
          </cell>
          <cell r="Z2571">
            <v>42856</v>
          </cell>
        </row>
        <row r="2572">
          <cell r="X2572" t="str">
            <v xml:space="preserve">Очередь 2 (ВГК) / </v>
          </cell>
          <cell r="Y2572">
            <v>42736</v>
          </cell>
          <cell r="Z2572">
            <v>42856</v>
          </cell>
        </row>
        <row r="2573">
          <cell r="X2573" t="str">
            <v xml:space="preserve">Очередь 2 (ВГК) / </v>
          </cell>
          <cell r="Y2573">
            <v>42736</v>
          </cell>
          <cell r="Z2573">
            <v>42856</v>
          </cell>
        </row>
        <row r="2574">
          <cell r="X2574" t="str">
            <v>Очередь 2 (ВГК) / 2.4.5.3</v>
          </cell>
          <cell r="Y2574">
            <v>42705</v>
          </cell>
          <cell r="Z2574">
            <v>42917</v>
          </cell>
        </row>
        <row r="2575">
          <cell r="X2575" t="str">
            <v xml:space="preserve">Очередь 2 (ВГК) / </v>
          </cell>
          <cell r="Y2575">
            <v>42705</v>
          </cell>
          <cell r="Z2575">
            <v>42736</v>
          </cell>
        </row>
        <row r="2576">
          <cell r="X2576" t="str">
            <v xml:space="preserve">Очередь 2 (ВГК) / </v>
          </cell>
          <cell r="Y2576">
            <v>42736</v>
          </cell>
          <cell r="Z2576">
            <v>42856</v>
          </cell>
        </row>
        <row r="2577">
          <cell r="X2577" t="str">
            <v xml:space="preserve">Очередь 2 (ВГК) / </v>
          </cell>
          <cell r="Y2577">
            <v>42736</v>
          </cell>
          <cell r="Z2577">
            <v>42856</v>
          </cell>
        </row>
        <row r="2578">
          <cell r="X2578" t="str">
            <v xml:space="preserve">Очередь 2 (ВГК) / </v>
          </cell>
          <cell r="Y2578">
            <v>42887</v>
          </cell>
          <cell r="Z2578">
            <v>42917</v>
          </cell>
        </row>
        <row r="2579">
          <cell r="X2579" t="str">
            <v>Очередь 2 (ВГК) / 2.4.5.4</v>
          </cell>
          <cell r="Y2579">
            <v>42705</v>
          </cell>
          <cell r="Z2579">
            <v>42887</v>
          </cell>
        </row>
        <row r="2580">
          <cell r="X2580" t="str">
            <v>Очередь 2 (ВГК) / 2.4.6</v>
          </cell>
          <cell r="Y2580">
            <v>42370</v>
          </cell>
          <cell r="Z2580">
            <v>42705</v>
          </cell>
        </row>
        <row r="2581">
          <cell r="X2581" t="str">
            <v xml:space="preserve">Очередь 2 (ВГК) / </v>
          </cell>
          <cell r="Y2581">
            <v>42370</v>
          </cell>
          <cell r="Z2581">
            <v>42401</v>
          </cell>
        </row>
        <row r="2582">
          <cell r="X2582" t="str">
            <v>Очередь 2 (ВГК) / 2.4.6.1</v>
          </cell>
          <cell r="Y2582">
            <v>42430</v>
          </cell>
          <cell r="Z2582">
            <v>42705</v>
          </cell>
        </row>
        <row r="2583">
          <cell r="X2583" t="str">
            <v>Очередь 2 (ВГК) / 2.4.6.2</v>
          </cell>
          <cell r="Y2583">
            <v>42461</v>
          </cell>
          <cell r="Z2583">
            <v>42705</v>
          </cell>
        </row>
        <row r="2584">
          <cell r="X2584" t="str">
            <v>Очередь 2 (ВГК) / 2.4.7</v>
          </cell>
          <cell r="Y2584">
            <v>42370</v>
          </cell>
          <cell r="Z2584">
            <v>42887</v>
          </cell>
        </row>
        <row r="2585">
          <cell r="X2585" t="str">
            <v>Очередь 2 (ВГК) / 2.4.7.1</v>
          </cell>
          <cell r="Y2585">
            <v>42370</v>
          </cell>
          <cell r="Z2585">
            <v>42795</v>
          </cell>
        </row>
        <row r="2586">
          <cell r="X2586" t="str">
            <v>Очередь 2 (ВГК) / 2.4.7.1.1</v>
          </cell>
          <cell r="Y2586">
            <v>42370</v>
          </cell>
          <cell r="Z2586">
            <v>42795</v>
          </cell>
        </row>
        <row r="2587">
          <cell r="X2587" t="str">
            <v xml:space="preserve">Очередь 2 (ВГК) / </v>
          </cell>
          <cell r="Y2587">
            <v>42370</v>
          </cell>
          <cell r="Z2587">
            <v>42401</v>
          </cell>
        </row>
        <row r="2588">
          <cell r="X2588" t="str">
            <v xml:space="preserve">Очередь 2 (ВГК) / </v>
          </cell>
          <cell r="Y2588">
            <v>42430</v>
          </cell>
          <cell r="Z2588">
            <v>42767</v>
          </cell>
        </row>
        <row r="2589">
          <cell r="X2589" t="str">
            <v xml:space="preserve">Очередь 2 (ВГК) / </v>
          </cell>
          <cell r="Y2589">
            <v>42430</v>
          </cell>
          <cell r="Z2589">
            <v>42767</v>
          </cell>
        </row>
        <row r="2590">
          <cell r="X2590" t="str">
            <v xml:space="preserve">Очередь 2 (ВГК) / </v>
          </cell>
          <cell r="Y2590">
            <v>42430</v>
          </cell>
          <cell r="Z2590">
            <v>42767</v>
          </cell>
        </row>
        <row r="2591">
          <cell r="X2591" t="str">
            <v xml:space="preserve">Очередь 2 (ВГК) / </v>
          </cell>
          <cell r="Y2591">
            <v>42430</v>
          </cell>
          <cell r="Z2591">
            <v>42767</v>
          </cell>
        </row>
        <row r="2592">
          <cell r="X2592" t="str">
            <v xml:space="preserve">Очередь 2 (ВГК) / </v>
          </cell>
          <cell r="Y2592">
            <v>42767</v>
          </cell>
          <cell r="Z2592">
            <v>42795</v>
          </cell>
        </row>
        <row r="2593">
          <cell r="X2593" t="str">
            <v>Очередь 2 (ВГК) / 2.4.7.1.2</v>
          </cell>
          <cell r="Y2593">
            <v>42370</v>
          </cell>
          <cell r="Z2593">
            <v>42795</v>
          </cell>
        </row>
        <row r="2594">
          <cell r="X2594" t="str">
            <v xml:space="preserve">Очередь 2 (ВГК) / </v>
          </cell>
          <cell r="Y2594">
            <v>42370</v>
          </cell>
          <cell r="Z2594">
            <v>42401</v>
          </cell>
        </row>
        <row r="2595">
          <cell r="X2595" t="str">
            <v xml:space="preserve">Очередь 2 (ВГК) / </v>
          </cell>
          <cell r="Y2595">
            <v>42430</v>
          </cell>
          <cell r="Z2595">
            <v>42767</v>
          </cell>
        </row>
        <row r="2596">
          <cell r="X2596" t="str">
            <v xml:space="preserve">Очередь 2 (ВГК) / </v>
          </cell>
          <cell r="Y2596">
            <v>42430</v>
          </cell>
          <cell r="Z2596">
            <v>42767</v>
          </cell>
        </row>
        <row r="2597">
          <cell r="X2597" t="str">
            <v xml:space="preserve">Очередь 2 (ВГК) / </v>
          </cell>
          <cell r="Y2597">
            <v>42430</v>
          </cell>
          <cell r="Z2597">
            <v>42767</v>
          </cell>
        </row>
        <row r="2598">
          <cell r="X2598" t="str">
            <v xml:space="preserve">Очередь 2 (ВГК) / </v>
          </cell>
          <cell r="Y2598">
            <v>42430</v>
          </cell>
          <cell r="Z2598">
            <v>42767</v>
          </cell>
        </row>
        <row r="2599">
          <cell r="X2599" t="str">
            <v xml:space="preserve">Очередь 2 (ВГК) / </v>
          </cell>
          <cell r="Y2599">
            <v>42767</v>
          </cell>
          <cell r="Z2599">
            <v>42795</v>
          </cell>
        </row>
        <row r="2600">
          <cell r="X2600" t="str">
            <v>Очередь 2 (ВГК) / 2.4.7.1.3</v>
          </cell>
          <cell r="Y2600">
            <v>42370</v>
          </cell>
          <cell r="Z2600">
            <v>42795</v>
          </cell>
        </row>
        <row r="2601">
          <cell r="X2601" t="str">
            <v xml:space="preserve">Очередь 2 (ВГК) / </v>
          </cell>
          <cell r="Y2601">
            <v>42370</v>
          </cell>
          <cell r="Z2601">
            <v>42401</v>
          </cell>
        </row>
        <row r="2602">
          <cell r="X2602" t="str">
            <v xml:space="preserve">Очередь 2 (ВГК) / </v>
          </cell>
          <cell r="Y2602">
            <v>42430</v>
          </cell>
          <cell r="Z2602">
            <v>42767</v>
          </cell>
        </row>
        <row r="2603">
          <cell r="X2603" t="str">
            <v xml:space="preserve">Очередь 2 (ВГК) / </v>
          </cell>
          <cell r="Y2603">
            <v>42430</v>
          </cell>
          <cell r="Z2603">
            <v>42767</v>
          </cell>
        </row>
        <row r="2604">
          <cell r="X2604" t="str">
            <v xml:space="preserve">Очередь 2 (ВГК) / </v>
          </cell>
          <cell r="Y2604">
            <v>42767</v>
          </cell>
          <cell r="Z2604">
            <v>42795</v>
          </cell>
        </row>
        <row r="2605">
          <cell r="X2605" t="str">
            <v>Очередь 2 (ВГК) / 2.4.7.1.4</v>
          </cell>
          <cell r="Y2605">
            <v>42370</v>
          </cell>
          <cell r="Z2605">
            <v>42795</v>
          </cell>
        </row>
        <row r="2606">
          <cell r="X2606" t="str">
            <v xml:space="preserve">Очередь 2 (ВГК) / </v>
          </cell>
          <cell r="Y2606">
            <v>42370</v>
          </cell>
          <cell r="Z2606">
            <v>42401</v>
          </cell>
        </row>
        <row r="2607">
          <cell r="X2607" t="str">
            <v xml:space="preserve">Очередь 2 (ВГК) / </v>
          </cell>
          <cell r="Y2607">
            <v>42430</v>
          </cell>
          <cell r="Z2607">
            <v>42767</v>
          </cell>
        </row>
        <row r="2608">
          <cell r="X2608" t="str">
            <v xml:space="preserve">Очередь 2 (ВГК) / </v>
          </cell>
          <cell r="Y2608">
            <v>42430</v>
          </cell>
          <cell r="Z2608">
            <v>42767</v>
          </cell>
        </row>
        <row r="2609">
          <cell r="X2609" t="str">
            <v xml:space="preserve">Очередь 2 (ВГК) / </v>
          </cell>
          <cell r="Y2609">
            <v>42767</v>
          </cell>
          <cell r="Z2609">
            <v>42795</v>
          </cell>
        </row>
        <row r="2610">
          <cell r="X2610" t="str">
            <v>Очередь 2 (ВГК) / 2.4.7.2</v>
          </cell>
          <cell r="Y2610">
            <v>42370</v>
          </cell>
          <cell r="Z2610">
            <v>42795</v>
          </cell>
        </row>
        <row r="2611">
          <cell r="X2611" t="str">
            <v xml:space="preserve">Очередь 2 (ВГК) / </v>
          </cell>
          <cell r="Y2611">
            <v>42370</v>
          </cell>
          <cell r="Z2611">
            <v>42401</v>
          </cell>
        </row>
        <row r="2612">
          <cell r="X2612" t="str">
            <v xml:space="preserve">Очередь 2 (ВГК) / </v>
          </cell>
          <cell r="Y2612">
            <v>42430</v>
          </cell>
          <cell r="Z2612">
            <v>42767</v>
          </cell>
        </row>
        <row r="2613">
          <cell r="X2613" t="str">
            <v xml:space="preserve">Очередь 2 (ВГК) / </v>
          </cell>
          <cell r="Y2613">
            <v>42430</v>
          </cell>
          <cell r="Z2613">
            <v>42767</v>
          </cell>
        </row>
        <row r="2614">
          <cell r="X2614" t="str">
            <v xml:space="preserve">Очередь 2 (ВГК) / </v>
          </cell>
          <cell r="Y2614">
            <v>42430</v>
          </cell>
          <cell r="Z2614">
            <v>42767</v>
          </cell>
        </row>
        <row r="2615">
          <cell r="X2615" t="str">
            <v xml:space="preserve">Очередь 2 (ВГК) / </v>
          </cell>
          <cell r="Y2615">
            <v>42767</v>
          </cell>
          <cell r="Z2615">
            <v>42795</v>
          </cell>
        </row>
        <row r="2616">
          <cell r="X2616" t="str">
            <v>Очередь 2 (ВГК) / 2.4.7.3</v>
          </cell>
          <cell r="Y2616">
            <v>42370</v>
          </cell>
          <cell r="Z2616">
            <v>42795</v>
          </cell>
        </row>
        <row r="2617">
          <cell r="X2617" t="str">
            <v xml:space="preserve">Очередь 2 (ВГК) / </v>
          </cell>
          <cell r="Y2617">
            <v>42370</v>
          </cell>
          <cell r="Z2617">
            <v>42401</v>
          </cell>
        </row>
        <row r="2618">
          <cell r="X2618" t="str">
            <v>Очередь 2 (ВГК) / 2.4.7.3.1</v>
          </cell>
          <cell r="Y2618">
            <v>42430</v>
          </cell>
          <cell r="Z2618">
            <v>42767</v>
          </cell>
        </row>
        <row r="2619">
          <cell r="X2619" t="str">
            <v>Очередь 2 (ВГК) / 2.4.7.3.2</v>
          </cell>
          <cell r="Y2619">
            <v>42430</v>
          </cell>
          <cell r="Z2619">
            <v>42767</v>
          </cell>
        </row>
        <row r="2620">
          <cell r="X2620" t="str">
            <v>Очередь 2 (ВГК) / 2.4.7.3.3</v>
          </cell>
          <cell r="Y2620">
            <v>42430</v>
          </cell>
          <cell r="Z2620">
            <v>42767</v>
          </cell>
        </row>
        <row r="2621">
          <cell r="X2621" t="str">
            <v xml:space="preserve">Очередь 2 (ВГК) / </v>
          </cell>
          <cell r="Y2621">
            <v>42430</v>
          </cell>
          <cell r="Z2621">
            <v>42461</v>
          </cell>
        </row>
        <row r="2622">
          <cell r="X2622" t="str">
            <v xml:space="preserve">Очередь 2 (ВГК) / </v>
          </cell>
          <cell r="Y2622">
            <v>42461</v>
          </cell>
          <cell r="Z2622">
            <v>42767</v>
          </cell>
        </row>
        <row r="2623">
          <cell r="X2623" t="str">
            <v xml:space="preserve">Очередь 2 (ВГК) / </v>
          </cell>
          <cell r="Y2623">
            <v>42461</v>
          </cell>
          <cell r="Z2623">
            <v>42767</v>
          </cell>
        </row>
        <row r="2624">
          <cell r="X2624" t="str">
            <v xml:space="preserve">Очередь 2 (ВГК) / </v>
          </cell>
          <cell r="Y2624">
            <v>42461</v>
          </cell>
          <cell r="Z2624">
            <v>42767</v>
          </cell>
        </row>
        <row r="2625">
          <cell r="X2625" t="str">
            <v xml:space="preserve">Очередь 2 (ВГК) / </v>
          </cell>
          <cell r="Y2625">
            <v>42461</v>
          </cell>
          <cell r="Z2625">
            <v>42767</v>
          </cell>
        </row>
        <row r="2626">
          <cell r="X2626" t="str">
            <v xml:space="preserve">Очередь 2 (ВГК) / </v>
          </cell>
          <cell r="Y2626">
            <v>42461</v>
          </cell>
          <cell r="Z2626">
            <v>42767</v>
          </cell>
        </row>
        <row r="2627">
          <cell r="X2627" t="str">
            <v xml:space="preserve">Очередь 2 (ВГК) / </v>
          </cell>
          <cell r="Y2627">
            <v>42461</v>
          </cell>
          <cell r="Z2627">
            <v>42767</v>
          </cell>
        </row>
        <row r="2628">
          <cell r="X2628" t="str">
            <v xml:space="preserve">Очередь 2 (ВГК) / </v>
          </cell>
          <cell r="Y2628">
            <v>42461</v>
          </cell>
          <cell r="Z2628">
            <v>42767</v>
          </cell>
        </row>
        <row r="2629">
          <cell r="X2629" t="str">
            <v xml:space="preserve">Очередь 2 (ВГК) / </v>
          </cell>
          <cell r="Y2629">
            <v>42461</v>
          </cell>
          <cell r="Z2629">
            <v>42767</v>
          </cell>
        </row>
        <row r="2630">
          <cell r="X2630" t="str">
            <v xml:space="preserve">Очередь 2 (ВГК) / </v>
          </cell>
          <cell r="Y2630">
            <v>42461</v>
          </cell>
          <cell r="Z2630">
            <v>42767</v>
          </cell>
        </row>
        <row r="2631">
          <cell r="X2631" t="str">
            <v xml:space="preserve">Очередь 2 (ВГК) / </v>
          </cell>
          <cell r="Y2631">
            <v>42461</v>
          </cell>
          <cell r="Z2631">
            <v>42767</v>
          </cell>
        </row>
        <row r="2632">
          <cell r="X2632" t="str">
            <v xml:space="preserve">Очередь 2 (ВГК) / </v>
          </cell>
          <cell r="Y2632">
            <v>42461</v>
          </cell>
          <cell r="Z2632">
            <v>42767</v>
          </cell>
        </row>
        <row r="2633">
          <cell r="X2633" t="str">
            <v xml:space="preserve">Очередь 2 (ВГК) / </v>
          </cell>
          <cell r="Y2633">
            <v>42461</v>
          </cell>
          <cell r="Z2633">
            <v>42767</v>
          </cell>
        </row>
        <row r="2634">
          <cell r="X2634" t="str">
            <v xml:space="preserve">Очередь 2 (ВГК) / </v>
          </cell>
          <cell r="Y2634">
            <v>42461</v>
          </cell>
          <cell r="Z2634">
            <v>42767</v>
          </cell>
        </row>
        <row r="2635">
          <cell r="X2635" t="str">
            <v>Очередь 2 (ВГК) / 2.4.7.3.4</v>
          </cell>
          <cell r="Y2635">
            <v>42461</v>
          </cell>
          <cell r="Z2635">
            <v>42795</v>
          </cell>
        </row>
        <row r="2636">
          <cell r="X2636" t="str">
            <v xml:space="preserve">Очередь 2 (ВГК) / </v>
          </cell>
          <cell r="Y2636">
            <v>42461</v>
          </cell>
          <cell r="Z2636">
            <v>42795</v>
          </cell>
        </row>
        <row r="2637">
          <cell r="X2637" t="str">
            <v xml:space="preserve">Очередь 2 (ВГК) / </v>
          </cell>
          <cell r="Y2637">
            <v>42461</v>
          </cell>
          <cell r="Z2637">
            <v>42795</v>
          </cell>
        </row>
        <row r="2638">
          <cell r="X2638" t="str">
            <v xml:space="preserve">Очередь 2 (ВГК) / </v>
          </cell>
          <cell r="Y2638">
            <v>42461</v>
          </cell>
          <cell r="Z2638">
            <v>42795</v>
          </cell>
        </row>
        <row r="2639">
          <cell r="X2639" t="str">
            <v>Очередь 2 (ВГК) / 2.4.7.4</v>
          </cell>
          <cell r="Y2639">
            <v>42430</v>
          </cell>
          <cell r="Z2639">
            <v>42795</v>
          </cell>
        </row>
        <row r="2640">
          <cell r="X2640" t="str">
            <v xml:space="preserve">Очередь 2 (ВГК) / </v>
          </cell>
          <cell r="Y2640">
            <v>42430</v>
          </cell>
          <cell r="Z2640">
            <v>42461</v>
          </cell>
        </row>
        <row r="2641">
          <cell r="X2641" t="str">
            <v xml:space="preserve">Очередь 2 (ВГК) / </v>
          </cell>
          <cell r="Y2641">
            <v>42461</v>
          </cell>
          <cell r="Z2641">
            <v>42795</v>
          </cell>
        </row>
        <row r="2642">
          <cell r="X2642" t="str">
            <v xml:space="preserve">Очередь 2 (ВГК) / </v>
          </cell>
          <cell r="Y2642">
            <v>42461</v>
          </cell>
          <cell r="Z2642">
            <v>42795</v>
          </cell>
        </row>
        <row r="2643">
          <cell r="X2643" t="str">
            <v>Очередь 2 (ВГК) / 2.4.7.5</v>
          </cell>
          <cell r="Y2643">
            <v>42430</v>
          </cell>
          <cell r="Z2643">
            <v>42795</v>
          </cell>
        </row>
        <row r="2644">
          <cell r="X2644" t="str">
            <v xml:space="preserve">Очередь 2 (ВГК) / </v>
          </cell>
          <cell r="Y2644">
            <v>42430</v>
          </cell>
          <cell r="Z2644">
            <v>42461</v>
          </cell>
        </row>
        <row r="2645">
          <cell r="X2645" t="str">
            <v>Очередь 2 (ВГК) / 2.4.7.5.1</v>
          </cell>
          <cell r="Y2645">
            <v>42461</v>
          </cell>
          <cell r="Z2645">
            <v>42795</v>
          </cell>
        </row>
        <row r="2646">
          <cell r="X2646" t="str">
            <v>Очередь 2 (ВГК) / 2.4.7.5.2</v>
          </cell>
          <cell r="Y2646">
            <v>42461</v>
          </cell>
          <cell r="Z2646">
            <v>42795</v>
          </cell>
        </row>
        <row r="2647">
          <cell r="X2647" t="str">
            <v>Очередь 2 (ВГК) / 2.4.7.6</v>
          </cell>
          <cell r="Y2647">
            <v>42552</v>
          </cell>
          <cell r="Z2647">
            <v>42887</v>
          </cell>
        </row>
        <row r="2648">
          <cell r="X2648" t="str">
            <v xml:space="preserve">Очередь 2 (ВГК) / </v>
          </cell>
          <cell r="Y2648">
            <v>42552</v>
          </cell>
          <cell r="Z2648">
            <v>42583</v>
          </cell>
        </row>
        <row r="2649">
          <cell r="X2649" t="str">
            <v>Очередь 2 (ВГК) / 2.4.7.6.1</v>
          </cell>
          <cell r="Y2649">
            <v>42644</v>
          </cell>
          <cell r="Z2649">
            <v>42856</v>
          </cell>
        </row>
        <row r="2650">
          <cell r="X2650" t="str">
            <v>Очередь 2 (ВГК) / 2.4.7.6.2</v>
          </cell>
          <cell r="Y2650">
            <v>42644</v>
          </cell>
          <cell r="Z2650">
            <v>42856</v>
          </cell>
        </row>
        <row r="2651">
          <cell r="X2651" t="str">
            <v>Очередь 2 (ВГК) / 2.4.7.6.4</v>
          </cell>
          <cell r="Y2651">
            <v>42856</v>
          </cell>
          <cell r="Z2651">
            <v>42887</v>
          </cell>
        </row>
        <row r="2652">
          <cell r="X2652" t="str">
            <v>Очередь 2 (ВГК) / 2.4.8</v>
          </cell>
          <cell r="Y2652">
            <v>42795</v>
          </cell>
          <cell r="Z2652">
            <v>42917</v>
          </cell>
        </row>
        <row r="2653">
          <cell r="X2653" t="str">
            <v xml:space="preserve">Очередь 2 (ВГК) / </v>
          </cell>
          <cell r="Y2653">
            <v>42795</v>
          </cell>
          <cell r="Z2653">
            <v>42826</v>
          </cell>
        </row>
        <row r="2654">
          <cell r="X2654" t="str">
            <v>Очередь 2 (ВГК) / 2.4.8.1</v>
          </cell>
          <cell r="Y2654">
            <v>42795</v>
          </cell>
          <cell r="Z2654">
            <v>42917</v>
          </cell>
        </row>
        <row r="2655">
          <cell r="X2655" t="str">
            <v xml:space="preserve">Очередь 2 (ВГК) / </v>
          </cell>
          <cell r="Y2655">
            <v>42795</v>
          </cell>
          <cell r="Z2655">
            <v>42887</v>
          </cell>
        </row>
        <row r="2656">
          <cell r="X2656" t="str">
            <v xml:space="preserve">Очередь 2 (ВГК) / </v>
          </cell>
          <cell r="Y2656">
            <v>42826</v>
          </cell>
          <cell r="Z2656">
            <v>42917</v>
          </cell>
        </row>
        <row r="2657">
          <cell r="X2657" t="str">
            <v xml:space="preserve">Очередь 2 (ВГК) / </v>
          </cell>
          <cell r="Y2657">
  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8">
            <v>42826</v>
          </cell>
          <cell r="Z2658">
            <v>42917</v>
          </cell>
        </row>
        <row r="2659">
          <cell r="X2659" t="str">
            <v xml:space="preserve">Очередь 2 (ВГК) / </v>
          </cell>
          <cell r="Y2659">
            <v>42856</v>
          </cell>
          <cell r="Z2659">
            <v>42948</v>
          </cell>
        </row>
        <row r="2660">
          <cell r="X2660" t="str">
            <v xml:space="preserve">Очередь 2 (ВГК) / </v>
          </cell>
          <cell r="Y2660">
            <v>42856</v>
          </cell>
          <cell r="Z2660">
            <v>42917</v>
          </cell>
        </row>
        <row r="2661">
          <cell r="X2661" t="str">
            <v xml:space="preserve">Очередь 2 (ВГК) / </v>
          </cell>
          <cell r="Y2661">
            <v>42856</v>
          </cell>
          <cell r="Z2661">
            <v>42917</v>
          </cell>
        </row>
        <row r="2662">
          <cell r="X2662" t="str">
            <v xml:space="preserve">Очередь 2 (ВГК) / </v>
          </cell>
          <cell r="Y2662">
            <v>42856</v>
          </cell>
          <cell r="Z2662">
            <v>42887</v>
          </cell>
        </row>
        <row r="2663">
          <cell r="X2663" t="str">
            <v xml:space="preserve">Очередь 2 (ВГК) / </v>
          </cell>
          <cell r="Y2663">
            <v>42887</v>
          </cell>
          <cell r="Z2663">
            <v>42917</v>
          </cell>
        </row>
        <row r="2664">
          <cell r="X2664" t="str">
            <v xml:space="preserve">Очередь 2 (ВГК) / </v>
          </cell>
          <cell r="Y2664">
            <v>42917</v>
          </cell>
          <cell r="Z2664">
            <v>42948</v>
          </cell>
        </row>
      </sheetData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</sheetNames>
    <sheetDataSet>
      <sheetData sheetId="0" refreshError="1">
        <row r="21">
          <cell r="B21">
            <v>0.15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Корпуса"/>
      <sheetName val="График затрат 1 оч."/>
      <sheetName val="График затрат 2 оч."/>
      <sheetName val="План продаж"/>
      <sheetName val="Модель продаж"/>
      <sheetName val="ПДР"/>
      <sheetName val="ПДДС"/>
      <sheetName val="Показатели"/>
      <sheetName val="IRRотеч"/>
      <sheetName val="IRRиностр"/>
      <sheetName val="График_затрат_1_оч_"/>
      <sheetName val="График_затрат_2_оч_"/>
      <sheetName val="План_продаж"/>
      <sheetName val="Модель_продаж"/>
      <sheetName val="График_затрат_1_оч_1"/>
      <sheetName val="График_затрат_2_оч_1"/>
      <sheetName val="План_продаж1"/>
      <sheetName val="Модель_продаж1"/>
      <sheetName val="График_затрат_1_оч_2"/>
      <sheetName val="График_затрат_2_оч_2"/>
      <sheetName val="План_продаж2"/>
      <sheetName val="Модель_продаж2"/>
      <sheetName val="График_затрат_1_оч_3"/>
      <sheetName val="График_затрат_2_оч_3"/>
      <sheetName val="План_продаж3"/>
      <sheetName val="Модель_продаж3"/>
      <sheetName val="Лист4"/>
      <sheetName val="Сводная ЛССМУ"/>
      <sheetName val="Черновик"/>
    </sheetNames>
    <sheetDataSet>
      <sheetData sheetId="0" refreshError="1">
        <row r="17">
          <cell r="B17">
            <v>0.18</v>
          </cell>
        </row>
        <row r="21">
          <cell r="B21">
            <v>0.12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1"/>
      <sheetName val="Лист1"/>
      <sheetName val="Сводный СР"/>
      <sheetName val="Лист2"/>
      <sheetName val="Лист3"/>
    </sheetNames>
    <sheetDataSet>
      <sheetData sheetId="0" refreshError="1">
        <row r="81">
          <cell r="K81">
            <v>33.777729999999998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"/>
      <sheetName val="C"/>
      <sheetName val="КП Итог (для менеджера)"/>
      <sheetName val="КП расчет"/>
      <sheetName val="себест."/>
      <sheetName val="Смета"/>
      <sheetName val="Прил2 "/>
      <sheetName val="Дв.1"/>
      <sheetName val="Дв.2"/>
      <sheetName val="Дв.3"/>
      <sheetName val="Пер"/>
      <sheetName val="мет"/>
      <sheetName val="арт"/>
      <sheetName val="Наборы компл."/>
      <sheetName val="ФЗП (осн.)"/>
      <sheetName val="ФЗП1"/>
      <sheetName val="ФЗП2"/>
      <sheetName val="ФЗП3"/>
      <sheetName val="ручки"/>
      <sheetName val="График"/>
      <sheetName val="Инженеры"/>
      <sheetName val="ЗЖС"/>
      <sheetName val="Стекло"/>
      <sheetName val="СО"/>
      <sheetName val="Инстр.п.п."/>
      <sheetName val="Лист проверки качества"/>
      <sheetName val="Оптимизация"/>
      <sheetName val="Бланк запроса на доставку"/>
      <sheetName val="Заявка на стоимость стекла"/>
      <sheetName val="заявка на М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Артикул</v>
          </cell>
        </row>
        <row r="2">
          <cell r="A2" t="str">
            <v>24302n</v>
          </cell>
        </row>
        <row r="3">
          <cell r="A3" t="str">
            <v>ор87.1</v>
          </cell>
        </row>
        <row r="4">
          <cell r="A4" t="str">
            <v>ор87.20</v>
          </cell>
        </row>
        <row r="5">
          <cell r="A5" t="str">
            <v>ор7123</v>
          </cell>
        </row>
        <row r="6">
          <cell r="A6" t="str">
            <v>ор1001пр</v>
          </cell>
        </row>
        <row r="7">
          <cell r="A7" t="str">
            <v>ор1001л</v>
          </cell>
        </row>
        <row r="8">
          <cell r="A8" t="str">
            <v>ор1001пр-р</v>
          </cell>
        </row>
        <row r="9">
          <cell r="A9" t="str">
            <v>ор1001л-р</v>
          </cell>
        </row>
        <row r="10">
          <cell r="A10" t="str">
            <v>ор7001</v>
          </cell>
        </row>
        <row r="11">
          <cell r="A11" t="str">
            <v>OR694PC</v>
          </cell>
        </row>
        <row r="12">
          <cell r="A12" t="str">
            <v>OR699SC</v>
          </cell>
        </row>
        <row r="13">
          <cell r="A13" t="str">
            <v>OR698SSS</v>
          </cell>
        </row>
        <row r="14">
          <cell r="A14" t="str">
            <v>OR691PC</v>
          </cell>
        </row>
        <row r="15">
          <cell r="A15" t="str">
            <v>ор66</v>
          </cell>
        </row>
        <row r="16">
          <cell r="A16" t="str">
            <v>ор65</v>
          </cell>
        </row>
        <row r="17">
          <cell r="A17" t="str">
            <v>OR-320.25.480</v>
          </cell>
        </row>
        <row r="18">
          <cell r="A18" t="str">
            <v>OR-321.32.280</v>
          </cell>
        </row>
        <row r="19">
          <cell r="A19" t="str">
            <v>OR-321.25.280</v>
          </cell>
        </row>
        <row r="20">
          <cell r="A20" t="str">
            <v>OR-322.25.380</v>
          </cell>
        </row>
        <row r="21">
          <cell r="A21" t="str">
            <v>OR-315.25.480</v>
          </cell>
        </row>
        <row r="22">
          <cell r="A22" t="str">
            <v>OR-319.25.500</v>
          </cell>
        </row>
        <row r="23">
          <cell r="A23" t="str">
            <v>OR-327.25.620</v>
          </cell>
        </row>
        <row r="24">
          <cell r="A24" t="str">
            <v>OR-335.32.530</v>
          </cell>
        </row>
        <row r="25">
          <cell r="A25" t="str">
            <v>OR-313.25.650</v>
          </cell>
        </row>
        <row r="26">
          <cell r="A26" t="str">
            <v>OR-337.25.500</v>
          </cell>
        </row>
        <row r="27">
          <cell r="A27" t="str">
            <v>OR-340.25.500</v>
          </cell>
        </row>
        <row r="28">
          <cell r="A28" t="str">
            <v>OR-346 SSS</v>
          </cell>
        </row>
        <row r="29">
          <cell r="A29" t="str">
            <v xml:space="preserve">OR-346А </v>
          </cell>
        </row>
        <row r="30">
          <cell r="A30" t="str">
            <v>OR-347.1500 SSS</v>
          </cell>
        </row>
        <row r="31">
          <cell r="A31" t="str">
            <v>OR-454.600 SSS</v>
          </cell>
        </row>
        <row r="32">
          <cell r="A32" t="str">
            <v>OR-454.1000 SSS</v>
          </cell>
        </row>
        <row r="33">
          <cell r="A33" t="str">
            <v>OR-377.450 SSS</v>
          </cell>
        </row>
        <row r="34">
          <cell r="A34" t="str">
            <v>OR-377.600 SSS</v>
          </cell>
        </row>
        <row r="35">
          <cell r="A35" t="str">
            <v>OR-377B SSS</v>
          </cell>
        </row>
        <row r="36">
          <cell r="A36" t="str">
            <v>OR-377.1800 SSS</v>
          </cell>
        </row>
        <row r="37">
          <cell r="A37" t="str">
            <v>10314a</v>
          </cell>
        </row>
        <row r="38">
          <cell r="A38" t="str">
            <v>10314n</v>
          </cell>
        </row>
        <row r="39">
          <cell r="A39" t="str">
            <v>10301a</v>
          </cell>
        </row>
        <row r="40">
          <cell r="A40" t="str">
            <v>10301n</v>
          </cell>
        </row>
        <row r="41">
          <cell r="A41" t="str">
            <v>10307a</v>
          </cell>
        </row>
        <row r="42">
          <cell r="A42" t="str">
            <v>10307n</v>
          </cell>
        </row>
        <row r="43">
          <cell r="A43" t="str">
            <v>24302a</v>
          </cell>
        </row>
        <row r="44">
          <cell r="A44" t="str">
            <v>24302n</v>
          </cell>
        </row>
        <row r="45">
          <cell r="A45" t="str">
            <v>24301a</v>
          </cell>
        </row>
        <row r="46">
          <cell r="A46" t="str">
            <v>24301n</v>
          </cell>
        </row>
        <row r="47">
          <cell r="A47" t="str">
            <v>24308a</v>
          </cell>
        </row>
        <row r="48">
          <cell r="A48" t="str">
            <v>24308n</v>
          </cell>
        </row>
        <row r="49">
          <cell r="A49" t="str">
            <v>24307a</v>
          </cell>
        </row>
        <row r="50">
          <cell r="A50" t="str">
            <v>24307n</v>
          </cell>
        </row>
        <row r="51">
          <cell r="A51" t="str">
            <v>рс350</v>
          </cell>
        </row>
        <row r="52">
          <cell r="A52" t="str">
            <v>рс720</v>
          </cell>
        </row>
        <row r="53">
          <cell r="A53" t="str">
            <v>рс1240</v>
          </cell>
        </row>
        <row r="54">
          <cell r="A54" t="str">
            <v>рс1760</v>
          </cell>
        </row>
        <row r="55">
          <cell r="A55" t="str">
            <v>grh</v>
          </cell>
        </row>
        <row r="56">
          <cell r="A56">
            <v>30300</v>
          </cell>
        </row>
        <row r="57">
          <cell r="A57">
            <v>30305</v>
          </cell>
        </row>
        <row r="58">
          <cell r="A58">
            <v>265</v>
          </cell>
        </row>
        <row r="59">
          <cell r="A59">
            <v>2651</v>
          </cell>
        </row>
        <row r="60">
          <cell r="A60" t="str">
            <v>л</v>
          </cell>
        </row>
        <row r="61">
          <cell r="A61" t="str">
            <v>л1</v>
          </cell>
        </row>
        <row r="62">
          <cell r="A62" t="str">
            <v>л3</v>
          </cell>
        </row>
        <row r="63">
          <cell r="A63" t="str">
            <v>л4</v>
          </cell>
        </row>
        <row r="64">
          <cell r="A64" t="str">
            <v>л5</v>
          </cell>
        </row>
        <row r="65">
          <cell r="A65" t="str">
            <v>л7</v>
          </cell>
        </row>
        <row r="66">
          <cell r="A66" t="str">
            <v>л8</v>
          </cell>
        </row>
        <row r="67">
          <cell r="A67" t="str">
            <v>л9</v>
          </cell>
        </row>
        <row r="68">
          <cell r="A68" t="str">
            <v>OR-547А SSS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Р"/>
      <sheetName val="Лист2"/>
      <sheetName val="Лист1"/>
    </sheetNames>
    <sheetDataSet>
      <sheetData sheetId="0" refreshError="1"/>
      <sheetData sheetId="1" refreshError="1"/>
      <sheetData sheetId="2" refreshError="1">
        <row r="3">
          <cell r="E3">
            <v>2134.09</v>
          </cell>
        </row>
        <row r="4">
          <cell r="E4">
            <v>830</v>
          </cell>
        </row>
        <row r="5">
          <cell r="E5">
            <v>1470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нтарии"/>
      <sheetName val="реестр"/>
      <sheetName val="Смета контракта -Договор"/>
      <sheetName val="Смета контракта - ДС№14"/>
      <sheetName val="Смета контракта - ДС№1"/>
      <sheetName val="п.3.4.2"/>
      <sheetName val="п.4.4.1"/>
      <sheetName val="п. 6.3.2"/>
      <sheetName val="п. 3.2.3"/>
      <sheetName val="п. 6.3.1"/>
      <sheetName val="п. 6.4.1"/>
      <sheetName val="п. 3.4.3"/>
      <sheetName val="п. 2.7.1"/>
      <sheetName val="п. 1.1.1."/>
      <sheetName val="п. 3.1.1-2"/>
      <sheetName val="КС-3 №10"/>
      <sheetName val="КС-6 №9"/>
      <sheetName val="КС-2 №71"/>
      <sheetName val="КС-2 №72"/>
      <sheetName val="КС-2 №73"/>
      <sheetName val="КС-2 №74"/>
      <sheetName val="КС-2 №75"/>
      <sheetName val="КС-2 №76"/>
      <sheetName val="КС-2 №77"/>
      <sheetName val=" КС-6 №71"/>
      <sheetName val=" КС-6 №72"/>
      <sheetName val=" КС-6 №73"/>
      <sheetName val=" КС-6 №74"/>
      <sheetName val=" КС-6 №75"/>
      <sheetName val=" КС-6 №76"/>
      <sheetName val=" КС-6 №77"/>
      <sheetName val="Подрядчики"/>
    </sheetNames>
    <sheetDataSet>
      <sheetData sheetId="0"/>
      <sheetData sheetId="1"/>
      <sheetData sheetId="2"/>
      <sheetData sheetId="3"/>
      <sheetData sheetId="4"/>
      <sheetData sheetId="5">
        <row r="22">
          <cell r="D22">
            <v>2816.88</v>
          </cell>
        </row>
      </sheetData>
      <sheetData sheetId="6">
        <row r="22">
          <cell r="D22">
            <v>2177.6299999999997</v>
          </cell>
        </row>
      </sheetData>
      <sheetData sheetId="7">
        <row r="57">
          <cell r="J57">
            <v>5197228.1500000004</v>
          </cell>
        </row>
      </sheetData>
      <sheetData sheetId="8">
        <row r="32">
          <cell r="D32">
            <v>1498.3</v>
          </cell>
        </row>
      </sheetData>
      <sheetData sheetId="9">
        <row r="33">
          <cell r="D33">
            <v>2377.81</v>
          </cell>
        </row>
      </sheetData>
      <sheetData sheetId="10">
        <row r="23">
          <cell r="D23">
            <v>2510.29</v>
          </cell>
        </row>
      </sheetData>
      <sheetData sheetId="11">
        <row r="25">
          <cell r="D25">
            <v>2012.27</v>
          </cell>
        </row>
      </sheetData>
      <sheetData sheetId="12">
        <row r="27">
          <cell r="D27">
            <v>57</v>
          </cell>
        </row>
      </sheetData>
      <sheetData sheetId="13">
        <row r="40">
          <cell r="D40">
            <v>10.199999999999999</v>
          </cell>
        </row>
      </sheetData>
      <sheetData sheetId="14">
        <row r="23">
          <cell r="D23">
            <v>22651.09</v>
          </cell>
        </row>
      </sheetData>
      <sheetData sheetId="15"/>
      <sheetData sheetId="16"/>
      <sheetData sheetId="17">
        <row r="54">
          <cell r="H54">
            <v>11570419.980000002</v>
          </cell>
        </row>
        <row r="56">
          <cell r="H56">
            <v>13884503.980000002</v>
          </cell>
        </row>
        <row r="57">
          <cell r="H57">
            <v>555380.16</v>
          </cell>
        </row>
      </sheetData>
      <sheetData sheetId="18">
        <row r="64">
          <cell r="H64">
            <v>5197228.1500000004</v>
          </cell>
        </row>
        <row r="66">
          <cell r="H66">
            <v>6236673.7800000003</v>
          </cell>
        </row>
        <row r="67">
          <cell r="H67">
            <v>249466.95</v>
          </cell>
        </row>
      </sheetData>
      <sheetData sheetId="19">
        <row r="47">
          <cell r="H47">
            <v>8079423.169999999</v>
          </cell>
        </row>
        <row r="49">
          <cell r="H49">
            <v>9695307.7999999989</v>
          </cell>
        </row>
        <row r="50">
          <cell r="H50">
            <v>387812.31</v>
          </cell>
        </row>
      </sheetData>
      <sheetData sheetId="20">
        <row r="60">
          <cell r="H60">
            <v>75796377.710000008</v>
          </cell>
        </row>
        <row r="62">
          <cell r="H62">
            <v>90955653.25</v>
          </cell>
        </row>
        <row r="63">
          <cell r="H63">
            <v>3638226.13</v>
          </cell>
        </row>
      </sheetData>
      <sheetData sheetId="21">
        <row r="43">
          <cell r="H43">
            <v>2906330.17</v>
          </cell>
        </row>
        <row r="45">
          <cell r="H45">
            <v>3487596.2</v>
          </cell>
        </row>
        <row r="46">
          <cell r="H46">
            <v>139503.85</v>
          </cell>
        </row>
      </sheetData>
      <sheetData sheetId="22">
        <row r="44">
          <cell r="H44">
            <v>391294.48000000004</v>
          </cell>
        </row>
        <row r="46">
          <cell r="H46">
            <v>469553.38</v>
          </cell>
        </row>
        <row r="47">
          <cell r="H47">
            <v>18782.14</v>
          </cell>
        </row>
        <row r="48">
          <cell r="H48">
            <v>488335.52</v>
          </cell>
        </row>
      </sheetData>
      <sheetData sheetId="23">
        <row r="37">
          <cell r="H37">
            <v>10616191.99</v>
          </cell>
        </row>
        <row r="39">
          <cell r="H39">
            <v>12739430.390000001</v>
          </cell>
        </row>
        <row r="40">
          <cell r="H40">
            <v>509577.22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нтарии"/>
      <sheetName val="реестр"/>
      <sheetName val="Смета контракта -Договор"/>
      <sheetName val="Смета контракта - ДС№15"/>
      <sheetName val="Смета контракта - ДС№1"/>
      <sheetName val="КС-3 №12"/>
      <sheetName val="КС-6 №9"/>
      <sheetName val="Подрядчики"/>
      <sheetName val=" КС-2 №79"/>
      <sheetName val="КС-6а №79"/>
      <sheetName val="КС-2 №80"/>
      <sheetName val="КС-6а №80"/>
      <sheetName val="КС2№81"/>
      <sheetName val="КС-6а №81"/>
      <sheetName val="КС2№82"/>
      <sheetName val="КС-6а №82"/>
      <sheetName val="КС2№83"/>
      <sheetName val="КС-6а №83"/>
      <sheetName val="КС-2 №84"/>
      <sheetName val="КС-2 №85"/>
      <sheetName val="КС-6а №84,85"/>
      <sheetName val="КС-2 №86"/>
      <sheetName val="КС-2 №87"/>
      <sheetName val=" КС-6а №86,87"/>
      <sheetName val="КС-2 №88"/>
      <sheetName val="КС-2 №89"/>
      <sheetName val=" КС-6а 87,89"/>
      <sheetName val="КС-2 №90"/>
      <sheetName val=" КС-6а90"/>
      <sheetName val="КС-2№91"/>
      <sheetName val="КС-6 №9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4">
          <cell r="H44">
            <v>1989017.88</v>
          </cell>
        </row>
        <row r="46">
          <cell r="H46">
            <v>2068578.5999999999</v>
          </cell>
        </row>
      </sheetData>
      <sheetData sheetId="9"/>
      <sheetData sheetId="10">
        <row r="50">
          <cell r="J50">
            <v>43190445.600000001</v>
          </cell>
        </row>
      </sheetData>
      <sheetData sheetId="11"/>
      <sheetData sheetId="12">
        <row r="26">
          <cell r="A26" t="str">
            <v>Фундамент (Стилобат 2.1) (п.3.2.3)</v>
          </cell>
        </row>
      </sheetData>
      <sheetData sheetId="13"/>
      <sheetData sheetId="14">
        <row r="26">
          <cell r="A26" t="str">
            <v>Фундамент (Корпус 5) (п. 6.3.1)</v>
          </cell>
        </row>
      </sheetData>
      <sheetData sheetId="15"/>
      <sheetData sheetId="16">
        <row r="26">
          <cell r="A26" t="str">
            <v>Устройство монолитных конструкций -Подземная часть (Корпус 5) (п.6.4.1)</v>
          </cell>
        </row>
      </sheetData>
      <sheetData sheetId="17"/>
      <sheetData sheetId="18">
        <row r="83">
          <cell r="H83">
            <v>7724843.3199999994</v>
          </cell>
        </row>
      </sheetData>
      <sheetData sheetId="19">
        <row r="59">
          <cell r="H59">
            <v>9435210.7899999991</v>
          </cell>
        </row>
      </sheetData>
      <sheetData sheetId="20"/>
      <sheetData sheetId="21">
        <row r="126">
          <cell r="H126">
            <v>8551511.3999999985</v>
          </cell>
        </row>
      </sheetData>
      <sheetData sheetId="22">
        <row r="164">
          <cell r="H164">
            <v>20785960.940000001</v>
          </cell>
        </row>
      </sheetData>
      <sheetData sheetId="23"/>
      <sheetData sheetId="24">
        <row r="82">
          <cell r="H82">
            <v>31105423.319999997</v>
          </cell>
        </row>
      </sheetData>
      <sheetData sheetId="25">
        <row r="82">
          <cell r="H82">
            <v>37117142.399999999</v>
          </cell>
        </row>
      </sheetData>
      <sheetData sheetId="26"/>
      <sheetData sheetId="27">
        <row r="64">
          <cell r="H64">
            <v>9545465.75</v>
          </cell>
        </row>
      </sheetData>
      <sheetData sheetId="28"/>
      <sheetData sheetId="29">
        <row r="48">
          <cell r="J48">
            <v>4746895.45</v>
          </cell>
        </row>
        <row r="50">
          <cell r="J50">
            <v>4936771.2700000005</v>
          </cell>
        </row>
      </sheetData>
      <sheetData sheetId="3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нтарии"/>
      <sheetName val="реестр"/>
      <sheetName val="Смета контракта -Договор"/>
      <sheetName val="Смета контракта - ДС№15"/>
      <sheetName val="Смета контракта - ДС№1"/>
      <sheetName val="КС-6 №9"/>
      <sheetName val="Смета контракта - ДС№16"/>
      <sheetName val="п.1.3.9"/>
      <sheetName val="п.1.5.8"/>
      <sheetName val="п.3.2.3"/>
      <sheetName val="п.6.4.1"/>
      <sheetName val="КС-3 №13"/>
      <sheetName val="Подрядчики"/>
      <sheetName val="КС2№91"/>
      <sheetName val=" КС-6а №91"/>
      <sheetName val="КС2№92"/>
      <sheetName val=" КС-6а №92"/>
      <sheetName val="КС-2 №93"/>
      <sheetName val="смета баш.кр."/>
      <sheetName val="КС-6а №93"/>
      <sheetName val="КС-2 №94"/>
      <sheetName val="КС-6а №94"/>
      <sheetName val=" КС-6а №91 (2)"/>
      <sheetName val="смета ремонт ограж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4">
          <cell r="H54">
            <v>22866439.908</v>
          </cell>
        </row>
        <row r="55">
          <cell r="H55">
            <v>914657.6</v>
          </cell>
        </row>
      </sheetData>
      <sheetData sheetId="14"/>
      <sheetData sheetId="15">
        <row r="70">
          <cell r="H70">
            <v>36793294.511999995</v>
          </cell>
        </row>
        <row r="71">
          <cell r="H71">
            <v>1471731.78</v>
          </cell>
        </row>
      </sheetData>
      <sheetData sheetId="16"/>
      <sheetData sheetId="17">
        <row r="71">
          <cell r="H71">
            <v>3292464.54</v>
          </cell>
        </row>
        <row r="72">
          <cell r="H72">
            <v>131698.57999999999</v>
          </cell>
        </row>
        <row r="73">
          <cell r="H73">
            <v>3424163.12</v>
          </cell>
        </row>
      </sheetData>
      <sheetData sheetId="18"/>
      <sheetData sheetId="19"/>
      <sheetData sheetId="20">
        <row r="36">
          <cell r="J36">
            <v>579023.64</v>
          </cell>
        </row>
        <row r="37">
          <cell r="J37">
            <v>23160.95</v>
          </cell>
        </row>
        <row r="38">
          <cell r="J38">
            <v>602184.59</v>
          </cell>
        </row>
      </sheetData>
      <sheetData sheetId="21"/>
      <sheetData sheetId="22"/>
      <sheetData sheetId="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нтарии"/>
      <sheetName val="реестр"/>
      <sheetName val="Смета контракта -Договор"/>
      <sheetName val="Смета контракта - ДС№14"/>
      <sheetName val="Смета контракта - ДС№1"/>
      <sheetName val="КС-3 №10"/>
      <sheetName val="КС-6 №9"/>
      <sheetName val="КС-2 №78"/>
      <sheetName val=" КС-6 №78"/>
      <sheetName val="Подрядч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4">
          <cell r="H44">
            <v>4835287.55</v>
          </cell>
        </row>
        <row r="45">
          <cell r="H45">
            <v>193411.5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usk_@list.r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sk_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usk_@li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M37"/>
  <sheetViews>
    <sheetView topLeftCell="A10" workbookViewId="0">
      <selection activeCell="D27" sqref="D27"/>
    </sheetView>
  </sheetViews>
  <sheetFormatPr defaultRowHeight="12.75" x14ac:dyDescent="0.25"/>
  <cols>
    <col min="1" max="1" width="9.140625" style="2"/>
    <col min="2" max="2" width="53.85546875" style="2" customWidth="1"/>
    <col min="3" max="4" width="11.42578125" style="2" customWidth="1"/>
    <col min="5" max="5" width="13" style="67" customWidth="1"/>
    <col min="6" max="6" width="12.5703125" style="67" customWidth="1"/>
    <col min="7" max="7" width="10.5703125" style="43" bestFit="1" customWidth="1"/>
    <col min="8" max="8" width="13.5703125" style="43" customWidth="1"/>
    <col min="9" max="9" width="13.42578125" style="67" customWidth="1"/>
    <col min="10" max="10" width="9.140625" style="67"/>
    <col min="11" max="11" width="13.42578125" style="2" bestFit="1" customWidth="1"/>
    <col min="12" max="12" width="9.140625" style="2"/>
    <col min="13" max="13" width="11.5703125" style="2" bestFit="1" customWidth="1"/>
    <col min="14" max="16384" width="9.140625" style="2"/>
  </cols>
  <sheetData>
    <row r="1" spans="1:13" x14ac:dyDescent="0.25">
      <c r="B1" s="1046" t="s">
        <v>39</v>
      </c>
      <c r="C1" s="1046"/>
      <c r="D1" s="1046"/>
      <c r="E1" s="1046"/>
      <c r="F1" s="1046"/>
      <c r="G1" s="1046"/>
      <c r="H1" s="1046"/>
      <c r="I1" s="1046"/>
      <c r="J1" s="1046"/>
    </row>
    <row r="2" spans="1:13" ht="13.5" thickBot="1" x14ac:dyDescent="0.3">
      <c r="B2" s="1"/>
      <c r="C2" s="1"/>
      <c r="D2" s="1"/>
      <c r="E2" s="44"/>
      <c r="F2" s="44"/>
      <c r="G2" s="38"/>
      <c r="H2" s="38"/>
      <c r="I2" s="44"/>
      <c r="J2" s="44"/>
    </row>
    <row r="3" spans="1:13" ht="30" customHeight="1" x14ac:dyDescent="0.25">
      <c r="A3" s="1051" t="s">
        <v>51</v>
      </c>
      <c r="B3" s="1057" t="s">
        <v>2</v>
      </c>
      <c r="C3" s="1058" t="s">
        <v>40</v>
      </c>
      <c r="D3" s="1059" t="s">
        <v>3</v>
      </c>
      <c r="E3" s="1055" t="s">
        <v>33</v>
      </c>
      <c r="F3" s="1056"/>
      <c r="G3" s="1040" t="s">
        <v>34</v>
      </c>
      <c r="H3" s="1041"/>
      <c r="I3" s="1038" t="s">
        <v>45</v>
      </c>
      <c r="J3" s="1039"/>
    </row>
    <row r="4" spans="1:13" x14ac:dyDescent="0.25">
      <c r="A4" s="1052"/>
      <c r="B4" s="1057"/>
      <c r="C4" s="1058"/>
      <c r="D4" s="1059"/>
      <c r="E4" s="45" t="s">
        <v>4</v>
      </c>
      <c r="F4" s="48" t="s">
        <v>5</v>
      </c>
      <c r="G4" s="39" t="s">
        <v>4</v>
      </c>
      <c r="H4" s="40" t="s">
        <v>5</v>
      </c>
      <c r="I4" s="46" t="s">
        <v>0</v>
      </c>
      <c r="J4" s="47" t="s">
        <v>1</v>
      </c>
    </row>
    <row r="5" spans="1:13" ht="25.5" x14ac:dyDescent="0.25">
      <c r="A5" s="80">
        <v>1</v>
      </c>
      <c r="B5" s="71" t="s">
        <v>35</v>
      </c>
      <c r="C5" s="3" t="s">
        <v>6</v>
      </c>
      <c r="D5" s="10">
        <v>159</v>
      </c>
      <c r="E5" s="49">
        <v>5616</v>
      </c>
      <c r="F5" s="50">
        <f>D5*E5</f>
        <v>892944</v>
      </c>
      <c r="G5" s="1047">
        <v>44444.44</v>
      </c>
      <c r="H5" s="1049">
        <f>ROUND(D6*G5,2)</f>
        <v>1199999.8799999999</v>
      </c>
      <c r="I5" s="1042">
        <f>F5+F6-H5</f>
        <v>502944.12</v>
      </c>
      <c r="J5" s="1044">
        <f>I5/(F5+F6)</f>
        <v>0.29530000000000001</v>
      </c>
      <c r="K5" s="16"/>
      <c r="M5" s="4"/>
    </row>
    <row r="6" spans="1:13" x14ac:dyDescent="0.25">
      <c r="A6" s="80">
        <v>1</v>
      </c>
      <c r="B6" s="72" t="s">
        <v>7</v>
      </c>
      <c r="C6" s="5" t="s">
        <v>8</v>
      </c>
      <c r="D6" s="11">
        <v>27</v>
      </c>
      <c r="E6" s="51">
        <v>30000</v>
      </c>
      <c r="F6" s="52">
        <f t="shared" ref="F6:F25" si="0">D6*E6</f>
        <v>810000</v>
      </c>
      <c r="G6" s="1048"/>
      <c r="H6" s="1050"/>
      <c r="I6" s="1043"/>
      <c r="J6" s="1045"/>
      <c r="K6" s="6"/>
    </row>
    <row r="7" spans="1:13" x14ac:dyDescent="0.25">
      <c r="A7" s="80">
        <v>1</v>
      </c>
      <c r="B7" s="72" t="s">
        <v>9</v>
      </c>
      <c r="C7" s="5" t="s">
        <v>8</v>
      </c>
      <c r="D7" s="11">
        <v>27</v>
      </c>
      <c r="E7" s="53">
        <v>7725</v>
      </c>
      <c r="F7" s="54">
        <f t="shared" si="0"/>
        <v>208575</v>
      </c>
      <c r="G7" s="32">
        <v>2100</v>
      </c>
      <c r="H7" s="33">
        <f t="shared" ref="H7:H25" si="1">ROUND(D7*G7,2)</f>
        <v>56700</v>
      </c>
      <c r="I7" s="24">
        <f>F7-H7</f>
        <v>151875</v>
      </c>
      <c r="J7" s="28">
        <f>I7/F7</f>
        <v>0.72819999999999996</v>
      </c>
      <c r="K7" s="4"/>
    </row>
    <row r="8" spans="1:13" x14ac:dyDescent="0.25">
      <c r="A8" s="80">
        <v>1</v>
      </c>
      <c r="B8" s="72" t="s">
        <v>47</v>
      </c>
      <c r="C8" s="5" t="s">
        <v>6</v>
      </c>
      <c r="D8" s="11">
        <v>159</v>
      </c>
      <c r="E8" s="55">
        <v>600</v>
      </c>
      <c r="F8" s="52">
        <f t="shared" si="0"/>
        <v>95400</v>
      </c>
      <c r="G8" s="32">
        <f>E8</f>
        <v>600</v>
      </c>
      <c r="H8" s="33">
        <f t="shared" si="1"/>
        <v>95400</v>
      </c>
      <c r="I8" s="24">
        <f t="shared" ref="I8:I25" si="2">F8-H8</f>
        <v>0</v>
      </c>
      <c r="J8" s="25">
        <f>I8/F8</f>
        <v>0</v>
      </c>
    </row>
    <row r="9" spans="1:13" ht="25.5" x14ac:dyDescent="0.25">
      <c r="A9" s="80">
        <v>1</v>
      </c>
      <c r="B9" s="72" t="s">
        <v>48</v>
      </c>
      <c r="C9" s="5" t="s">
        <v>6</v>
      </c>
      <c r="D9" s="11">
        <v>954</v>
      </c>
      <c r="E9" s="55">
        <v>890.7</v>
      </c>
      <c r="F9" s="52">
        <f t="shared" si="0"/>
        <v>849727.8</v>
      </c>
      <c r="G9" s="32">
        <f>E9</f>
        <v>890.7</v>
      </c>
      <c r="H9" s="33">
        <f t="shared" si="1"/>
        <v>849727.8</v>
      </c>
      <c r="I9" s="24">
        <f t="shared" si="2"/>
        <v>0</v>
      </c>
      <c r="J9" s="69">
        <f>I9/F9</f>
        <v>0</v>
      </c>
      <c r="K9" s="16"/>
    </row>
    <row r="10" spans="1:13" s="19" customFormat="1" ht="13.5" x14ac:dyDescent="0.25">
      <c r="A10" s="80">
        <v>1</v>
      </c>
      <c r="B10" s="73" t="s">
        <v>10</v>
      </c>
      <c r="C10" s="17" t="s">
        <v>11</v>
      </c>
      <c r="D10" s="20">
        <v>5.92</v>
      </c>
      <c r="E10" s="56">
        <v>71000</v>
      </c>
      <c r="F10" s="57">
        <f t="shared" si="0"/>
        <v>420320</v>
      </c>
      <c r="G10" s="34">
        <v>71000</v>
      </c>
      <c r="H10" s="35">
        <f t="shared" si="1"/>
        <v>420320</v>
      </c>
      <c r="I10" s="29">
        <f t="shared" si="2"/>
        <v>0</v>
      </c>
      <c r="J10" s="30">
        <f t="shared" ref="J10:J33" si="3">I10/F10</f>
        <v>0</v>
      </c>
    </row>
    <row r="11" spans="1:13" s="19" customFormat="1" ht="13.5" x14ac:dyDescent="0.25">
      <c r="A11" s="80">
        <v>1</v>
      </c>
      <c r="B11" s="74" t="s">
        <v>12</v>
      </c>
      <c r="C11" s="17" t="s">
        <v>6</v>
      </c>
      <c r="D11" s="18">
        <v>954</v>
      </c>
      <c r="E11" s="58">
        <v>660</v>
      </c>
      <c r="F11" s="59">
        <f t="shared" si="0"/>
        <v>629640</v>
      </c>
      <c r="G11" s="34">
        <v>530</v>
      </c>
      <c r="H11" s="35">
        <f t="shared" si="1"/>
        <v>505620</v>
      </c>
      <c r="I11" s="29">
        <f>F11-H11</f>
        <v>124020</v>
      </c>
      <c r="J11" s="31">
        <f t="shared" si="3"/>
        <v>0.19700000000000001</v>
      </c>
    </row>
    <row r="12" spans="1:13" ht="25.5" x14ac:dyDescent="0.25">
      <c r="A12" s="80">
        <v>1</v>
      </c>
      <c r="B12" s="72" t="s">
        <v>43</v>
      </c>
      <c r="C12" s="5" t="s">
        <v>6</v>
      </c>
      <c r="D12" s="11">
        <v>440</v>
      </c>
      <c r="E12" s="53">
        <v>1500</v>
      </c>
      <c r="F12" s="54">
        <f t="shared" si="0"/>
        <v>660000</v>
      </c>
      <c r="G12" s="32">
        <v>550</v>
      </c>
      <c r="H12" s="33">
        <f t="shared" si="1"/>
        <v>242000</v>
      </c>
      <c r="I12" s="24">
        <f t="shared" si="2"/>
        <v>418000</v>
      </c>
      <c r="J12" s="28">
        <f t="shared" si="3"/>
        <v>0.63329999999999997</v>
      </c>
    </row>
    <row r="13" spans="1:13" s="19" customFormat="1" ht="13.5" x14ac:dyDescent="0.25">
      <c r="A13" s="80">
        <v>1</v>
      </c>
      <c r="B13" s="74" t="s">
        <v>13</v>
      </c>
      <c r="C13" s="17" t="s">
        <v>6</v>
      </c>
      <c r="D13" s="18">
        <v>440</v>
      </c>
      <c r="E13" s="60">
        <v>350</v>
      </c>
      <c r="F13" s="57">
        <f t="shared" si="0"/>
        <v>154000</v>
      </c>
      <c r="G13" s="34">
        <v>290</v>
      </c>
      <c r="H13" s="35">
        <f t="shared" si="1"/>
        <v>127600</v>
      </c>
      <c r="I13" s="29">
        <f t="shared" si="2"/>
        <v>26400</v>
      </c>
      <c r="J13" s="30">
        <f t="shared" si="3"/>
        <v>0.1714</v>
      </c>
    </row>
    <row r="14" spans="1:13" x14ac:dyDescent="0.25">
      <c r="A14" s="80">
        <v>1</v>
      </c>
      <c r="B14" s="72" t="s">
        <v>14</v>
      </c>
      <c r="C14" s="5" t="s">
        <v>8</v>
      </c>
      <c r="D14" s="12">
        <v>64.150000000000006</v>
      </c>
      <c r="E14" s="51">
        <v>24675</v>
      </c>
      <c r="F14" s="52">
        <f t="shared" si="0"/>
        <v>1582901.25</v>
      </c>
      <c r="G14" s="41">
        <v>24675</v>
      </c>
      <c r="H14" s="33">
        <f t="shared" si="1"/>
        <v>1582901.25</v>
      </c>
      <c r="I14" s="24">
        <f t="shared" si="2"/>
        <v>0</v>
      </c>
      <c r="J14" s="25">
        <f t="shared" si="3"/>
        <v>0</v>
      </c>
    </row>
    <row r="15" spans="1:13" s="19" customFormat="1" ht="13.5" x14ac:dyDescent="0.25">
      <c r="A15" s="80">
        <v>1</v>
      </c>
      <c r="B15" s="74" t="s">
        <v>15</v>
      </c>
      <c r="C15" s="17" t="s">
        <v>8</v>
      </c>
      <c r="D15" s="20">
        <v>65.430000000000007</v>
      </c>
      <c r="E15" s="56">
        <v>8500</v>
      </c>
      <c r="F15" s="57">
        <f t="shared" si="0"/>
        <v>556155</v>
      </c>
      <c r="G15" s="42">
        <v>8500</v>
      </c>
      <c r="H15" s="35">
        <f t="shared" si="1"/>
        <v>556155</v>
      </c>
      <c r="I15" s="29">
        <f t="shared" si="2"/>
        <v>0</v>
      </c>
      <c r="J15" s="30">
        <f>I15/F15</f>
        <v>0</v>
      </c>
    </row>
    <row r="16" spans="1:13" ht="25.5" x14ac:dyDescent="0.25">
      <c r="A16" s="80">
        <v>1</v>
      </c>
      <c r="B16" s="72" t="s">
        <v>16</v>
      </c>
      <c r="C16" s="5" t="s">
        <v>8</v>
      </c>
      <c r="D16" s="13" t="s">
        <v>41</v>
      </c>
      <c r="E16" s="55">
        <v>950</v>
      </c>
      <c r="F16" s="52"/>
      <c r="G16" s="32">
        <v>950</v>
      </c>
      <c r="H16" s="33"/>
      <c r="I16" s="24"/>
      <c r="J16" s="25"/>
    </row>
    <row r="17" spans="1:11" s="19" customFormat="1" ht="25.5" x14ac:dyDescent="0.25">
      <c r="A17" s="80">
        <v>1</v>
      </c>
      <c r="B17" s="75" t="s">
        <v>17</v>
      </c>
      <c r="C17" s="21" t="s">
        <v>8</v>
      </c>
      <c r="D17" s="22" t="s">
        <v>46</v>
      </c>
      <c r="E17" s="56">
        <v>1676.09</v>
      </c>
      <c r="F17" s="57"/>
      <c r="G17" s="34">
        <f>E17</f>
        <v>1676.09</v>
      </c>
      <c r="H17" s="35"/>
      <c r="I17" s="29"/>
      <c r="J17" s="30"/>
    </row>
    <row r="18" spans="1:11" ht="38.25" x14ac:dyDescent="0.25">
      <c r="A18" s="80">
        <v>1</v>
      </c>
      <c r="B18" s="76" t="s">
        <v>42</v>
      </c>
      <c r="C18" s="5" t="s">
        <v>18</v>
      </c>
      <c r="D18" s="12">
        <v>277.67</v>
      </c>
      <c r="E18" s="51">
        <v>1200</v>
      </c>
      <c r="F18" s="52">
        <f t="shared" si="0"/>
        <v>333204</v>
      </c>
      <c r="G18" s="32">
        <v>1200</v>
      </c>
      <c r="H18" s="33">
        <f t="shared" si="1"/>
        <v>333204</v>
      </c>
      <c r="I18" s="24">
        <f t="shared" si="2"/>
        <v>0</v>
      </c>
      <c r="J18" s="25">
        <f t="shared" si="3"/>
        <v>0</v>
      </c>
    </row>
    <row r="19" spans="1:11" x14ac:dyDescent="0.25">
      <c r="A19" s="80">
        <v>1</v>
      </c>
      <c r="B19" s="77" t="s">
        <v>19</v>
      </c>
      <c r="C19" s="5" t="s">
        <v>18</v>
      </c>
      <c r="D19" s="14">
        <v>305.43700000000001</v>
      </c>
      <c r="E19" s="55">
        <v>715</v>
      </c>
      <c r="F19" s="52">
        <f t="shared" si="0"/>
        <v>218387.46</v>
      </c>
      <c r="G19" s="41">
        <v>715</v>
      </c>
      <c r="H19" s="33">
        <f t="shared" si="1"/>
        <v>218387.46</v>
      </c>
      <c r="I19" s="24">
        <f t="shared" si="2"/>
        <v>0</v>
      </c>
      <c r="J19" s="25">
        <f t="shared" si="3"/>
        <v>0</v>
      </c>
    </row>
    <row r="20" spans="1:11" x14ac:dyDescent="0.25">
      <c r="A20" s="80">
        <v>1</v>
      </c>
      <c r="B20" s="77" t="s">
        <v>20</v>
      </c>
      <c r="C20" s="5" t="s">
        <v>18</v>
      </c>
      <c r="D20" s="14">
        <v>305.43700000000001</v>
      </c>
      <c r="E20" s="55">
        <v>90</v>
      </c>
      <c r="F20" s="52">
        <f t="shared" si="0"/>
        <v>27489.33</v>
      </c>
      <c r="G20" s="41">
        <v>90</v>
      </c>
      <c r="H20" s="33">
        <f t="shared" si="1"/>
        <v>27489.33</v>
      </c>
      <c r="I20" s="24">
        <f t="shared" si="2"/>
        <v>0</v>
      </c>
      <c r="J20" s="25">
        <f t="shared" si="3"/>
        <v>0</v>
      </c>
    </row>
    <row r="21" spans="1:11" x14ac:dyDescent="0.25">
      <c r="A21" s="80">
        <v>1</v>
      </c>
      <c r="B21" s="72" t="s">
        <v>50</v>
      </c>
      <c r="C21" s="5" t="s">
        <v>6</v>
      </c>
      <c r="D21" s="11">
        <v>954</v>
      </c>
      <c r="E21" s="70">
        <v>2040</v>
      </c>
      <c r="F21" s="62">
        <f t="shared" si="0"/>
        <v>1946160</v>
      </c>
      <c r="G21" s="32">
        <f>40*1.13*40</f>
        <v>1808</v>
      </c>
      <c r="H21" s="33">
        <f t="shared" si="1"/>
        <v>1724832</v>
      </c>
      <c r="I21" s="24">
        <f t="shared" si="2"/>
        <v>221328</v>
      </c>
      <c r="J21" s="28">
        <f t="shared" si="3"/>
        <v>0.1137</v>
      </c>
    </row>
    <row r="22" spans="1:11" ht="38.25" x14ac:dyDescent="0.25">
      <c r="A22" s="80">
        <v>1</v>
      </c>
      <c r="B22" s="72" t="s">
        <v>49</v>
      </c>
      <c r="C22" s="5" t="s">
        <v>6</v>
      </c>
      <c r="D22" s="11">
        <v>954</v>
      </c>
      <c r="E22" s="61">
        <v>708</v>
      </c>
      <c r="F22" s="62">
        <f t="shared" si="0"/>
        <v>675432</v>
      </c>
      <c r="G22" s="32">
        <f>E22</f>
        <v>708</v>
      </c>
      <c r="H22" s="33">
        <f t="shared" si="1"/>
        <v>675432</v>
      </c>
      <c r="I22" s="68">
        <f t="shared" si="2"/>
        <v>0</v>
      </c>
      <c r="J22" s="69">
        <f t="shared" si="3"/>
        <v>0</v>
      </c>
      <c r="K22" s="4"/>
    </row>
    <row r="23" spans="1:11" x14ac:dyDescent="0.25">
      <c r="A23" s="80">
        <v>1</v>
      </c>
      <c r="B23" s="78" t="s">
        <v>44</v>
      </c>
      <c r="C23" s="5" t="s">
        <v>11</v>
      </c>
      <c r="D23" s="15">
        <v>7.9</v>
      </c>
      <c r="E23" s="51">
        <v>71000</v>
      </c>
      <c r="F23" s="52">
        <f t="shared" si="0"/>
        <v>560900</v>
      </c>
      <c r="G23" s="32">
        <v>71000</v>
      </c>
      <c r="H23" s="33">
        <f t="shared" si="1"/>
        <v>560900</v>
      </c>
      <c r="I23" s="9">
        <f t="shared" si="2"/>
        <v>0</v>
      </c>
      <c r="J23" s="23">
        <f t="shared" si="3"/>
        <v>0</v>
      </c>
    </row>
    <row r="24" spans="1:11" x14ac:dyDescent="0.25">
      <c r="A24" s="80">
        <v>1</v>
      </c>
      <c r="B24" s="77" t="s">
        <v>21</v>
      </c>
      <c r="C24" s="5" t="s">
        <v>22</v>
      </c>
      <c r="D24" s="11">
        <v>439</v>
      </c>
      <c r="E24" s="51">
        <v>4675</v>
      </c>
      <c r="F24" s="52">
        <f t="shared" si="0"/>
        <v>2052325</v>
      </c>
      <c r="G24" s="32">
        <v>4675</v>
      </c>
      <c r="H24" s="33">
        <f t="shared" si="1"/>
        <v>2052325</v>
      </c>
      <c r="I24" s="9">
        <f t="shared" si="2"/>
        <v>0</v>
      </c>
      <c r="J24" s="23">
        <f t="shared" si="3"/>
        <v>0</v>
      </c>
    </row>
    <row r="25" spans="1:11" x14ac:dyDescent="0.25">
      <c r="A25" s="80">
        <v>1</v>
      </c>
      <c r="B25" s="72" t="s">
        <v>36</v>
      </c>
      <c r="C25" s="5" t="s">
        <v>6</v>
      </c>
      <c r="D25" s="11">
        <v>1908</v>
      </c>
      <c r="E25" s="55">
        <v>287.3</v>
      </c>
      <c r="F25" s="52">
        <f t="shared" si="0"/>
        <v>548168.4</v>
      </c>
      <c r="G25" s="32">
        <f>E25</f>
        <v>287.3</v>
      </c>
      <c r="H25" s="33">
        <f t="shared" si="1"/>
        <v>548168.4</v>
      </c>
      <c r="I25" s="9">
        <f t="shared" si="2"/>
        <v>0</v>
      </c>
      <c r="J25" s="23">
        <f t="shared" si="3"/>
        <v>0</v>
      </c>
    </row>
    <row r="26" spans="1:11" ht="25.5" x14ac:dyDescent="0.25">
      <c r="A26" s="80">
        <v>1</v>
      </c>
      <c r="B26" s="72" t="s">
        <v>23</v>
      </c>
      <c r="C26" s="5" t="s">
        <v>18</v>
      </c>
      <c r="D26" s="13" t="s">
        <v>41</v>
      </c>
      <c r="E26" s="51">
        <v>1800</v>
      </c>
      <c r="F26" s="63"/>
      <c r="G26" s="32">
        <v>360</v>
      </c>
      <c r="H26" s="33"/>
      <c r="I26" s="9"/>
      <c r="J26" s="23"/>
    </row>
    <row r="27" spans="1:11" ht="25.5" x14ac:dyDescent="0.25">
      <c r="A27" s="80">
        <v>1</v>
      </c>
      <c r="B27" s="79" t="s">
        <v>24</v>
      </c>
      <c r="C27" s="7" t="s">
        <v>18</v>
      </c>
      <c r="D27" s="13" t="s">
        <v>41</v>
      </c>
      <c r="E27" s="51">
        <v>2041.02</v>
      </c>
      <c r="F27" s="63"/>
      <c r="G27" s="41">
        <v>2041.02</v>
      </c>
      <c r="H27" s="33"/>
      <c r="I27" s="9"/>
      <c r="J27" s="23"/>
    </row>
    <row r="28" spans="1:11" ht="25.5" x14ac:dyDescent="0.25">
      <c r="A28" s="80">
        <v>1</v>
      </c>
      <c r="B28" s="79" t="s">
        <v>25</v>
      </c>
      <c r="C28" s="7" t="s">
        <v>18</v>
      </c>
      <c r="D28" s="13" t="s">
        <v>41</v>
      </c>
      <c r="E28" s="51">
        <v>2324.58</v>
      </c>
      <c r="F28" s="63"/>
      <c r="G28" s="41">
        <v>2324.58</v>
      </c>
      <c r="H28" s="33"/>
      <c r="I28" s="9"/>
      <c r="J28" s="23"/>
    </row>
    <row r="29" spans="1:11" ht="25.5" x14ac:dyDescent="0.25">
      <c r="A29" s="80">
        <v>1</v>
      </c>
      <c r="B29" s="79" t="s">
        <v>26</v>
      </c>
      <c r="C29" s="7" t="s">
        <v>18</v>
      </c>
      <c r="D29" s="13" t="s">
        <v>41</v>
      </c>
      <c r="E29" s="51">
        <v>2100.1799999999998</v>
      </c>
      <c r="F29" s="63"/>
      <c r="G29" s="41">
        <v>2100.1799999999998</v>
      </c>
      <c r="H29" s="33"/>
      <c r="I29" s="9"/>
      <c r="J29" s="23"/>
    </row>
    <row r="30" spans="1:11" ht="25.5" x14ac:dyDescent="0.25">
      <c r="A30" s="80">
        <v>1</v>
      </c>
      <c r="B30" s="79" t="s">
        <v>27</v>
      </c>
      <c r="C30" s="7" t="s">
        <v>18</v>
      </c>
      <c r="D30" s="13" t="s">
        <v>41</v>
      </c>
      <c r="E30" s="51">
        <v>1123.02</v>
      </c>
      <c r="F30" s="63"/>
      <c r="G30" s="41">
        <v>1123.02</v>
      </c>
      <c r="H30" s="33"/>
      <c r="I30" s="9"/>
      <c r="J30" s="23"/>
    </row>
    <row r="31" spans="1:11" ht="25.5" x14ac:dyDescent="0.25">
      <c r="A31" s="80">
        <v>1</v>
      </c>
      <c r="B31" s="72" t="s">
        <v>28</v>
      </c>
      <c r="C31" s="5" t="s">
        <v>29</v>
      </c>
      <c r="D31" s="13" t="s">
        <v>41</v>
      </c>
      <c r="E31" s="55">
        <v>800</v>
      </c>
      <c r="F31" s="63"/>
      <c r="G31" s="41">
        <v>800</v>
      </c>
      <c r="H31" s="33"/>
      <c r="I31" s="9"/>
      <c r="J31" s="23"/>
    </row>
    <row r="32" spans="1:11" ht="26.25" thickBot="1" x14ac:dyDescent="0.3">
      <c r="A32" s="80">
        <v>1</v>
      </c>
      <c r="B32" s="79" t="s">
        <v>30</v>
      </c>
      <c r="C32" s="7" t="s">
        <v>29</v>
      </c>
      <c r="D32" s="13" t="s">
        <v>41</v>
      </c>
      <c r="E32" s="64">
        <v>480</v>
      </c>
      <c r="F32" s="65"/>
      <c r="G32" s="41">
        <v>480</v>
      </c>
      <c r="H32" s="33"/>
      <c r="I32" s="9"/>
      <c r="J32" s="23"/>
    </row>
    <row r="33" spans="1:10" ht="13.5" thickBot="1" x14ac:dyDescent="0.3">
      <c r="A33" s="80"/>
      <c r="B33" s="1053" t="s">
        <v>31</v>
      </c>
      <c r="C33" s="1053"/>
      <c r="D33" s="1053"/>
      <c r="E33" s="1054"/>
      <c r="F33" s="66">
        <f>SUM(F5:F32)</f>
        <v>13221729.24</v>
      </c>
      <c r="G33" s="36"/>
      <c r="H33" s="37">
        <f>SUM(H5:H32)</f>
        <v>11777162.119999999</v>
      </c>
      <c r="I33" s="26">
        <f>F33-H33</f>
        <v>1444567.12</v>
      </c>
      <c r="J33" s="27">
        <f t="shared" si="3"/>
        <v>0.10929999999999999</v>
      </c>
    </row>
    <row r="34" spans="1:10" x14ac:dyDescent="0.25">
      <c r="B34" s="2" t="s">
        <v>38</v>
      </c>
    </row>
    <row r="35" spans="1:10" x14ac:dyDescent="0.25">
      <c r="B35" s="2" t="s">
        <v>32</v>
      </c>
    </row>
    <row r="37" spans="1:10" x14ac:dyDescent="0.25">
      <c r="B37" s="8" t="s">
        <v>37</v>
      </c>
    </row>
  </sheetData>
  <mergeCells count="13">
    <mergeCell ref="A3:A4"/>
    <mergeCell ref="B33:E33"/>
    <mergeCell ref="E3:F3"/>
    <mergeCell ref="B3:B4"/>
    <mergeCell ref="C3:C4"/>
    <mergeCell ref="D3:D4"/>
    <mergeCell ref="I3:J3"/>
    <mergeCell ref="G3:H3"/>
    <mergeCell ref="I5:I6"/>
    <mergeCell ref="J5:J6"/>
    <mergeCell ref="B1:J1"/>
    <mergeCell ref="G5:G6"/>
    <mergeCell ref="H5:H6"/>
  </mergeCells>
  <pageMargins left="0.31496062992125984" right="0.31496062992125984" top="0.55118110236220474" bottom="0.35433070866141736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D533-5444-4005-B494-DB001BE1752B}">
  <sheetPr codeName="Лист2">
    <tabColor theme="9" tint="0.79998168889431442"/>
  </sheetPr>
  <dimension ref="A1:D19"/>
  <sheetViews>
    <sheetView view="pageBreakPreview" zoomScaleNormal="100" zoomScaleSheetLayoutView="100" workbookViewId="0">
      <selection activeCell="D15" sqref="D15:E18"/>
    </sheetView>
  </sheetViews>
  <sheetFormatPr defaultRowHeight="12.75" x14ac:dyDescent="0.2"/>
  <cols>
    <col min="1" max="1" width="4.28515625" style="118" customWidth="1"/>
    <col min="2" max="2" width="25.5703125" style="118" customWidth="1"/>
    <col min="3" max="3" width="15.140625" style="119" customWidth="1"/>
    <col min="4" max="4" width="18.7109375" style="118" customWidth="1"/>
    <col min="5" max="16384" width="9.140625" style="118"/>
  </cols>
  <sheetData>
    <row r="1" spans="1:4" ht="48" customHeight="1" x14ac:dyDescent="0.2">
      <c r="B1" s="119"/>
      <c r="D1" s="633" t="s">
        <v>559</v>
      </c>
    </row>
    <row r="2" spans="1:4" x14ac:dyDescent="0.2">
      <c r="A2" s="1060" t="s">
        <v>226</v>
      </c>
      <c r="B2" s="1060"/>
      <c r="C2" s="1060"/>
      <c r="D2" s="1060"/>
    </row>
    <row r="3" spans="1:4" x14ac:dyDescent="0.2">
      <c r="B3" s="119"/>
    </row>
    <row r="4" spans="1:4" ht="25.5" x14ac:dyDescent="0.2">
      <c r="A4" s="1035" t="s">
        <v>51</v>
      </c>
      <c r="B4" s="1035" t="s">
        <v>55</v>
      </c>
      <c r="C4" s="1035" t="s">
        <v>56</v>
      </c>
      <c r="D4" s="1035" t="s">
        <v>86</v>
      </c>
    </row>
    <row r="5" spans="1:4" x14ac:dyDescent="0.2">
      <c r="A5" s="1036">
        <v>1</v>
      </c>
      <c r="B5" s="1035">
        <v>2</v>
      </c>
      <c r="C5" s="1035">
        <v>3</v>
      </c>
      <c r="D5" s="1036">
        <v>4</v>
      </c>
    </row>
    <row r="6" spans="1:4" x14ac:dyDescent="0.2">
      <c r="A6" s="122"/>
      <c r="B6" s="236"/>
      <c r="C6" s="234"/>
      <c r="D6" s="129"/>
    </row>
    <row r="7" spans="1:4" x14ac:dyDescent="0.2">
      <c r="A7" s="122"/>
      <c r="B7" s="236"/>
      <c r="C7" s="234"/>
      <c r="D7" s="129"/>
    </row>
    <row r="8" spans="1:4" x14ac:dyDescent="0.2">
      <c r="A8" s="122"/>
      <c r="B8" s="236"/>
      <c r="C8" s="234"/>
      <c r="D8" s="129"/>
    </row>
    <row r="9" spans="1:4" x14ac:dyDescent="0.2">
      <c r="A9" s="122"/>
      <c r="B9" s="236"/>
      <c r="C9" s="234"/>
      <c r="D9" s="129"/>
    </row>
    <row r="10" spans="1:4" x14ac:dyDescent="0.2">
      <c r="A10" s="124"/>
      <c r="B10" s="237"/>
      <c r="C10" s="235"/>
      <c r="D10" s="130"/>
    </row>
    <row r="11" spans="1:4" s="127" customFormat="1" x14ac:dyDescent="0.2">
      <c r="A11" s="128"/>
      <c r="B11" s="128" t="s">
        <v>78</v>
      </c>
      <c r="C11" s="233"/>
      <c r="D11" s="131"/>
    </row>
    <row r="12" spans="1:4" ht="12.75" hidden="1" customHeight="1" x14ac:dyDescent="0.2">
      <c r="D12" s="206"/>
    </row>
    <row r="13" spans="1:4" ht="12.75" customHeight="1" x14ac:dyDescent="0.2">
      <c r="D13" s="206"/>
    </row>
    <row r="14" spans="1:4" x14ac:dyDescent="0.2">
      <c r="B14" s="532" t="s">
        <v>342</v>
      </c>
      <c r="D14" s="532" t="s">
        <v>330</v>
      </c>
    </row>
    <row r="15" spans="1:4" ht="25.5" x14ac:dyDescent="0.2">
      <c r="B15" s="533" t="s">
        <v>343</v>
      </c>
      <c r="C15" s="532"/>
      <c r="D15" s="532"/>
    </row>
    <row r="16" spans="1:4" x14ac:dyDescent="0.2">
      <c r="B16" s="533"/>
      <c r="C16" s="532"/>
      <c r="D16" s="532"/>
    </row>
    <row r="17" spans="2:4" x14ac:dyDescent="0.2">
      <c r="B17" s="533" t="s">
        <v>344</v>
      </c>
      <c r="C17" s="532"/>
      <c r="D17" s="533"/>
    </row>
    <row r="18" spans="2:4" x14ac:dyDescent="0.2">
      <c r="B18" s="533" t="s">
        <v>345</v>
      </c>
      <c r="C18" s="532"/>
      <c r="D18" s="631"/>
    </row>
    <row r="19" spans="2:4" x14ac:dyDescent="0.2">
      <c r="B19" s="535" t="s">
        <v>345</v>
      </c>
      <c r="C19" s="532"/>
      <c r="D19" s="632" t="s">
        <v>345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6422-234A-45D3-A830-42E5CCA7D9F3}">
  <sheetPr codeName="Лист3">
    <tabColor theme="9" tint="0.79998168889431442"/>
  </sheetPr>
  <dimension ref="A1:AB15"/>
  <sheetViews>
    <sheetView view="pageBreakPreview" zoomScaleNormal="100" zoomScaleSheetLayoutView="100" workbookViewId="0">
      <selection activeCell="D11" sqref="D11:AB13"/>
    </sheetView>
  </sheetViews>
  <sheetFormatPr defaultRowHeight="12.75" x14ac:dyDescent="0.2"/>
  <cols>
    <col min="1" max="1" width="6.85546875" style="118" bestFit="1" customWidth="1"/>
    <col min="2" max="2" width="35.42578125" style="119" customWidth="1"/>
    <col min="3" max="3" width="12.5703125" style="118" customWidth="1"/>
    <col min="4" max="4" width="12.28515625" style="118" customWidth="1"/>
    <col min="5" max="5" width="18.42578125" style="118" customWidth="1"/>
    <col min="6" max="16384" width="9.140625" style="118"/>
  </cols>
  <sheetData>
    <row r="1" spans="1:28" ht="26.25" customHeight="1" x14ac:dyDescent="0.2">
      <c r="B1" s="1063" t="s">
        <v>556</v>
      </c>
      <c r="C1" s="1063"/>
      <c r="D1" s="1063"/>
      <c r="E1" s="1063"/>
    </row>
    <row r="2" spans="1:28" ht="23.25" customHeight="1" x14ac:dyDescent="0.2">
      <c r="A2" s="1060" t="s">
        <v>58</v>
      </c>
      <c r="B2" s="1060"/>
      <c r="C2" s="1060"/>
      <c r="D2" s="1060"/>
      <c r="E2" s="1060"/>
    </row>
    <row r="4" spans="1:28" ht="39" customHeight="1" x14ac:dyDescent="0.2">
      <c r="A4" s="120" t="s">
        <v>51</v>
      </c>
      <c r="B4" s="121" t="s">
        <v>55</v>
      </c>
      <c r="C4" s="121" t="s">
        <v>227</v>
      </c>
      <c r="D4" s="1064" t="s">
        <v>57</v>
      </c>
      <c r="E4" s="1064"/>
    </row>
    <row r="5" spans="1:28" x14ac:dyDescent="0.2">
      <c r="A5" s="120">
        <v>1</v>
      </c>
      <c r="B5" s="121">
        <v>2</v>
      </c>
      <c r="C5" s="120">
        <v>3</v>
      </c>
      <c r="D5" s="1065">
        <v>4</v>
      </c>
      <c r="E5" s="1065"/>
    </row>
    <row r="6" spans="1:28" x14ac:dyDescent="0.2">
      <c r="A6" s="220"/>
      <c r="B6" s="123"/>
      <c r="C6" s="220"/>
      <c r="D6" s="1066"/>
      <c r="E6" s="1066"/>
    </row>
    <row r="7" spans="1:28" x14ac:dyDescent="0.2">
      <c r="A7" s="220"/>
      <c r="B7" s="123"/>
      <c r="C7" s="220"/>
      <c r="D7" s="1066"/>
      <c r="E7" s="1066"/>
    </row>
    <row r="9" spans="1:28" x14ac:dyDescent="0.2">
      <c r="B9" s="533" t="s">
        <v>342</v>
      </c>
      <c r="C9" s="532"/>
      <c r="D9" s="1067" t="s">
        <v>330</v>
      </c>
      <c r="E9" s="1067"/>
      <c r="F9" s="1067"/>
      <c r="G9" s="1067"/>
      <c r="H9" s="1067"/>
      <c r="I9" s="1067"/>
      <c r="J9" s="1067"/>
      <c r="K9" s="1067"/>
      <c r="L9" s="1067"/>
      <c r="M9" s="1067"/>
      <c r="N9" s="1067"/>
      <c r="O9" s="1067"/>
      <c r="P9" s="1067"/>
      <c r="Q9" s="1067"/>
      <c r="R9" s="1067"/>
      <c r="S9" s="1067"/>
      <c r="T9" s="1067"/>
      <c r="U9" s="1067"/>
      <c r="V9" s="1067"/>
      <c r="W9" s="1067"/>
      <c r="X9" s="1067"/>
      <c r="Y9" s="1067"/>
      <c r="Z9" s="1067"/>
      <c r="AA9" s="1067"/>
      <c r="AB9" s="1067"/>
    </row>
    <row r="10" spans="1:28" x14ac:dyDescent="0.2">
      <c r="B10" s="533"/>
      <c r="C10" s="532"/>
    </row>
    <row r="11" spans="1:28" x14ac:dyDescent="0.2">
      <c r="B11" s="534" t="s">
        <v>343</v>
      </c>
      <c r="C11" s="532"/>
      <c r="D11" s="1062"/>
      <c r="E11" s="1062"/>
      <c r="F11" s="1062"/>
      <c r="G11" s="1062"/>
      <c r="H11" s="1062"/>
      <c r="I11" s="1062"/>
      <c r="J11" s="1062"/>
      <c r="K11" s="1062"/>
      <c r="L11" s="1062"/>
      <c r="M11" s="1062"/>
      <c r="N11" s="1062"/>
      <c r="O11" s="1062"/>
      <c r="P11" s="1062"/>
      <c r="Q11" s="1062"/>
      <c r="R11" s="1062"/>
      <c r="S11" s="1062"/>
      <c r="T11" s="1062"/>
      <c r="U11" s="1062"/>
      <c r="V11" s="1062"/>
      <c r="W11" s="1062"/>
      <c r="X11" s="1062"/>
      <c r="Y11" s="1062"/>
      <c r="Z11" s="1062"/>
      <c r="AA11" s="1062"/>
      <c r="AB11" s="1062"/>
    </row>
    <row r="12" spans="1:28" x14ac:dyDescent="0.2">
      <c r="B12" s="533"/>
      <c r="C12" s="532"/>
      <c r="D12" s="1061"/>
      <c r="E12" s="1061"/>
      <c r="F12" s="1061"/>
      <c r="G12" s="1061"/>
      <c r="H12" s="1061"/>
      <c r="I12" s="1061"/>
      <c r="J12" s="1061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</row>
    <row r="13" spans="1:28" x14ac:dyDescent="0.2">
      <c r="B13" s="533" t="s">
        <v>344</v>
      </c>
      <c r="C13" s="532"/>
      <c r="D13" s="1062"/>
      <c r="E13" s="1062"/>
      <c r="F13" s="1062"/>
      <c r="G13" s="1062"/>
      <c r="H13" s="1062"/>
      <c r="I13" s="1062"/>
      <c r="J13" s="1062"/>
      <c r="K13" s="1062"/>
      <c r="L13" s="1062"/>
      <c r="M13" s="1062"/>
      <c r="N13" s="1062"/>
      <c r="O13" s="1062"/>
      <c r="P13" s="1062"/>
      <c r="Q13" s="1062"/>
      <c r="R13" s="1062"/>
      <c r="S13" s="1062"/>
      <c r="T13" s="1062"/>
      <c r="U13" s="1062"/>
      <c r="V13" s="1062"/>
      <c r="W13" s="1062"/>
      <c r="X13" s="1062"/>
      <c r="Y13" s="1062"/>
      <c r="Z13" s="1062"/>
      <c r="AA13" s="1062"/>
      <c r="AB13" s="1062"/>
    </row>
    <row r="14" spans="1:28" x14ac:dyDescent="0.2">
      <c r="B14" s="535" t="s">
        <v>345</v>
      </c>
      <c r="C14" s="532"/>
      <c r="D14" s="535" t="s">
        <v>345</v>
      </c>
      <c r="E14" s="626"/>
      <c r="F14" s="627"/>
      <c r="G14" s="627"/>
      <c r="H14" s="628"/>
      <c r="I14" s="628"/>
      <c r="J14" s="629"/>
      <c r="K14" s="630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28"/>
      <c r="W14" s="628"/>
      <c r="X14" s="628"/>
      <c r="Y14" s="628"/>
      <c r="Z14" s="628"/>
      <c r="AA14" s="628"/>
      <c r="AB14" s="628"/>
    </row>
    <row r="15" spans="1:28" x14ac:dyDescent="0.2">
      <c r="B15" s="533"/>
      <c r="C15" s="532"/>
      <c r="D15" s="532"/>
      <c r="E15" s="532"/>
    </row>
  </sheetData>
  <mergeCells count="10">
    <mergeCell ref="D9:AB9"/>
    <mergeCell ref="D11:AB11"/>
    <mergeCell ref="D7:E7"/>
    <mergeCell ref="D6:E6"/>
    <mergeCell ref="D12:AB12"/>
    <mergeCell ref="D13:AB13"/>
    <mergeCell ref="B1:E1"/>
    <mergeCell ref="A2:E2"/>
    <mergeCell ref="D4:E4"/>
    <mergeCell ref="D5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8BED8-6CA5-4375-A911-F76FBE7B86D1}">
  <sheetPr codeName="Лист5">
    <outlinePr summaryBelow="0" summaryRight="0"/>
    <pageSetUpPr fitToPage="1"/>
  </sheetPr>
  <dimension ref="A1:U132"/>
  <sheetViews>
    <sheetView showGridLines="0" view="pageBreakPreview" zoomScale="70" zoomScaleNormal="100" zoomScaleSheetLayoutView="70" workbookViewId="0">
      <pane ySplit="41" topLeftCell="A112" activePane="bottomLeft" state="frozen"/>
      <selection pane="bottomLeft" activeCell="F119" sqref="F119"/>
    </sheetView>
  </sheetViews>
  <sheetFormatPr defaultColWidth="9.140625" defaultRowHeight="15" outlineLevelRow="1" x14ac:dyDescent="0.25"/>
  <cols>
    <col min="1" max="1" width="8.85546875" style="210" bestFit="1" customWidth="1"/>
    <col min="2" max="2" width="69.7109375" style="134" bestFit="1" customWidth="1"/>
    <col min="3" max="3" width="10" style="134" customWidth="1"/>
    <col min="4" max="4" width="7.28515625" style="150" customWidth="1"/>
    <col min="5" max="5" width="18.140625" style="155" customWidth="1"/>
    <col min="6" max="6" width="14" style="134" bestFit="1" customWidth="1"/>
    <col min="7" max="7" width="15.140625" style="134" customWidth="1"/>
    <col min="8" max="8" width="15.7109375" style="134" customWidth="1"/>
    <col min="9" max="9" width="15.140625" style="134" customWidth="1"/>
    <col min="10" max="10" width="14.7109375" style="134" hidden="1" customWidth="1"/>
    <col min="11" max="11" width="32.5703125" style="134" bestFit="1" customWidth="1"/>
    <col min="12" max="12" width="1.28515625" style="134" customWidth="1"/>
    <col min="13" max="13" width="33.42578125" style="134" bestFit="1" customWidth="1"/>
    <col min="14" max="14" width="15.5703125" style="134" customWidth="1"/>
    <col min="15" max="15" width="9.140625" style="134"/>
    <col min="16" max="16" width="9.5703125" style="134" bestFit="1" customWidth="1"/>
    <col min="17" max="17" width="20.5703125" style="134" customWidth="1"/>
    <col min="18" max="16384" width="9.140625" style="134"/>
  </cols>
  <sheetData>
    <row r="1" spans="1:15" s="155" customFormat="1" x14ac:dyDescent="0.25">
      <c r="A1" s="153"/>
      <c r="B1" s="1113" t="s">
        <v>88</v>
      </c>
      <c r="C1" s="1114"/>
      <c r="D1" s="1114"/>
      <c r="E1" s="1114"/>
      <c r="F1" s="1114"/>
      <c r="G1" s="1114"/>
      <c r="H1" s="1114"/>
      <c r="I1" s="1114"/>
      <c r="J1" s="1114"/>
      <c r="K1" s="1114"/>
      <c r="M1" s="154"/>
      <c r="N1" s="154"/>
      <c r="O1" s="154"/>
    </row>
    <row r="2" spans="1:15" s="155" customFormat="1" x14ac:dyDescent="0.25">
      <c r="A2" s="153"/>
      <c r="C2" s="1115"/>
      <c r="D2" s="1115"/>
      <c r="E2" s="1115"/>
      <c r="F2" s="1115"/>
      <c r="G2" s="1115"/>
      <c r="H2" s="1115"/>
      <c r="I2" s="1115"/>
      <c r="J2" s="1115"/>
      <c r="K2" s="1115"/>
      <c r="M2" s="154"/>
      <c r="N2" s="154"/>
      <c r="O2" s="154"/>
    </row>
    <row r="3" spans="1:15" s="155" customFormat="1" hidden="1" x14ac:dyDescent="0.25">
      <c r="A3" s="153"/>
      <c r="B3" s="156" t="s">
        <v>89</v>
      </c>
      <c r="C3" s="1116" t="s">
        <v>90</v>
      </c>
      <c r="D3" s="1117"/>
      <c r="E3" s="1117"/>
      <c r="F3" s="1117"/>
      <c r="G3" s="1117"/>
      <c r="H3" s="1117"/>
      <c r="I3" s="1117"/>
      <c r="J3" s="1118"/>
      <c r="K3" s="1119"/>
      <c r="M3" s="154"/>
      <c r="N3" s="154"/>
      <c r="O3" s="154"/>
    </row>
    <row r="4" spans="1:15" s="155" customFormat="1" hidden="1" x14ac:dyDescent="0.25">
      <c r="A4" s="153"/>
      <c r="B4" s="157" t="s">
        <v>91</v>
      </c>
      <c r="C4" s="1120" t="s">
        <v>92</v>
      </c>
      <c r="D4" s="1082"/>
      <c r="E4" s="1082"/>
      <c r="F4" s="1082"/>
      <c r="G4" s="1082"/>
      <c r="H4" s="1082"/>
      <c r="I4" s="1082"/>
      <c r="J4" s="1121"/>
      <c r="K4" s="1122"/>
      <c r="M4" s="154"/>
      <c r="N4" s="154"/>
      <c r="O4" s="154"/>
    </row>
    <row r="5" spans="1:15" s="155" customFormat="1" hidden="1" x14ac:dyDescent="0.25">
      <c r="A5" s="153"/>
      <c r="B5" s="158" t="s">
        <v>93</v>
      </c>
      <c r="C5" s="1084" t="s">
        <v>94</v>
      </c>
      <c r="D5" s="1085"/>
      <c r="E5" s="1085"/>
      <c r="F5" s="1085"/>
      <c r="G5" s="1085"/>
      <c r="H5" s="1085"/>
      <c r="I5" s="1085"/>
      <c r="J5" s="1086"/>
      <c r="K5" s="1087"/>
      <c r="L5" s="159"/>
      <c r="M5" s="160" t="s">
        <v>95</v>
      </c>
      <c r="N5" s="161"/>
      <c r="O5" s="154"/>
    </row>
    <row r="6" spans="1:15" s="155" customFormat="1" hidden="1" x14ac:dyDescent="0.25">
      <c r="A6" s="153"/>
      <c r="B6" s="158" t="s">
        <v>96</v>
      </c>
      <c r="C6" s="1084">
        <v>9103001404</v>
      </c>
      <c r="D6" s="1085"/>
      <c r="E6" s="1085"/>
      <c r="F6" s="1085"/>
      <c r="G6" s="1085"/>
      <c r="H6" s="1085"/>
      <c r="I6" s="1085"/>
      <c r="J6" s="1086"/>
      <c r="K6" s="1087"/>
      <c r="L6" s="159"/>
      <c r="M6" s="160" t="s">
        <v>95</v>
      </c>
      <c r="N6" s="161"/>
      <c r="O6" s="154"/>
    </row>
    <row r="7" spans="1:15" s="155" customFormat="1" hidden="1" x14ac:dyDescent="0.25">
      <c r="A7" s="153"/>
      <c r="B7" s="157" t="s">
        <v>97</v>
      </c>
      <c r="C7" s="1084" t="s">
        <v>98</v>
      </c>
      <c r="D7" s="1085"/>
      <c r="E7" s="1085"/>
      <c r="F7" s="1085"/>
      <c r="G7" s="1085"/>
      <c r="H7" s="1085"/>
      <c r="I7" s="1085"/>
      <c r="J7" s="1086"/>
      <c r="K7" s="1087"/>
      <c r="L7" s="159"/>
      <c r="M7" s="160" t="s">
        <v>95</v>
      </c>
      <c r="N7" s="161"/>
      <c r="O7" s="154"/>
    </row>
    <row r="8" spans="1:15" s="155" customFormat="1" hidden="1" x14ac:dyDescent="0.25">
      <c r="A8" s="153"/>
      <c r="B8" s="158" t="s">
        <v>99</v>
      </c>
      <c r="C8" s="1084" t="s">
        <v>100</v>
      </c>
      <c r="D8" s="1085"/>
      <c r="E8" s="1085"/>
      <c r="F8" s="1085"/>
      <c r="G8" s="1085"/>
      <c r="H8" s="1085"/>
      <c r="I8" s="1085"/>
      <c r="J8" s="1086"/>
      <c r="K8" s="1087"/>
      <c r="L8" s="159"/>
      <c r="M8" s="160" t="s">
        <v>95</v>
      </c>
      <c r="N8" s="161"/>
      <c r="O8" s="154"/>
    </row>
    <row r="9" spans="1:15" s="155" customFormat="1" hidden="1" x14ac:dyDescent="0.25">
      <c r="A9" s="153"/>
      <c r="B9" s="158" t="s">
        <v>101</v>
      </c>
      <c r="C9" s="1123" t="s">
        <v>102</v>
      </c>
      <c r="D9" s="1085"/>
      <c r="E9" s="1085"/>
      <c r="F9" s="1085"/>
      <c r="G9" s="1085"/>
      <c r="H9" s="1085"/>
      <c r="I9" s="1085"/>
      <c r="J9" s="1086"/>
      <c r="K9" s="1087"/>
      <c r="L9" s="159"/>
      <c r="M9" s="160" t="s">
        <v>95</v>
      </c>
      <c r="N9" s="161"/>
      <c r="O9" s="154"/>
    </row>
    <row r="10" spans="1:15" s="155" customFormat="1" hidden="1" x14ac:dyDescent="0.25">
      <c r="A10" s="153"/>
      <c r="B10" s="158" t="s">
        <v>103</v>
      </c>
      <c r="C10" s="1096" t="s">
        <v>104</v>
      </c>
      <c r="D10" s="1097"/>
      <c r="E10" s="1097"/>
      <c r="F10" s="1097"/>
      <c r="G10" s="1097"/>
      <c r="H10" s="1097"/>
      <c r="I10" s="1097"/>
      <c r="J10" s="1097"/>
      <c r="K10" s="1098"/>
      <c r="L10" s="159"/>
      <c r="M10" s="160" t="s">
        <v>95</v>
      </c>
      <c r="N10" s="161"/>
      <c r="O10" s="154"/>
    </row>
    <row r="11" spans="1:15" s="155" customFormat="1" hidden="1" x14ac:dyDescent="0.25">
      <c r="A11" s="153"/>
      <c r="B11" s="158" t="s">
        <v>105</v>
      </c>
      <c r="C11" s="1124">
        <f>G128</f>
        <v>0</v>
      </c>
      <c r="D11" s="1125"/>
      <c r="E11" s="1125"/>
      <c r="F11" s="1125"/>
      <c r="G11" s="1125"/>
      <c r="H11" s="1125"/>
      <c r="I11" s="1125"/>
      <c r="J11" s="1126"/>
      <c r="K11" s="1127"/>
      <c r="L11" s="159"/>
      <c r="M11" s="160" t="s">
        <v>106</v>
      </c>
      <c r="N11" s="161"/>
      <c r="O11" s="154"/>
    </row>
    <row r="12" spans="1:15" s="155" customFormat="1" ht="28.5" hidden="1" x14ac:dyDescent="0.25">
      <c r="A12" s="153"/>
      <c r="B12" s="162" t="s">
        <v>107</v>
      </c>
      <c r="C12" s="1096" t="s">
        <v>108</v>
      </c>
      <c r="D12" s="1097"/>
      <c r="E12" s="1097"/>
      <c r="F12" s="1097"/>
      <c r="G12" s="1097"/>
      <c r="H12" s="1097"/>
      <c r="I12" s="1097"/>
      <c r="J12" s="1097"/>
      <c r="K12" s="1098"/>
      <c r="L12" s="159"/>
      <c r="M12" s="160" t="s">
        <v>106</v>
      </c>
      <c r="N12" s="161"/>
      <c r="O12" s="154"/>
    </row>
    <row r="13" spans="1:15" s="155" customFormat="1" ht="28.5" hidden="1" x14ac:dyDescent="0.25">
      <c r="A13" s="153"/>
      <c r="B13" s="162" t="s">
        <v>109</v>
      </c>
      <c r="C13" s="1096" t="s">
        <v>110</v>
      </c>
      <c r="D13" s="1097"/>
      <c r="E13" s="1097"/>
      <c r="F13" s="1097"/>
      <c r="G13" s="1097"/>
      <c r="H13" s="1097"/>
      <c r="I13" s="1097"/>
      <c r="J13" s="1097"/>
      <c r="K13" s="1098"/>
      <c r="L13" s="159"/>
      <c r="M13" s="160" t="s">
        <v>95</v>
      </c>
      <c r="N13" s="161"/>
      <c r="O13" s="154"/>
    </row>
    <row r="14" spans="1:15" s="155" customFormat="1" hidden="1" x14ac:dyDescent="0.25">
      <c r="A14" s="153"/>
      <c r="B14" s="163" t="s">
        <v>111</v>
      </c>
      <c r="C14" s="1084" t="s">
        <v>112</v>
      </c>
      <c r="D14" s="1085"/>
      <c r="E14" s="1085"/>
      <c r="F14" s="1085"/>
      <c r="G14" s="1085"/>
      <c r="H14" s="1085"/>
      <c r="I14" s="1085"/>
      <c r="J14" s="1086"/>
      <c r="K14" s="1087"/>
      <c r="L14" s="159"/>
      <c r="M14" s="160" t="s">
        <v>106</v>
      </c>
      <c r="N14" s="161"/>
      <c r="O14" s="154"/>
    </row>
    <row r="15" spans="1:15" s="155" customFormat="1" hidden="1" x14ac:dyDescent="0.25">
      <c r="A15" s="153"/>
      <c r="B15" s="162" t="s">
        <v>113</v>
      </c>
      <c r="C15" s="1108">
        <v>45514</v>
      </c>
      <c r="D15" s="1085"/>
      <c r="E15" s="1085"/>
      <c r="F15" s="1085"/>
      <c r="G15" s="1085"/>
      <c r="H15" s="1085"/>
      <c r="I15" s="1085"/>
      <c r="J15" s="1086"/>
      <c r="K15" s="1087"/>
      <c r="L15" s="159"/>
      <c r="M15" s="160" t="s">
        <v>95</v>
      </c>
      <c r="N15" s="161"/>
      <c r="O15" s="154"/>
    </row>
    <row r="16" spans="1:15" s="155" customFormat="1" hidden="1" x14ac:dyDescent="0.25">
      <c r="A16" s="153"/>
      <c r="B16" s="163" t="s">
        <v>114</v>
      </c>
      <c r="C16" s="1096" t="s">
        <v>110</v>
      </c>
      <c r="D16" s="1097"/>
      <c r="E16" s="1097"/>
      <c r="F16" s="1097"/>
      <c r="G16" s="1097"/>
      <c r="H16" s="1097"/>
      <c r="I16" s="1097"/>
      <c r="J16" s="1097"/>
      <c r="K16" s="1098"/>
      <c r="L16" s="159"/>
      <c r="M16" s="160" t="s">
        <v>95</v>
      </c>
      <c r="N16" s="161"/>
      <c r="O16" s="154"/>
    </row>
    <row r="17" spans="1:15" s="155" customFormat="1" hidden="1" x14ac:dyDescent="0.25">
      <c r="A17" s="153"/>
      <c r="B17" s="163" t="s">
        <v>115</v>
      </c>
      <c r="C17" s="1096" t="s">
        <v>116</v>
      </c>
      <c r="D17" s="1097"/>
      <c r="E17" s="1097"/>
      <c r="F17" s="1097"/>
      <c r="G17" s="1097"/>
      <c r="H17" s="1097"/>
      <c r="I17" s="1097"/>
      <c r="J17" s="1097"/>
      <c r="K17" s="1098"/>
      <c r="L17" s="159"/>
      <c r="M17" s="160" t="s">
        <v>95</v>
      </c>
      <c r="N17" s="161"/>
      <c r="O17" s="154"/>
    </row>
    <row r="18" spans="1:15" s="155" customFormat="1" hidden="1" x14ac:dyDescent="0.25">
      <c r="A18" s="153"/>
      <c r="B18" s="163" t="s">
        <v>117</v>
      </c>
      <c r="C18" s="1096" t="s">
        <v>118</v>
      </c>
      <c r="D18" s="1097"/>
      <c r="E18" s="1097"/>
      <c r="F18" s="1097"/>
      <c r="G18" s="1097"/>
      <c r="H18" s="1097"/>
      <c r="I18" s="1097"/>
      <c r="J18" s="1097"/>
      <c r="K18" s="1098"/>
      <c r="L18" s="159"/>
      <c r="M18" s="160" t="s">
        <v>95</v>
      </c>
      <c r="N18" s="161"/>
      <c r="O18" s="154"/>
    </row>
    <row r="19" spans="1:15" s="155" customFormat="1" hidden="1" x14ac:dyDescent="0.25">
      <c r="A19" s="153"/>
      <c r="B19" s="164" t="s">
        <v>119</v>
      </c>
      <c r="C19" s="1096" t="s">
        <v>120</v>
      </c>
      <c r="D19" s="1097"/>
      <c r="E19" s="1097"/>
      <c r="F19" s="1097"/>
      <c r="G19" s="1097"/>
      <c r="H19" s="1097"/>
      <c r="I19" s="1097"/>
      <c r="J19" s="1097"/>
      <c r="K19" s="1098"/>
      <c r="L19" s="159"/>
      <c r="M19" s="160" t="s">
        <v>95</v>
      </c>
      <c r="N19" s="161"/>
      <c r="O19" s="154"/>
    </row>
    <row r="20" spans="1:15" s="155" customFormat="1" hidden="1" x14ac:dyDescent="0.25">
      <c r="A20" s="153"/>
      <c r="B20" s="164" t="s">
        <v>121</v>
      </c>
      <c r="C20" s="1109" t="s">
        <v>110</v>
      </c>
      <c r="D20" s="1110"/>
      <c r="E20" s="1110"/>
      <c r="F20" s="1110"/>
      <c r="G20" s="1110"/>
      <c r="H20" s="1110"/>
      <c r="I20" s="1110"/>
      <c r="J20" s="1111"/>
      <c r="K20" s="1112"/>
      <c r="L20" s="159"/>
      <c r="M20" s="160" t="s">
        <v>95</v>
      </c>
      <c r="N20" s="161"/>
      <c r="O20" s="154"/>
    </row>
    <row r="21" spans="1:15" s="155" customFormat="1" hidden="1" x14ac:dyDescent="0.25">
      <c r="A21" s="153"/>
      <c r="B21" s="164" t="s">
        <v>122</v>
      </c>
      <c r="C21" s="1109"/>
      <c r="D21" s="1110"/>
      <c r="E21" s="1110"/>
      <c r="F21" s="1110"/>
      <c r="G21" s="1110"/>
      <c r="H21" s="1110"/>
      <c r="I21" s="1110"/>
      <c r="J21" s="1111"/>
      <c r="K21" s="1112"/>
      <c r="L21" s="159"/>
      <c r="M21" s="160"/>
      <c r="N21" s="161"/>
      <c r="O21" s="154"/>
    </row>
    <row r="22" spans="1:15" s="155" customFormat="1" hidden="1" x14ac:dyDescent="0.25">
      <c r="A22" s="153"/>
      <c r="B22" s="164" t="s">
        <v>123</v>
      </c>
      <c r="C22" s="1109" t="s">
        <v>108</v>
      </c>
      <c r="D22" s="1110"/>
      <c r="E22" s="1110"/>
      <c r="F22" s="1110"/>
      <c r="G22" s="1110"/>
      <c r="H22" s="1110"/>
      <c r="I22" s="1110"/>
      <c r="J22" s="1111"/>
      <c r="K22" s="1112"/>
      <c r="L22" s="159"/>
      <c r="M22" s="160"/>
      <c r="N22" s="161"/>
      <c r="O22" s="154"/>
    </row>
    <row r="23" spans="1:15" s="155" customFormat="1" hidden="1" x14ac:dyDescent="0.25">
      <c r="A23" s="153"/>
      <c r="B23" s="164" t="s">
        <v>124</v>
      </c>
      <c r="C23" s="1084" t="s">
        <v>125</v>
      </c>
      <c r="D23" s="1085"/>
      <c r="E23" s="1085"/>
      <c r="F23" s="1085"/>
      <c r="G23" s="1085"/>
      <c r="H23" s="1085"/>
      <c r="I23" s="1085"/>
      <c r="J23" s="1086"/>
      <c r="K23" s="1087"/>
      <c r="L23" s="159"/>
      <c r="M23" s="160"/>
      <c r="N23" s="161"/>
      <c r="O23" s="154"/>
    </row>
    <row r="24" spans="1:15" s="155" customFormat="1" hidden="1" x14ac:dyDescent="0.25">
      <c r="A24" s="153"/>
      <c r="B24" s="164" t="s">
        <v>126</v>
      </c>
      <c r="C24" s="1084" t="s">
        <v>110</v>
      </c>
      <c r="D24" s="1085"/>
      <c r="E24" s="1085"/>
      <c r="F24" s="1085"/>
      <c r="G24" s="1085"/>
      <c r="H24" s="1085"/>
      <c r="I24" s="1085"/>
      <c r="J24" s="1086"/>
      <c r="K24" s="1087"/>
      <c r="L24" s="159"/>
      <c r="M24" s="160" t="s">
        <v>95</v>
      </c>
      <c r="N24" s="161"/>
      <c r="O24" s="154"/>
    </row>
    <row r="25" spans="1:15" s="155" customFormat="1" hidden="1" x14ac:dyDescent="0.25">
      <c r="A25" s="153"/>
      <c r="B25" s="164" t="s">
        <v>127</v>
      </c>
      <c r="C25" s="1084" t="s">
        <v>128</v>
      </c>
      <c r="D25" s="1085"/>
      <c r="E25" s="1085"/>
      <c r="F25" s="1085"/>
      <c r="G25" s="1085"/>
      <c r="H25" s="1085"/>
      <c r="I25" s="1085"/>
      <c r="J25" s="1086"/>
      <c r="K25" s="1087"/>
      <c r="L25" s="159"/>
      <c r="M25" s="160" t="s">
        <v>95</v>
      </c>
      <c r="N25" s="161"/>
      <c r="O25" s="154"/>
    </row>
    <row r="26" spans="1:15" s="155" customFormat="1" ht="28.5" hidden="1" x14ac:dyDescent="0.25">
      <c r="A26" s="153"/>
      <c r="B26" s="165" t="s">
        <v>129</v>
      </c>
      <c r="C26" s="1088" t="s">
        <v>130</v>
      </c>
      <c r="D26" s="1089"/>
      <c r="E26" s="1089"/>
      <c r="F26" s="1089"/>
      <c r="G26" s="1089"/>
      <c r="H26" s="1089"/>
      <c r="I26" s="1089"/>
      <c r="J26" s="1090"/>
      <c r="K26" s="1091"/>
      <c r="L26" s="159"/>
      <c r="M26" s="160" t="s">
        <v>95</v>
      </c>
      <c r="N26" s="161"/>
      <c r="O26" s="154"/>
    </row>
    <row r="27" spans="1:15" s="155" customFormat="1" hidden="1" x14ac:dyDescent="0.25">
      <c r="A27" s="153"/>
      <c r="B27" s="165" t="s">
        <v>131</v>
      </c>
      <c r="C27" s="1092" t="s">
        <v>132</v>
      </c>
      <c r="D27" s="1093"/>
      <c r="E27" s="1093"/>
      <c r="F27" s="1093"/>
      <c r="G27" s="1093"/>
      <c r="H27" s="1093"/>
      <c r="I27" s="1093"/>
      <c r="J27" s="1094"/>
      <c r="K27" s="1095"/>
      <c r="L27" s="159"/>
      <c r="M27" s="160" t="s">
        <v>95</v>
      </c>
      <c r="N27" s="161"/>
      <c r="O27" s="154"/>
    </row>
    <row r="28" spans="1:15" s="155" customFormat="1" hidden="1" x14ac:dyDescent="0.25">
      <c r="A28" s="153"/>
      <c r="B28" s="165" t="s">
        <v>133</v>
      </c>
      <c r="C28" s="1096" t="s">
        <v>134</v>
      </c>
      <c r="D28" s="1097"/>
      <c r="E28" s="1097"/>
      <c r="F28" s="1097"/>
      <c r="G28" s="1097"/>
      <c r="H28" s="1097"/>
      <c r="I28" s="1097"/>
      <c r="J28" s="1097"/>
      <c r="K28" s="1098"/>
      <c r="L28" s="159"/>
      <c r="M28" s="160"/>
      <c r="N28" s="161"/>
      <c r="O28" s="154"/>
    </row>
    <row r="29" spans="1:15" s="155" customFormat="1" ht="28.5" hidden="1" x14ac:dyDescent="0.25">
      <c r="A29" s="153"/>
      <c r="B29" s="165" t="s">
        <v>135</v>
      </c>
      <c r="C29" s="1096" t="s">
        <v>136</v>
      </c>
      <c r="D29" s="1097"/>
      <c r="E29" s="1097"/>
      <c r="F29" s="1097"/>
      <c r="G29" s="1097"/>
      <c r="H29" s="1097"/>
      <c r="I29" s="1097"/>
      <c r="J29" s="1097"/>
      <c r="K29" s="1098"/>
      <c r="L29" s="159"/>
      <c r="M29" s="160"/>
      <c r="N29" s="161"/>
      <c r="O29" s="154"/>
    </row>
    <row r="30" spans="1:15" s="155" customFormat="1" hidden="1" x14ac:dyDescent="0.25">
      <c r="A30" s="153"/>
      <c r="B30" s="165" t="s">
        <v>137</v>
      </c>
      <c r="C30" s="1096" t="s">
        <v>138</v>
      </c>
      <c r="D30" s="1097"/>
      <c r="E30" s="1097"/>
      <c r="F30" s="1097"/>
      <c r="G30" s="1097"/>
      <c r="H30" s="1097"/>
      <c r="I30" s="1097"/>
      <c r="J30" s="1097"/>
      <c r="K30" s="1098"/>
      <c r="L30" s="159"/>
      <c r="M30" s="160"/>
      <c r="N30" s="161"/>
      <c r="O30" s="154"/>
    </row>
    <row r="31" spans="1:15" s="155" customFormat="1" hidden="1" x14ac:dyDescent="0.25">
      <c r="A31" s="153"/>
      <c r="B31" s="165" t="s">
        <v>139</v>
      </c>
      <c r="C31" s="1096" t="s">
        <v>140</v>
      </c>
      <c r="D31" s="1097"/>
      <c r="E31" s="1097"/>
      <c r="F31" s="1097"/>
      <c r="G31" s="1097"/>
      <c r="H31" s="1097"/>
      <c r="I31" s="1097"/>
      <c r="J31" s="1097"/>
      <c r="K31" s="1098"/>
      <c r="L31" s="159"/>
      <c r="M31" s="160"/>
      <c r="N31" s="161"/>
      <c r="O31" s="154"/>
    </row>
    <row r="32" spans="1:15" s="155" customFormat="1" ht="28.5" hidden="1" x14ac:dyDescent="0.25">
      <c r="A32" s="153"/>
      <c r="B32" s="164" t="s">
        <v>141</v>
      </c>
      <c r="C32" s="1099" t="s">
        <v>108</v>
      </c>
      <c r="D32" s="1100"/>
      <c r="E32" s="1100"/>
      <c r="F32" s="1100"/>
      <c r="G32" s="1100"/>
      <c r="H32" s="1100"/>
      <c r="I32" s="1100"/>
      <c r="J32" s="1101"/>
      <c r="K32" s="1102"/>
      <c r="L32" s="159"/>
      <c r="M32" s="160" t="s">
        <v>95</v>
      </c>
      <c r="N32" s="161"/>
      <c r="O32" s="154"/>
    </row>
    <row r="33" spans="1:15" s="155" customFormat="1" ht="42.75" hidden="1" x14ac:dyDescent="0.25">
      <c r="A33" s="153"/>
      <c r="B33" s="165" t="s">
        <v>142</v>
      </c>
      <c r="C33" s="1103" t="s">
        <v>143</v>
      </c>
      <c r="D33" s="1085"/>
      <c r="E33" s="1085"/>
      <c r="F33" s="1085"/>
      <c r="G33" s="1085"/>
      <c r="H33" s="1085"/>
      <c r="I33" s="1085"/>
      <c r="J33" s="1086"/>
      <c r="K33" s="1087"/>
      <c r="L33" s="159"/>
      <c r="M33" s="160" t="s">
        <v>95</v>
      </c>
      <c r="N33" s="161"/>
      <c r="O33" s="154"/>
    </row>
    <row r="34" spans="1:15" s="155" customFormat="1" ht="15.75" hidden="1" thickBot="1" x14ac:dyDescent="0.3">
      <c r="A34" s="153"/>
      <c r="B34" s="166" t="s">
        <v>144</v>
      </c>
      <c r="C34" s="1104" t="s">
        <v>108</v>
      </c>
      <c r="D34" s="1105"/>
      <c r="E34" s="1105"/>
      <c r="F34" s="1105"/>
      <c r="G34" s="1105"/>
      <c r="H34" s="1105"/>
      <c r="I34" s="1105"/>
      <c r="J34" s="1106"/>
      <c r="K34" s="1107"/>
      <c r="L34" s="159"/>
      <c r="M34" s="160" t="s">
        <v>95</v>
      </c>
      <c r="N34" s="161"/>
      <c r="O34" s="154"/>
    </row>
    <row r="35" spans="1:15" s="132" customFormat="1" collapsed="1" x14ac:dyDescent="0.25">
      <c r="A35" s="207"/>
      <c r="B35" s="133"/>
      <c r="C35" s="133"/>
      <c r="D35" s="133"/>
      <c r="E35" s="211"/>
    </row>
    <row r="36" spans="1:15" s="132" customFormat="1" x14ac:dyDescent="0.25">
      <c r="A36" s="207"/>
      <c r="B36" s="1083" t="s">
        <v>145</v>
      </c>
      <c r="C36" s="1083"/>
      <c r="D36" s="1083"/>
      <c r="E36" s="1083"/>
      <c r="F36" s="1083"/>
      <c r="G36" s="1083"/>
      <c r="H36" s="1083"/>
      <c r="I36" s="1083"/>
      <c r="J36" s="167"/>
    </row>
    <row r="37" spans="1:15" s="132" customFormat="1" x14ac:dyDescent="0.25">
      <c r="A37" s="207"/>
      <c r="B37" s="1083" t="s">
        <v>90</v>
      </c>
      <c r="C37" s="1083"/>
      <c r="D37" s="1083"/>
      <c r="E37" s="1083"/>
      <c r="F37" s="1083"/>
      <c r="G37" s="1083"/>
      <c r="H37" s="1083"/>
      <c r="I37" s="1083"/>
      <c r="J37" s="167"/>
    </row>
    <row r="38" spans="1:15" s="132" customFormat="1" x14ac:dyDescent="0.25">
      <c r="A38" s="207"/>
      <c r="B38" s="168"/>
      <c r="C38" s="168"/>
      <c r="D38" s="169"/>
      <c r="E38" s="212"/>
      <c r="F38" s="170"/>
      <c r="G38" s="170"/>
    </row>
    <row r="39" spans="1:15" ht="35.25" customHeight="1" x14ac:dyDescent="0.25">
      <c r="A39" s="1081" t="s">
        <v>146</v>
      </c>
      <c r="B39" s="1082" t="s">
        <v>2</v>
      </c>
      <c r="C39" s="1082" t="s">
        <v>56</v>
      </c>
      <c r="D39" s="1082" t="s">
        <v>147</v>
      </c>
      <c r="E39" s="1082" t="s">
        <v>3</v>
      </c>
      <c r="F39" s="1077" t="s">
        <v>148</v>
      </c>
      <c r="G39" s="1078"/>
      <c r="H39" s="1077" t="s">
        <v>149</v>
      </c>
      <c r="I39" s="1078"/>
      <c r="J39" s="1075" t="s">
        <v>218</v>
      </c>
      <c r="K39" s="1079" t="s">
        <v>150</v>
      </c>
    </row>
    <row r="40" spans="1:15" ht="42.75" x14ac:dyDescent="0.25">
      <c r="A40" s="1081"/>
      <c r="B40" s="1082"/>
      <c r="C40" s="1082"/>
      <c r="D40" s="1082"/>
      <c r="E40" s="1082"/>
      <c r="F40" s="171" t="s">
        <v>151</v>
      </c>
      <c r="G40" s="171" t="s">
        <v>152</v>
      </c>
      <c r="H40" s="171" t="s">
        <v>151</v>
      </c>
      <c r="I40" s="171" t="s">
        <v>152</v>
      </c>
      <c r="J40" s="1076"/>
      <c r="K40" s="1079"/>
    </row>
    <row r="41" spans="1:15" x14ac:dyDescent="0.25">
      <c r="A41" s="208">
        <v>1</v>
      </c>
      <c r="B41" s="172">
        <v>2</v>
      </c>
      <c r="C41" s="172">
        <f>B41+1</f>
        <v>3</v>
      </c>
      <c r="D41" s="173">
        <f>C41+1</f>
        <v>4</v>
      </c>
      <c r="E41" s="173">
        <f>D41+1</f>
        <v>5</v>
      </c>
      <c r="F41" s="174">
        <f>E41+1</f>
        <v>6</v>
      </c>
      <c r="G41" s="174"/>
      <c r="H41" s="172">
        <f>F41+1</f>
        <v>7</v>
      </c>
      <c r="I41" s="172"/>
      <c r="J41" s="172"/>
      <c r="K41" s="172"/>
    </row>
    <row r="42" spans="1:15" x14ac:dyDescent="0.25">
      <c r="A42" s="181"/>
      <c r="B42" s="175" t="s">
        <v>153</v>
      </c>
      <c r="C42" s="176"/>
      <c r="D42" s="177"/>
      <c r="E42" s="175"/>
      <c r="F42" s="176"/>
      <c r="G42" s="176"/>
      <c r="H42" s="176"/>
      <c r="I42" s="176"/>
      <c r="J42" s="176"/>
      <c r="K42" s="176"/>
    </row>
    <row r="43" spans="1:15" x14ac:dyDescent="0.25">
      <c r="A43" s="178" t="s">
        <v>72</v>
      </c>
      <c r="B43" s="179" t="s">
        <v>219</v>
      </c>
      <c r="C43" s="179"/>
      <c r="D43" s="179"/>
      <c r="E43" s="180"/>
      <c r="F43" s="179"/>
      <c r="G43" s="179"/>
      <c r="H43" s="179"/>
      <c r="I43" s="179"/>
      <c r="J43" s="179"/>
      <c r="K43" s="179"/>
    </row>
    <row r="44" spans="1:15" outlineLevel="1" x14ac:dyDescent="0.25">
      <c r="A44" s="181" t="s">
        <v>154</v>
      </c>
      <c r="B44" s="135" t="s">
        <v>155</v>
      </c>
      <c r="C44" s="142" t="s">
        <v>8</v>
      </c>
      <c r="D44" s="177">
        <v>1</v>
      </c>
      <c r="E44" s="361">
        <v>26604.54</v>
      </c>
      <c r="F44" s="320">
        <v>210</v>
      </c>
      <c r="G44" s="321">
        <f t="shared" ref="G44:G47" si="0">E44*F44</f>
        <v>5586953.4000000004</v>
      </c>
      <c r="H44" s="308"/>
      <c r="I44" s="218"/>
      <c r="J44" s="218">
        <f>G44+I44</f>
        <v>5586953.4000000004</v>
      </c>
      <c r="K44" s="176"/>
    </row>
    <row r="45" spans="1:15" ht="42.75" outlineLevel="1" x14ac:dyDescent="0.25">
      <c r="A45" s="181" t="s">
        <v>156</v>
      </c>
      <c r="B45" s="135" t="s">
        <v>157</v>
      </c>
      <c r="C45" s="142" t="s">
        <v>8</v>
      </c>
      <c r="D45" s="142">
        <v>1</v>
      </c>
      <c r="E45" s="361">
        <f>E44</f>
        <v>26604.54</v>
      </c>
      <c r="F45" s="320">
        <v>1490</v>
      </c>
      <c r="G45" s="321">
        <f t="shared" si="0"/>
        <v>39640764.600000001</v>
      </c>
      <c r="H45" s="308"/>
      <c r="I45" s="218"/>
      <c r="J45" s="218">
        <f t="shared" ref="J45:J48" si="1">G45+I45</f>
        <v>39640764.600000001</v>
      </c>
      <c r="K45" s="176"/>
    </row>
    <row r="46" spans="1:15" outlineLevel="1" x14ac:dyDescent="0.25">
      <c r="A46" s="181" t="s">
        <v>158</v>
      </c>
      <c r="B46" s="135" t="s">
        <v>159</v>
      </c>
      <c r="C46" s="142" t="s">
        <v>29</v>
      </c>
      <c r="D46" s="142">
        <v>1</v>
      </c>
      <c r="E46" s="213">
        <f>SUM([60]Лист1!E3:E5)</f>
        <v>4434.09</v>
      </c>
      <c r="F46" s="320">
        <v>190</v>
      </c>
      <c r="G46" s="321">
        <f t="shared" si="0"/>
        <v>842477.1</v>
      </c>
      <c r="H46" s="308"/>
      <c r="I46" s="218"/>
      <c r="J46" s="218">
        <f t="shared" si="1"/>
        <v>842477.1</v>
      </c>
      <c r="K46" s="176"/>
    </row>
    <row r="47" spans="1:15" outlineLevel="1" x14ac:dyDescent="0.25">
      <c r="A47" s="181" t="s">
        <v>160</v>
      </c>
      <c r="B47" s="135" t="s">
        <v>161</v>
      </c>
      <c r="C47" s="142" t="s">
        <v>8</v>
      </c>
      <c r="D47" s="142"/>
      <c r="E47" s="213">
        <f>E46*0.3</f>
        <v>1330.23</v>
      </c>
      <c r="F47" s="320">
        <v>950</v>
      </c>
      <c r="G47" s="321">
        <f t="shared" si="0"/>
        <v>1263718.5</v>
      </c>
      <c r="H47" s="308"/>
      <c r="I47" s="218"/>
      <c r="J47" s="218">
        <f t="shared" si="1"/>
        <v>1263718.5</v>
      </c>
      <c r="K47" s="176"/>
    </row>
    <row r="48" spans="1:15" ht="30" outlineLevel="1" x14ac:dyDescent="0.25">
      <c r="A48" s="181" t="s">
        <v>162</v>
      </c>
      <c r="B48" s="136" t="s">
        <v>324</v>
      </c>
      <c r="C48" s="142" t="s">
        <v>8</v>
      </c>
      <c r="D48" s="183">
        <v>1.26</v>
      </c>
      <c r="E48" s="214">
        <f>E47*D48</f>
        <v>1676.09</v>
      </c>
      <c r="F48" s="308"/>
      <c r="G48" s="308"/>
      <c r="H48" s="320">
        <f>1350*1.4</f>
        <v>1890</v>
      </c>
      <c r="I48" s="182">
        <f>E48*H48</f>
        <v>3167810.1</v>
      </c>
      <c r="J48" s="218">
        <f t="shared" si="1"/>
        <v>3167810.1</v>
      </c>
      <c r="K48" s="176"/>
    </row>
    <row r="49" spans="1:21" x14ac:dyDescent="0.25">
      <c r="A49" s="184"/>
      <c r="B49" s="1068" t="s">
        <v>163</v>
      </c>
      <c r="C49" s="1068"/>
      <c r="D49" s="1068"/>
      <c r="E49" s="215"/>
      <c r="F49" s="215"/>
      <c r="G49" s="215">
        <f>SUM(G44:G48)-2.85</f>
        <v>47333910.75</v>
      </c>
      <c r="H49" s="215"/>
      <c r="I49" s="215">
        <f>SUM(I44:I48)-7.52</f>
        <v>3167802.58</v>
      </c>
      <c r="J49" s="215"/>
      <c r="K49" s="186"/>
      <c r="N49" s="151">
        <f>47333910.75-G49</f>
        <v>0</v>
      </c>
    </row>
    <row r="50" spans="1:21" s="137" customFormat="1" x14ac:dyDescent="0.25">
      <c r="A50" s="178" t="s">
        <v>221</v>
      </c>
      <c r="B50" s="179" t="s">
        <v>220</v>
      </c>
      <c r="C50" s="179"/>
      <c r="D50" s="179"/>
      <c r="E50" s="180"/>
      <c r="F50" s="187"/>
      <c r="G50" s="187"/>
      <c r="H50" s="187"/>
      <c r="I50" s="187"/>
      <c r="J50" s="187"/>
      <c r="K50" s="179"/>
      <c r="L50" s="134"/>
      <c r="M50" s="1080"/>
      <c r="N50" s="1080"/>
      <c r="O50" s="1080"/>
      <c r="P50" s="134"/>
      <c r="Q50" s="134"/>
      <c r="R50" s="134"/>
      <c r="S50" s="134"/>
      <c r="T50" s="134"/>
      <c r="U50" s="134"/>
    </row>
    <row r="51" spans="1:21" s="137" customFormat="1" ht="42.75" outlineLevel="1" x14ac:dyDescent="0.25">
      <c r="A51" s="181" t="s">
        <v>164</v>
      </c>
      <c r="B51" s="135" t="s">
        <v>165</v>
      </c>
      <c r="C51" s="142" t="s">
        <v>8</v>
      </c>
      <c r="D51" s="182"/>
      <c r="E51" s="213">
        <f>E46*0.05</f>
        <v>221.7</v>
      </c>
      <c r="F51" s="320">
        <f>5000*1.15</f>
        <v>5750</v>
      </c>
      <c r="G51" s="321">
        <f>E51*F51</f>
        <v>1274775</v>
      </c>
      <c r="H51" s="321"/>
      <c r="I51" s="182"/>
      <c r="J51" s="218">
        <f t="shared" ref="J51:J72" si="2">G51+I51</f>
        <v>1274775</v>
      </c>
      <c r="K51" s="188"/>
      <c r="P51" s="138"/>
    </row>
    <row r="52" spans="1:21" s="137" customFormat="1" outlineLevel="1" x14ac:dyDescent="0.25">
      <c r="A52" s="181" t="s">
        <v>166</v>
      </c>
      <c r="B52" s="139" t="s">
        <v>167</v>
      </c>
      <c r="C52" s="142" t="s">
        <v>8</v>
      </c>
      <c r="D52" s="189">
        <v>1.0149999999999999</v>
      </c>
      <c r="E52" s="190">
        <f>E51*D52</f>
        <v>225.03</v>
      </c>
      <c r="F52" s="322"/>
      <c r="G52" s="321"/>
      <c r="H52" s="306">
        <v>7100</v>
      </c>
      <c r="I52" s="182">
        <f>H52*E52</f>
        <v>1597713</v>
      </c>
      <c r="J52" s="218">
        <f t="shared" si="2"/>
        <v>1597713</v>
      </c>
      <c r="K52" s="188"/>
      <c r="M52" s="160"/>
    </row>
    <row r="53" spans="1:21" s="137" customFormat="1" ht="28.5" outlineLevel="1" x14ac:dyDescent="0.25">
      <c r="A53" s="181" t="s">
        <v>168</v>
      </c>
      <c r="B53" s="135" t="s">
        <v>169</v>
      </c>
      <c r="C53" s="142" t="s">
        <v>29</v>
      </c>
      <c r="D53" s="182"/>
      <c r="E53" s="213">
        <f>E46</f>
        <v>4434.09</v>
      </c>
      <c r="F53" s="320">
        <v>120</v>
      </c>
      <c r="G53" s="321">
        <f>E53*F53</f>
        <v>532090.80000000005</v>
      </c>
      <c r="H53" s="321"/>
      <c r="I53" s="182">
        <f t="shared" ref="I53:I64" si="3">H53*E53</f>
        <v>0</v>
      </c>
      <c r="J53" s="218">
        <f t="shared" si="2"/>
        <v>532090.80000000005</v>
      </c>
      <c r="K53" s="188"/>
      <c r="P53" s="138"/>
    </row>
    <row r="54" spans="1:21" s="137" customFormat="1" outlineLevel="1" x14ac:dyDescent="0.25">
      <c r="A54" s="181" t="s">
        <v>170</v>
      </c>
      <c r="B54" s="140" t="s">
        <v>171</v>
      </c>
      <c r="C54" s="142" t="s">
        <v>29</v>
      </c>
      <c r="D54" s="191">
        <v>1.1499999999999999</v>
      </c>
      <c r="E54" s="190">
        <f>E53*D54</f>
        <v>5099.2</v>
      </c>
      <c r="F54" s="322"/>
      <c r="G54" s="321"/>
      <c r="H54" s="306">
        <v>48.5</v>
      </c>
      <c r="I54" s="182">
        <f t="shared" si="3"/>
        <v>247311.2</v>
      </c>
      <c r="J54" s="218">
        <f t="shared" si="2"/>
        <v>247311.2</v>
      </c>
      <c r="K54" s="188"/>
    </row>
    <row r="55" spans="1:21" s="137" customFormat="1" ht="42.75" outlineLevel="1" x14ac:dyDescent="0.25">
      <c r="A55" s="181" t="s">
        <v>168</v>
      </c>
      <c r="B55" s="135" t="s">
        <v>172</v>
      </c>
      <c r="C55" s="142" t="s">
        <v>29</v>
      </c>
      <c r="D55" s="191"/>
      <c r="E55" s="213">
        <f>E53</f>
        <v>4434.09</v>
      </c>
      <c r="F55" s="320">
        <v>250</v>
      </c>
      <c r="G55" s="321">
        <f>E55*F55</f>
        <v>1108522.5</v>
      </c>
      <c r="H55" s="321"/>
      <c r="I55" s="182">
        <f t="shared" si="3"/>
        <v>0</v>
      </c>
      <c r="J55" s="218">
        <f t="shared" si="2"/>
        <v>1108522.5</v>
      </c>
      <c r="K55" s="188"/>
      <c r="P55" s="138"/>
    </row>
    <row r="56" spans="1:21" s="137" customFormat="1" outlineLevel="1" x14ac:dyDescent="0.25">
      <c r="A56" s="181" t="s">
        <v>170</v>
      </c>
      <c r="B56" s="144" t="s">
        <v>173</v>
      </c>
      <c r="C56" s="142" t="s">
        <v>29</v>
      </c>
      <c r="D56" s="191">
        <v>1.1000000000000001</v>
      </c>
      <c r="E56" s="190">
        <f>E55*D56</f>
        <v>4877.5</v>
      </c>
      <c r="F56" s="322"/>
      <c r="G56" s="321"/>
      <c r="H56" s="306">
        <v>280</v>
      </c>
      <c r="I56" s="182">
        <f t="shared" si="3"/>
        <v>1365700</v>
      </c>
      <c r="J56" s="218">
        <f t="shared" si="2"/>
        <v>1365700</v>
      </c>
      <c r="K56" s="188"/>
    </row>
    <row r="57" spans="1:21" s="137" customFormat="1" outlineLevel="1" x14ac:dyDescent="0.25">
      <c r="A57" s="181" t="s">
        <v>174</v>
      </c>
      <c r="B57" s="135" t="s">
        <v>175</v>
      </c>
      <c r="C57" s="142" t="s">
        <v>29</v>
      </c>
      <c r="D57" s="182"/>
      <c r="E57" s="213">
        <f>E46</f>
        <v>4434.09</v>
      </c>
      <c r="F57" s="320">
        <v>600</v>
      </c>
      <c r="G57" s="321">
        <f>E57*F57</f>
        <v>2660454</v>
      </c>
      <c r="H57" s="321"/>
      <c r="I57" s="182">
        <f t="shared" si="3"/>
        <v>0</v>
      </c>
      <c r="J57" s="218">
        <f t="shared" si="2"/>
        <v>2660454</v>
      </c>
      <c r="K57" s="188"/>
    </row>
    <row r="58" spans="1:21" s="137" customFormat="1" outlineLevel="1" x14ac:dyDescent="0.25">
      <c r="A58" s="181" t="s">
        <v>176</v>
      </c>
      <c r="B58" s="140" t="s">
        <v>177</v>
      </c>
      <c r="C58" s="142" t="s">
        <v>8</v>
      </c>
      <c r="D58" s="141">
        <v>1.0149999999999999</v>
      </c>
      <c r="E58" s="190">
        <v>180.02</v>
      </c>
      <c r="F58" s="322"/>
      <c r="G58" s="321"/>
      <c r="H58" s="306">
        <v>7950</v>
      </c>
      <c r="I58" s="182">
        <f t="shared" si="3"/>
        <v>1431159</v>
      </c>
      <c r="J58" s="218">
        <f t="shared" si="2"/>
        <v>1431159</v>
      </c>
      <c r="K58" s="188"/>
    </row>
    <row r="59" spans="1:21" s="137" customFormat="1" ht="42.75" outlineLevel="1" x14ac:dyDescent="0.25">
      <c r="A59" s="181" t="s">
        <v>178</v>
      </c>
      <c r="B59" s="135" t="s">
        <v>179</v>
      </c>
      <c r="C59" s="142" t="s">
        <v>8</v>
      </c>
      <c r="D59" s="182"/>
      <c r="E59" s="213">
        <v>3522</v>
      </c>
      <c r="F59" s="320">
        <v>12500</v>
      </c>
      <c r="G59" s="321">
        <f>E59*F59</f>
        <v>44025000</v>
      </c>
      <c r="H59" s="321"/>
      <c r="I59" s="182">
        <f t="shared" si="3"/>
        <v>0</v>
      </c>
      <c r="J59" s="218">
        <f t="shared" si="2"/>
        <v>44025000</v>
      </c>
      <c r="K59" s="188"/>
    </row>
    <row r="60" spans="1:21" s="137" customFormat="1" outlineLevel="1" x14ac:dyDescent="0.25">
      <c r="A60" s="181" t="s">
        <v>180</v>
      </c>
      <c r="B60" s="140" t="s">
        <v>181</v>
      </c>
      <c r="C60" s="142" t="s">
        <v>8</v>
      </c>
      <c r="D60" s="141">
        <v>1.0149999999999999</v>
      </c>
      <c r="E60" s="190">
        <f>$E$59*D60</f>
        <v>3574.83</v>
      </c>
      <c r="F60" s="322"/>
      <c r="G60" s="321"/>
      <c r="H60" s="306">
        <v>8500</v>
      </c>
      <c r="I60" s="182">
        <f t="shared" si="3"/>
        <v>30386055</v>
      </c>
      <c r="J60" s="218">
        <f t="shared" si="2"/>
        <v>30386055</v>
      </c>
      <c r="K60" s="188"/>
      <c r="M60" s="160"/>
    </row>
    <row r="61" spans="1:21" s="137" customFormat="1" outlineLevel="1" x14ac:dyDescent="0.25">
      <c r="A61" s="181" t="s">
        <v>182</v>
      </c>
      <c r="B61" s="140" t="s">
        <v>183</v>
      </c>
      <c r="C61" s="142" t="s">
        <v>184</v>
      </c>
      <c r="D61" s="141">
        <f>E61/$E$59</f>
        <v>7.8628620102214594E-2</v>
      </c>
      <c r="E61" s="192">
        <v>276.93</v>
      </c>
      <c r="F61" s="323"/>
      <c r="G61" s="321"/>
      <c r="H61" s="306">
        <f>69000</f>
        <v>69000</v>
      </c>
      <c r="I61" s="362">
        <f t="shared" si="3"/>
        <v>19108170</v>
      </c>
      <c r="J61" s="218">
        <f t="shared" si="2"/>
        <v>19108170</v>
      </c>
      <c r="K61" s="188"/>
      <c r="M61" s="160"/>
    </row>
    <row r="62" spans="1:21" s="137" customFormat="1" outlineLevel="1" x14ac:dyDescent="0.25">
      <c r="A62" s="181" t="s">
        <v>185</v>
      </c>
      <c r="B62" s="140" t="s">
        <v>186</v>
      </c>
      <c r="C62" s="142" t="s">
        <v>184</v>
      </c>
      <c r="D62" s="141">
        <f t="shared" ref="D62:D64" si="4">E62/$E$59</f>
        <v>2.20045428733674E-3</v>
      </c>
      <c r="E62" s="192">
        <v>7.75</v>
      </c>
      <c r="F62" s="190"/>
      <c r="G62" s="182"/>
      <c r="H62" s="306">
        <f>70000</f>
        <v>70000</v>
      </c>
      <c r="I62" s="362">
        <f t="shared" si="3"/>
        <v>542500</v>
      </c>
      <c r="J62" s="218">
        <f t="shared" si="2"/>
        <v>542500</v>
      </c>
      <c r="K62" s="188"/>
      <c r="M62" s="160"/>
    </row>
    <row r="63" spans="1:21" s="137" customFormat="1" outlineLevel="1" x14ac:dyDescent="0.25">
      <c r="A63" s="181" t="s">
        <v>187</v>
      </c>
      <c r="B63" s="140" t="s">
        <v>188</v>
      </c>
      <c r="C63" s="142" t="s">
        <v>184</v>
      </c>
      <c r="D63" s="141">
        <f t="shared" si="4"/>
        <v>2.9954571266325998E-3</v>
      </c>
      <c r="E63" s="192">
        <v>10.55</v>
      </c>
      <c r="F63" s="193"/>
      <c r="G63" s="182"/>
      <c r="H63" s="306">
        <f>72000</f>
        <v>72000</v>
      </c>
      <c r="I63" s="362">
        <f t="shared" si="3"/>
        <v>759600</v>
      </c>
      <c r="J63" s="218">
        <f t="shared" si="2"/>
        <v>759600</v>
      </c>
      <c r="K63" s="188"/>
      <c r="M63" s="160"/>
    </row>
    <row r="64" spans="1:21" s="137" customFormat="1" outlineLevel="1" x14ac:dyDescent="0.25">
      <c r="A64" s="181" t="s">
        <v>189</v>
      </c>
      <c r="B64" s="140" t="s">
        <v>190</v>
      </c>
      <c r="C64" s="142" t="s">
        <v>184</v>
      </c>
      <c r="D64" s="141">
        <f t="shared" si="4"/>
        <v>1.21521862578081E-2</v>
      </c>
      <c r="E64" s="192">
        <v>42.8</v>
      </c>
      <c r="F64" s="192"/>
      <c r="G64" s="182"/>
      <c r="H64" s="306">
        <f>H61</f>
        <v>69000</v>
      </c>
      <c r="I64" s="362">
        <f t="shared" si="3"/>
        <v>2953200</v>
      </c>
      <c r="J64" s="218">
        <f t="shared" si="2"/>
        <v>2953200</v>
      </c>
      <c r="K64" s="188"/>
      <c r="M64" s="160"/>
    </row>
    <row r="65" spans="1:13" s="137" customFormat="1" ht="42.75" hidden="1" outlineLevel="1" x14ac:dyDescent="0.25">
      <c r="A65" s="309" t="s">
        <v>319</v>
      </c>
      <c r="B65" s="310" t="s">
        <v>320</v>
      </c>
      <c r="C65" s="311" t="s">
        <v>8</v>
      </c>
      <c r="D65" s="317"/>
      <c r="E65" s="344">
        <f>4.5*0</f>
        <v>0</v>
      </c>
      <c r="F65" s="344">
        <f>F51</f>
        <v>5750</v>
      </c>
      <c r="G65" s="312">
        <f>F65*E65</f>
        <v>0</v>
      </c>
      <c r="H65" s="319"/>
      <c r="I65" s="329">
        <f t="shared" ref="I65:I71" si="5">E65*H65</f>
        <v>0</v>
      </c>
      <c r="J65" s="315">
        <f t="shared" si="2"/>
        <v>0</v>
      </c>
      <c r="K65" s="188"/>
      <c r="M65" s="160"/>
    </row>
    <row r="66" spans="1:13" s="339" customFormat="1" ht="30" hidden="1" outlineLevel="1" x14ac:dyDescent="0.25">
      <c r="A66" s="332" t="s">
        <v>319</v>
      </c>
      <c r="B66" s="340" t="str">
        <f>B52</f>
        <v xml:space="preserve">Бетон В10 </v>
      </c>
      <c r="C66" s="333" t="str">
        <f>C52</f>
        <v>м3</v>
      </c>
      <c r="D66" s="349">
        <f>D52</f>
        <v>1.0149999999999999</v>
      </c>
      <c r="E66" s="334">
        <f>D66*E65</f>
        <v>0</v>
      </c>
      <c r="F66" s="334"/>
      <c r="G66" s="336"/>
      <c r="H66" s="337">
        <f>H52</f>
        <v>7100</v>
      </c>
      <c r="I66" s="329">
        <f t="shared" si="5"/>
        <v>0</v>
      </c>
      <c r="J66" s="330">
        <f t="shared" si="2"/>
        <v>0</v>
      </c>
      <c r="K66" s="338"/>
      <c r="M66" s="348"/>
    </row>
    <row r="67" spans="1:13" s="137" customFormat="1" ht="21.75" hidden="1" customHeight="1" outlineLevel="1" x14ac:dyDescent="0.25">
      <c r="A67" s="309" t="s">
        <v>319</v>
      </c>
      <c r="B67" s="310" t="s">
        <v>316</v>
      </c>
      <c r="C67" s="311" t="s">
        <v>8</v>
      </c>
      <c r="D67" s="317"/>
      <c r="E67" s="313">
        <f>72*0</f>
        <v>0</v>
      </c>
      <c r="F67" s="314">
        <f>F59</f>
        <v>12500</v>
      </c>
      <c r="G67" s="312">
        <f>F67*E67</f>
        <v>0</v>
      </c>
      <c r="H67" s="312"/>
      <c r="I67" s="329">
        <f t="shared" si="5"/>
        <v>0</v>
      </c>
      <c r="J67" s="315">
        <f t="shared" si="2"/>
        <v>0</v>
      </c>
      <c r="K67" s="188"/>
    </row>
    <row r="68" spans="1:13" s="137" customFormat="1" ht="21.75" hidden="1" customHeight="1" outlineLevel="1" x14ac:dyDescent="0.25">
      <c r="A68" s="327" t="s">
        <v>319</v>
      </c>
      <c r="B68" s="316" t="s">
        <v>181</v>
      </c>
      <c r="C68" s="328" t="s">
        <v>8</v>
      </c>
      <c r="D68" s="317">
        <f>D60</f>
        <v>1.0149999999999999</v>
      </c>
      <c r="E68" s="318">
        <f>E67*D68</f>
        <v>0</v>
      </c>
      <c r="F68" s="318"/>
      <c r="G68" s="329"/>
      <c r="H68" s="329">
        <f>H60</f>
        <v>8500</v>
      </c>
      <c r="I68" s="329">
        <f t="shared" si="5"/>
        <v>0</v>
      </c>
      <c r="J68" s="330">
        <f t="shared" si="2"/>
        <v>0</v>
      </c>
      <c r="K68" s="331"/>
      <c r="M68" s="347"/>
    </row>
    <row r="69" spans="1:13" s="137" customFormat="1" ht="21.75" hidden="1" customHeight="1" outlineLevel="1" x14ac:dyDescent="0.25">
      <c r="A69" s="327" t="s">
        <v>319</v>
      </c>
      <c r="B69" s="316" t="s">
        <v>322</v>
      </c>
      <c r="C69" s="328" t="s">
        <v>184</v>
      </c>
      <c r="D69" s="317" t="e">
        <f>E69/E67</f>
        <v>#DIV/0!</v>
      </c>
      <c r="E69" s="318">
        <f>659/1000*0</f>
        <v>0</v>
      </c>
      <c r="F69" s="318"/>
      <c r="G69" s="329"/>
      <c r="H69" s="329">
        <f t="shared" ref="H69:H70" si="6">H61</f>
        <v>69000</v>
      </c>
      <c r="I69" s="329">
        <f t="shared" si="5"/>
        <v>0</v>
      </c>
      <c r="J69" s="330">
        <f t="shared" si="2"/>
        <v>0</v>
      </c>
      <c r="K69" s="331"/>
      <c r="M69" s="347"/>
    </row>
    <row r="70" spans="1:13" s="137" customFormat="1" ht="21.75" hidden="1" customHeight="1" outlineLevel="1" x14ac:dyDescent="0.25">
      <c r="A70" s="327" t="s">
        <v>319</v>
      </c>
      <c r="B70" s="316" t="s">
        <v>186</v>
      </c>
      <c r="C70" s="328" t="s">
        <v>184</v>
      </c>
      <c r="D70" s="317" t="e">
        <f>E70/E67</f>
        <v>#DIV/0!</v>
      </c>
      <c r="E70" s="318">
        <f>1050/1000*0</f>
        <v>0</v>
      </c>
      <c r="F70" s="318"/>
      <c r="G70" s="329"/>
      <c r="H70" s="329">
        <f t="shared" si="6"/>
        <v>70000</v>
      </c>
      <c r="I70" s="329">
        <f t="shared" si="5"/>
        <v>0</v>
      </c>
      <c r="J70" s="330">
        <f t="shared" si="2"/>
        <v>0</v>
      </c>
      <c r="K70" s="331"/>
      <c r="M70" s="347"/>
    </row>
    <row r="71" spans="1:13" s="137" customFormat="1" ht="21.75" hidden="1" customHeight="1" outlineLevel="1" x14ac:dyDescent="0.25">
      <c r="A71" s="327" t="s">
        <v>319</v>
      </c>
      <c r="B71" s="316" t="s">
        <v>321</v>
      </c>
      <c r="C71" s="328" t="s">
        <v>184</v>
      </c>
      <c r="D71" s="317" t="e">
        <f>E71/E67</f>
        <v>#DIV/0!</v>
      </c>
      <c r="E71" s="318">
        <f>2439/1000*0</f>
        <v>0</v>
      </c>
      <c r="F71" s="318"/>
      <c r="G71" s="329"/>
      <c r="H71" s="329">
        <f>H64</f>
        <v>69000</v>
      </c>
      <c r="I71" s="329">
        <f t="shared" si="5"/>
        <v>0</v>
      </c>
      <c r="J71" s="330">
        <f t="shared" si="2"/>
        <v>0</v>
      </c>
      <c r="K71" s="331"/>
      <c r="M71" s="347"/>
    </row>
    <row r="72" spans="1:13" s="137" customFormat="1" ht="21.75" hidden="1" customHeight="1" outlineLevel="1" x14ac:dyDescent="0.25">
      <c r="A72" s="309" t="s">
        <v>319</v>
      </c>
      <c r="B72" s="310" t="s">
        <v>318</v>
      </c>
      <c r="C72" s="311" t="s">
        <v>317</v>
      </c>
      <c r="D72" s="317"/>
      <c r="E72" s="313">
        <f>1*0</f>
        <v>0</v>
      </c>
      <c r="F72" s="314">
        <v>5000</v>
      </c>
      <c r="G72" s="312">
        <f>F72*E72</f>
        <v>0</v>
      </c>
      <c r="H72" s="312">
        <v>0</v>
      </c>
      <c r="I72" s="312"/>
      <c r="J72" s="315">
        <f t="shared" si="2"/>
        <v>0</v>
      </c>
      <c r="K72" s="188"/>
    </row>
    <row r="73" spans="1:13" s="137" customFormat="1" x14ac:dyDescent="0.25">
      <c r="A73" s="184"/>
      <c r="B73" s="1068" t="s">
        <v>163</v>
      </c>
      <c r="C73" s="1068"/>
      <c r="D73" s="1068"/>
      <c r="E73" s="215"/>
      <c r="F73" s="215"/>
      <c r="G73" s="215">
        <f>SUM(G51:G72)+25.88</f>
        <v>49600868.18</v>
      </c>
      <c r="H73" s="215"/>
      <c r="I73" s="215">
        <f>SUM(I51:I72)+309.21</f>
        <v>58391717.409999996</v>
      </c>
      <c r="J73" s="215"/>
      <c r="K73" s="186"/>
      <c r="M73" s="145">
        <f>58391717.41-I73</f>
        <v>0</v>
      </c>
    </row>
    <row r="74" spans="1:13" s="137" customFormat="1" x14ac:dyDescent="0.25">
      <c r="A74" s="178" t="s">
        <v>225</v>
      </c>
      <c r="B74" s="179" t="s">
        <v>224</v>
      </c>
      <c r="C74" s="179"/>
      <c r="D74" s="179"/>
      <c r="E74" s="180"/>
      <c r="F74" s="187"/>
      <c r="G74" s="187"/>
      <c r="H74" s="187"/>
      <c r="I74" s="187"/>
      <c r="J74" s="187"/>
      <c r="K74" s="179"/>
    </row>
    <row r="75" spans="1:13" s="137" customFormat="1" ht="43.5" outlineLevel="1" x14ac:dyDescent="0.25">
      <c r="A75" s="181" t="s">
        <v>191</v>
      </c>
      <c r="B75" s="135" t="s">
        <v>192</v>
      </c>
      <c r="C75" s="142" t="s">
        <v>8</v>
      </c>
      <c r="D75" s="141"/>
      <c r="E75" s="216">
        <v>1772.6</v>
      </c>
      <c r="F75" s="320">
        <v>23500</v>
      </c>
      <c r="G75" s="321">
        <f>E75*F75</f>
        <v>41656100</v>
      </c>
      <c r="H75" s="326"/>
      <c r="I75" s="321"/>
      <c r="J75" s="218">
        <f t="shared" ref="J75:J89" si="7">G75+I75</f>
        <v>41656100</v>
      </c>
      <c r="K75" s="188"/>
    </row>
    <row r="76" spans="1:13" s="137" customFormat="1" outlineLevel="1" x14ac:dyDescent="0.25">
      <c r="A76" s="181"/>
      <c r="B76" s="143" t="s">
        <v>193</v>
      </c>
      <c r="C76" s="142" t="s">
        <v>8</v>
      </c>
      <c r="D76" s="141">
        <v>1.0149999999999999</v>
      </c>
      <c r="E76" s="216">
        <f>E75*D76</f>
        <v>1799.19</v>
      </c>
      <c r="F76" s="320"/>
      <c r="G76" s="321"/>
      <c r="H76" s="306">
        <v>8500</v>
      </c>
      <c r="I76" s="321">
        <f t="shared" ref="I76:I77" si="8">E76*H76</f>
        <v>15293115</v>
      </c>
      <c r="J76" s="218">
        <f t="shared" si="7"/>
        <v>15293115</v>
      </c>
      <c r="K76" s="188" t="s">
        <v>194</v>
      </c>
      <c r="M76" s="160"/>
    </row>
    <row r="77" spans="1:13" s="137" customFormat="1" outlineLevel="1" x14ac:dyDescent="0.25">
      <c r="A77" s="181"/>
      <c r="B77" s="144" t="s">
        <v>195</v>
      </c>
      <c r="C77" s="142" t="s">
        <v>184</v>
      </c>
      <c r="D77" s="141">
        <v>90</v>
      </c>
      <c r="E77" s="216">
        <f>E75*D77/1000</f>
        <v>159.53</v>
      </c>
      <c r="F77" s="320"/>
      <c r="G77" s="321"/>
      <c r="H77" s="306">
        <f>71000</f>
        <v>71000</v>
      </c>
      <c r="I77" s="307">
        <f t="shared" si="8"/>
        <v>11326630</v>
      </c>
      <c r="J77" s="218">
        <f t="shared" si="7"/>
        <v>11326630</v>
      </c>
      <c r="K77" s="188" t="s">
        <v>196</v>
      </c>
      <c r="M77" s="160"/>
    </row>
    <row r="78" spans="1:13" s="137" customFormat="1" ht="43.5" outlineLevel="1" x14ac:dyDescent="0.25">
      <c r="A78" s="181" t="s">
        <v>197</v>
      </c>
      <c r="B78" s="135" t="s">
        <v>198</v>
      </c>
      <c r="C78" s="142" t="s">
        <v>8</v>
      </c>
      <c r="D78" s="141"/>
      <c r="E78" s="216">
        <v>822.2</v>
      </c>
      <c r="F78" s="320">
        <v>23500</v>
      </c>
      <c r="G78" s="321">
        <f>E78*F78</f>
        <v>19321700</v>
      </c>
      <c r="H78" s="326"/>
      <c r="I78" s="321"/>
      <c r="J78" s="218">
        <f t="shared" si="7"/>
        <v>19321700</v>
      </c>
      <c r="K78" s="188"/>
    </row>
    <row r="79" spans="1:13" s="137" customFormat="1" outlineLevel="1" x14ac:dyDescent="0.25">
      <c r="A79" s="181"/>
      <c r="B79" s="143" t="s">
        <v>193</v>
      </c>
      <c r="C79" s="142" t="s">
        <v>8</v>
      </c>
      <c r="D79" s="141">
        <v>1.0149999999999999</v>
      </c>
      <c r="E79" s="216">
        <f>E78*D79</f>
        <v>834.53</v>
      </c>
      <c r="F79" s="320"/>
      <c r="G79" s="321"/>
      <c r="H79" s="306">
        <v>8500</v>
      </c>
      <c r="I79" s="321">
        <f t="shared" ref="I79:I80" si="9">E79*H79</f>
        <v>7093505</v>
      </c>
      <c r="J79" s="218">
        <f t="shared" si="7"/>
        <v>7093505</v>
      </c>
      <c r="K79" s="188" t="s">
        <v>194</v>
      </c>
      <c r="M79" s="160"/>
    </row>
    <row r="80" spans="1:13" s="137" customFormat="1" outlineLevel="1" x14ac:dyDescent="0.25">
      <c r="A80" s="181"/>
      <c r="B80" s="144" t="s">
        <v>195</v>
      </c>
      <c r="C80" s="142" t="s">
        <v>184</v>
      </c>
      <c r="D80" s="141">
        <v>270</v>
      </c>
      <c r="E80" s="216">
        <f>E78*D80/1000</f>
        <v>221.99</v>
      </c>
      <c r="F80" s="322"/>
      <c r="G80" s="321"/>
      <c r="H80" s="306">
        <f>H77</f>
        <v>71000</v>
      </c>
      <c r="I80" s="307">
        <f t="shared" si="9"/>
        <v>15761290</v>
      </c>
      <c r="J80" s="218">
        <f t="shared" si="7"/>
        <v>15761290</v>
      </c>
      <c r="K80" s="188" t="s">
        <v>196</v>
      </c>
      <c r="L80" s="145"/>
      <c r="M80" s="160"/>
    </row>
    <row r="81" spans="1:13" s="137" customFormat="1" ht="58.5" outlineLevel="1" x14ac:dyDescent="0.25">
      <c r="A81" s="181" t="s">
        <v>199</v>
      </c>
      <c r="B81" s="135" t="s">
        <v>200</v>
      </c>
      <c r="C81" s="142" t="s">
        <v>8</v>
      </c>
      <c r="D81" s="141"/>
      <c r="E81" s="216">
        <v>6023.32</v>
      </c>
      <c r="F81" s="320">
        <v>23500</v>
      </c>
      <c r="G81" s="321">
        <f>E81*F81</f>
        <v>141548020</v>
      </c>
      <c r="H81" s="306"/>
      <c r="I81" s="321"/>
      <c r="J81" s="218">
        <f t="shared" si="7"/>
        <v>141548020</v>
      </c>
      <c r="K81" s="188"/>
    </row>
    <row r="82" spans="1:13" s="137" customFormat="1" outlineLevel="1" x14ac:dyDescent="0.25">
      <c r="A82" s="181"/>
      <c r="B82" s="143" t="s">
        <v>193</v>
      </c>
      <c r="C82" s="142" t="s">
        <v>8</v>
      </c>
      <c r="D82" s="141">
        <v>1.0149999999999999</v>
      </c>
      <c r="E82" s="216">
        <f>E81*D82</f>
        <v>6113.67</v>
      </c>
      <c r="F82" s="322"/>
      <c r="G82" s="321"/>
      <c r="H82" s="306">
        <v>8500</v>
      </c>
      <c r="I82" s="321">
        <f t="shared" ref="I82:I83" si="10">E82*H82</f>
        <v>51966195</v>
      </c>
      <c r="J82" s="218">
        <f t="shared" si="7"/>
        <v>51966195</v>
      </c>
      <c r="K82" s="188" t="s">
        <v>194</v>
      </c>
      <c r="M82" s="160"/>
    </row>
    <row r="83" spans="1:13" s="137" customFormat="1" outlineLevel="1" x14ac:dyDescent="0.25">
      <c r="A83" s="181"/>
      <c r="B83" s="144" t="s">
        <v>195</v>
      </c>
      <c r="C83" s="142" t="s">
        <v>184</v>
      </c>
      <c r="D83" s="141">
        <v>160</v>
      </c>
      <c r="E83" s="216">
        <f>E81*D83/1000</f>
        <v>963.73</v>
      </c>
      <c r="F83" s="320"/>
      <c r="G83" s="321"/>
      <c r="H83" s="306">
        <f>H80</f>
        <v>71000</v>
      </c>
      <c r="I83" s="307">
        <f t="shared" si="10"/>
        <v>68424830</v>
      </c>
      <c r="J83" s="218">
        <f t="shared" si="7"/>
        <v>68424830</v>
      </c>
      <c r="K83" s="188" t="s">
        <v>196</v>
      </c>
      <c r="M83" s="160"/>
    </row>
    <row r="84" spans="1:13" s="137" customFormat="1" ht="42.75" outlineLevel="1" x14ac:dyDescent="0.25">
      <c r="A84" s="181" t="s">
        <v>201</v>
      </c>
      <c r="B84" s="135" t="s">
        <v>202</v>
      </c>
      <c r="C84" s="142" t="s">
        <v>8</v>
      </c>
      <c r="D84" s="141"/>
      <c r="E84" s="216">
        <v>120.9</v>
      </c>
      <c r="F84" s="320">
        <v>23500</v>
      </c>
      <c r="G84" s="321">
        <f>E84*F84</f>
        <v>2841150</v>
      </c>
      <c r="H84" s="306"/>
      <c r="I84" s="321"/>
      <c r="J84" s="218">
        <f t="shared" si="7"/>
        <v>2841150</v>
      </c>
      <c r="K84" s="188"/>
    </row>
    <row r="85" spans="1:13" s="137" customFormat="1" outlineLevel="1" x14ac:dyDescent="0.25">
      <c r="A85" s="181"/>
      <c r="B85" s="143" t="s">
        <v>193</v>
      </c>
      <c r="C85" s="142" t="s">
        <v>8</v>
      </c>
      <c r="D85" s="141">
        <v>1.0149999999999999</v>
      </c>
      <c r="E85" s="216">
        <f>E84*D85</f>
        <v>122.71</v>
      </c>
      <c r="F85" s="320"/>
      <c r="G85" s="321"/>
      <c r="H85" s="306">
        <v>8500</v>
      </c>
      <c r="I85" s="321">
        <f t="shared" ref="I85:I86" si="11">E85*H85</f>
        <v>1043035</v>
      </c>
      <c r="J85" s="218">
        <f t="shared" si="7"/>
        <v>1043035</v>
      </c>
      <c r="K85" s="188" t="s">
        <v>194</v>
      </c>
      <c r="M85" s="160"/>
    </row>
    <row r="86" spans="1:13" s="137" customFormat="1" outlineLevel="1" x14ac:dyDescent="0.25">
      <c r="A86" s="181"/>
      <c r="B86" s="144" t="s">
        <v>195</v>
      </c>
      <c r="C86" s="142" t="s">
        <v>184</v>
      </c>
      <c r="D86" s="141">
        <v>100</v>
      </c>
      <c r="E86" s="216">
        <f>E84*D86/1000</f>
        <v>12.09</v>
      </c>
      <c r="F86" s="322"/>
      <c r="G86" s="321"/>
      <c r="H86" s="306">
        <f>H83</f>
        <v>71000</v>
      </c>
      <c r="I86" s="307">
        <f t="shared" si="11"/>
        <v>858390</v>
      </c>
      <c r="J86" s="218">
        <f t="shared" si="7"/>
        <v>858390</v>
      </c>
      <c r="K86" s="188" t="s">
        <v>196</v>
      </c>
      <c r="M86" s="160"/>
    </row>
    <row r="87" spans="1:13" s="137" customFormat="1" ht="43.5" outlineLevel="1" x14ac:dyDescent="0.25">
      <c r="A87" s="181" t="s">
        <v>203</v>
      </c>
      <c r="B87" s="135" t="s">
        <v>204</v>
      </c>
      <c r="C87" s="142" t="s">
        <v>8</v>
      </c>
      <c r="D87" s="141"/>
      <c r="E87" s="216">
        <f>(253+140)*1.3*0.2</f>
        <v>102.18</v>
      </c>
      <c r="F87" s="320">
        <v>23500</v>
      </c>
      <c r="G87" s="321">
        <f>E87*F87</f>
        <v>2401230</v>
      </c>
      <c r="H87" s="306"/>
      <c r="I87" s="321"/>
      <c r="J87" s="218">
        <f t="shared" si="7"/>
        <v>2401230</v>
      </c>
      <c r="K87" s="188"/>
    </row>
    <row r="88" spans="1:13" s="137" customFormat="1" outlineLevel="1" x14ac:dyDescent="0.25">
      <c r="A88" s="181"/>
      <c r="B88" s="143" t="s">
        <v>193</v>
      </c>
      <c r="C88" s="142" t="s">
        <v>8</v>
      </c>
      <c r="D88" s="141">
        <v>1.0149999999999999</v>
      </c>
      <c r="E88" s="216">
        <f>E87*D88</f>
        <v>103.71</v>
      </c>
      <c r="F88" s="322"/>
      <c r="G88" s="321"/>
      <c r="H88" s="306">
        <v>8500</v>
      </c>
      <c r="I88" s="321">
        <f t="shared" ref="I88:I89" si="12">E88*H88</f>
        <v>881535</v>
      </c>
      <c r="J88" s="218">
        <f t="shared" si="7"/>
        <v>881535</v>
      </c>
      <c r="K88" s="188" t="s">
        <v>194</v>
      </c>
      <c r="M88" s="160"/>
    </row>
    <row r="89" spans="1:13" s="137" customFormat="1" outlineLevel="1" x14ac:dyDescent="0.25">
      <c r="A89" s="181"/>
      <c r="B89" s="144" t="s">
        <v>195</v>
      </c>
      <c r="C89" s="142" t="s">
        <v>184</v>
      </c>
      <c r="D89" s="141">
        <v>90</v>
      </c>
      <c r="E89" s="216">
        <f>E87*D89/1000</f>
        <v>9.1999999999999993</v>
      </c>
      <c r="F89" s="322"/>
      <c r="G89" s="321"/>
      <c r="H89" s="306">
        <f>H83</f>
        <v>71000</v>
      </c>
      <c r="I89" s="307">
        <f t="shared" si="12"/>
        <v>653200</v>
      </c>
      <c r="J89" s="218">
        <f t="shared" si="7"/>
        <v>653200</v>
      </c>
      <c r="K89" s="188" t="s">
        <v>196</v>
      </c>
      <c r="M89" s="160"/>
    </row>
    <row r="90" spans="1:13" s="137" customFormat="1" x14ac:dyDescent="0.25">
      <c r="A90" s="184"/>
      <c r="B90" s="1068" t="s">
        <v>163</v>
      </c>
      <c r="C90" s="1068"/>
      <c r="D90" s="1068"/>
      <c r="E90" s="215"/>
      <c r="F90" s="219"/>
      <c r="G90" s="215">
        <f>SUM(G75:G89)</f>
        <v>207768200</v>
      </c>
      <c r="H90" s="215"/>
      <c r="I90" s="215">
        <f>SUM(I75:I89)+451.4</f>
        <v>173302176.40000001</v>
      </c>
      <c r="J90" s="215"/>
      <c r="K90" s="186"/>
      <c r="M90" s="145">
        <f>173302176.4-I90</f>
        <v>0</v>
      </c>
    </row>
    <row r="91" spans="1:13" s="137" customFormat="1" x14ac:dyDescent="0.25">
      <c r="A91" s="178" t="s">
        <v>223</v>
      </c>
      <c r="B91" s="194" t="s">
        <v>222</v>
      </c>
      <c r="C91" s="179"/>
      <c r="D91" s="179"/>
      <c r="E91" s="180"/>
      <c r="F91" s="195"/>
      <c r="G91" s="187"/>
      <c r="H91" s="187"/>
      <c r="I91" s="187"/>
      <c r="J91" s="187"/>
      <c r="K91" s="179"/>
    </row>
    <row r="92" spans="1:13" s="137" customFormat="1" ht="28.5" outlineLevel="1" x14ac:dyDescent="0.25">
      <c r="A92" s="181" t="s">
        <v>205</v>
      </c>
      <c r="B92" s="135" t="s">
        <v>206</v>
      </c>
      <c r="C92" s="142" t="s">
        <v>29</v>
      </c>
      <c r="D92" s="141"/>
      <c r="E92" s="213">
        <f>(121+82+59.6)*1.5</f>
        <v>393.9</v>
      </c>
      <c r="F92" s="320">
        <v>1200</v>
      </c>
      <c r="G92" s="321">
        <f t="shared" ref="G92" si="13">E92*F92</f>
        <v>472680</v>
      </c>
      <c r="H92" s="326"/>
      <c r="I92" s="182"/>
      <c r="J92" s="218">
        <f t="shared" ref="J92:J95" si="14">G92+I92</f>
        <v>472680</v>
      </c>
      <c r="K92" s="188"/>
    </row>
    <row r="93" spans="1:13" s="137" customFormat="1" outlineLevel="1" x14ac:dyDescent="0.25">
      <c r="A93" s="181" t="s">
        <v>207</v>
      </c>
      <c r="B93" s="140" t="s">
        <v>208</v>
      </c>
      <c r="C93" s="142" t="s">
        <v>209</v>
      </c>
      <c r="D93" s="141">
        <v>1.05</v>
      </c>
      <c r="E93" s="192">
        <f>0.25*D93*E92</f>
        <v>103.4</v>
      </c>
      <c r="F93" s="326"/>
      <c r="G93" s="321"/>
      <c r="H93" s="306">
        <v>253</v>
      </c>
      <c r="I93" s="182">
        <f t="shared" ref="I93:I95" si="15">E93*H93</f>
        <v>26160.2</v>
      </c>
      <c r="J93" s="218">
        <f t="shared" si="14"/>
        <v>26160.2</v>
      </c>
      <c r="K93" s="188"/>
    </row>
    <row r="94" spans="1:13" s="137" customFormat="1" outlineLevel="1" x14ac:dyDescent="0.25">
      <c r="A94" s="181" t="s">
        <v>210</v>
      </c>
      <c r="B94" s="140" t="s">
        <v>211</v>
      </c>
      <c r="C94" s="142" t="s">
        <v>6</v>
      </c>
      <c r="D94" s="141">
        <v>1.1000000000000001</v>
      </c>
      <c r="E94" s="192">
        <f>$E$92*D94</f>
        <v>433.29</v>
      </c>
      <c r="F94" s="321"/>
      <c r="G94" s="321"/>
      <c r="H94" s="306">
        <v>485</v>
      </c>
      <c r="I94" s="182">
        <f t="shared" si="15"/>
        <v>210145.65</v>
      </c>
      <c r="J94" s="218">
        <f t="shared" si="14"/>
        <v>210145.65</v>
      </c>
      <c r="K94" s="188"/>
    </row>
    <row r="95" spans="1:13" s="137" customFormat="1" outlineLevel="1" x14ac:dyDescent="0.25">
      <c r="A95" s="181" t="s">
        <v>212</v>
      </c>
      <c r="B95" s="140" t="s">
        <v>213</v>
      </c>
      <c r="C95" s="142" t="s">
        <v>6</v>
      </c>
      <c r="D95" s="141">
        <v>1.1000000000000001</v>
      </c>
      <c r="E95" s="192">
        <f>$E$92*D95</f>
        <v>433.29</v>
      </c>
      <c r="F95" s="321"/>
      <c r="G95" s="321"/>
      <c r="H95" s="306">
        <v>491.25</v>
      </c>
      <c r="I95" s="182">
        <f t="shared" si="15"/>
        <v>212853.71</v>
      </c>
      <c r="J95" s="218">
        <f t="shared" si="14"/>
        <v>212853.71</v>
      </c>
      <c r="K95" s="188"/>
    </row>
    <row r="96" spans="1:13" s="137" customFormat="1" x14ac:dyDescent="0.25">
      <c r="A96" s="184"/>
      <c r="B96" s="1068" t="s">
        <v>163</v>
      </c>
      <c r="C96" s="1068"/>
      <c r="D96" s="1068"/>
      <c r="E96" s="217"/>
      <c r="F96" s="186"/>
      <c r="G96" s="185">
        <f>SUM(G92:G95)</f>
        <v>472680</v>
      </c>
      <c r="H96" s="185"/>
      <c r="I96" s="185">
        <f>SUM(I92:I95)-0.31</f>
        <v>449159.25</v>
      </c>
      <c r="J96" s="185"/>
      <c r="K96" s="186"/>
      <c r="M96" s="145">
        <f>449159.23-I96</f>
        <v>-0.02</v>
      </c>
    </row>
    <row r="97" spans="1:11" s="137" customFormat="1" x14ac:dyDescent="0.25">
      <c r="A97" s="178"/>
      <c r="B97" s="194" t="e">
        <f>'Смета к ДС (справочно)'!B97</f>
        <v>#REF!</v>
      </c>
      <c r="C97" s="179"/>
      <c r="D97" s="179"/>
      <c r="E97" s="180"/>
      <c r="F97" s="195"/>
      <c r="G97" s="187"/>
      <c r="H97" s="187"/>
      <c r="I97" s="187"/>
      <c r="J97" s="187"/>
      <c r="K97" s="179"/>
    </row>
    <row r="98" spans="1:11" s="346" customFormat="1" ht="30.75" customHeight="1" outlineLevel="1" x14ac:dyDescent="0.2">
      <c r="A98" s="309" t="s">
        <v>319</v>
      </c>
      <c r="B98" s="310" t="str">
        <f>'СА_Доп работы (справочно)'!B5</f>
        <v>Алмазная резка по периметру сваи на глубину защитного слоя арматуры по периметру сваи для последующего демонтажа</v>
      </c>
      <c r="C98" s="311" t="str">
        <f>'СА_Доп работы (справочно)'!C5</f>
        <v>шт</v>
      </c>
      <c r="D98" s="343"/>
      <c r="E98" s="313">
        <f>'СА_Доп работы (справочно)'!D5*0</f>
        <v>0</v>
      </c>
      <c r="F98" s="314">
        <f>'СА_Доп работы (справочно)'!E5</f>
        <v>4800</v>
      </c>
      <c r="G98" s="312">
        <f>F98*E98</f>
        <v>0</v>
      </c>
      <c r="H98" s="345"/>
      <c r="I98" s="336">
        <f>H98*E98</f>
        <v>0</v>
      </c>
      <c r="J98" s="315">
        <f>I98+G98</f>
        <v>0</v>
      </c>
      <c r="K98" s="183"/>
    </row>
    <row r="99" spans="1:11" s="346" customFormat="1" ht="33" customHeight="1" outlineLevel="1" x14ac:dyDescent="0.2">
      <c r="A99" s="309" t="s">
        <v>319</v>
      </c>
      <c r="B99" s="310" t="str">
        <f>'СА_Доп работы (справочно)'!B6</f>
        <v>Срубка оголовков свай с подрезкой в проектную отметку, c последуещей погрузкой вывозом и утилизацией бетонных конструкций</v>
      </c>
      <c r="C99" s="311" t="str">
        <f>'СА_Доп работы (справочно)'!C6</f>
        <v>м3</v>
      </c>
      <c r="D99" s="343"/>
      <c r="E99" s="313">
        <f>'СА_Доп работы (справочно)'!D6*0</f>
        <v>0</v>
      </c>
      <c r="F99" s="314">
        <f>'СА_Доп работы (справочно)'!E6</f>
        <v>30000</v>
      </c>
      <c r="G99" s="312">
        <f t="shared" ref="G99:G124" si="16">F99*E99</f>
        <v>0</v>
      </c>
      <c r="H99" s="345"/>
      <c r="I99" s="336">
        <f t="shared" ref="I99:I124" si="17">H99*E99</f>
        <v>0</v>
      </c>
      <c r="J99" s="315">
        <f t="shared" ref="J99:J124" si="18">I99+G99</f>
        <v>0</v>
      </c>
      <c r="K99" s="183"/>
    </row>
    <row r="100" spans="1:11" s="346" customFormat="1" ht="23.25" customHeight="1" outlineLevel="1" x14ac:dyDescent="0.2">
      <c r="A100" s="309" t="s">
        <v>319</v>
      </c>
      <c r="B100" s="310" t="str">
        <f>'СА_Доп работы (справочно)'!B7</f>
        <v>Чистка наружной поверхности сваи от грунта</v>
      </c>
      <c r="C100" s="311" t="str">
        <f>'СА_Доп работы (справочно)'!C7</f>
        <v>шт</v>
      </c>
      <c r="D100" s="343"/>
      <c r="E100" s="313">
        <f>'СА_Доп работы (справочно)'!D7*0</f>
        <v>0</v>
      </c>
      <c r="F100" s="314">
        <f>'СА_Доп работы (справочно)'!E7</f>
        <v>600</v>
      </c>
      <c r="G100" s="312">
        <f t="shared" si="16"/>
        <v>0</v>
      </c>
      <c r="H100" s="345"/>
      <c r="I100" s="336">
        <f t="shared" si="17"/>
        <v>0</v>
      </c>
      <c r="J100" s="315">
        <f t="shared" si="18"/>
        <v>0</v>
      </c>
      <c r="K100" s="183"/>
    </row>
    <row r="101" spans="1:11" s="346" customFormat="1" ht="28.5" outlineLevel="1" x14ac:dyDescent="0.2">
      <c r="A101" s="309" t="s">
        <v>319</v>
      </c>
      <c r="B101" s="310" t="str">
        <f>'СА_Доп работы (справочно)'!B8</f>
        <v>Наращивание арматурных выпусков с помощью обжимных муфт ф28мм</v>
      </c>
      <c r="C101" s="311" t="str">
        <f>'СА_Доп работы (справочно)'!C8</f>
        <v>шт</v>
      </c>
      <c r="D101" s="343"/>
      <c r="E101" s="313">
        <f>'СА_Доп работы (справочно)'!D8*0</f>
        <v>0</v>
      </c>
      <c r="F101" s="314">
        <f>'СА_Доп работы (справочно)'!E8</f>
        <v>890.7</v>
      </c>
      <c r="G101" s="312">
        <f t="shared" si="16"/>
        <v>0</v>
      </c>
      <c r="H101" s="345"/>
      <c r="I101" s="336">
        <f t="shared" si="17"/>
        <v>0</v>
      </c>
      <c r="J101" s="315">
        <f t="shared" si="18"/>
        <v>0</v>
      </c>
      <c r="K101" s="183"/>
    </row>
    <row r="102" spans="1:11" s="339" customFormat="1" ht="21.75" customHeight="1" outlineLevel="1" x14ac:dyDescent="0.25">
      <c r="A102" s="332" t="s">
        <v>319</v>
      </c>
      <c r="B102" s="316" t="str">
        <f>'СА_Доп работы (справочно)'!B9</f>
        <v xml:space="preserve">Арматура ф28А500С </v>
      </c>
      <c r="C102" s="333" t="str">
        <f>'СА_Доп работы (справочно)'!C9</f>
        <v>тн</v>
      </c>
      <c r="D102" s="317" t="e">
        <f>E102/E101</f>
        <v>#DIV/0!</v>
      </c>
      <c r="E102" s="334">
        <f>'СА_Доп работы (справочно)'!D9*0</f>
        <v>0</v>
      </c>
      <c r="F102" s="335"/>
      <c r="G102" s="312">
        <f t="shared" si="16"/>
        <v>0</v>
      </c>
      <c r="H102" s="337">
        <f>'СА_Доп работы (справочно)'!E9</f>
        <v>71000</v>
      </c>
      <c r="I102" s="336">
        <f t="shared" si="17"/>
        <v>0</v>
      </c>
      <c r="J102" s="315">
        <f t="shared" si="18"/>
        <v>0</v>
      </c>
      <c r="K102" s="183"/>
    </row>
    <row r="103" spans="1:11" s="339" customFormat="1" ht="21.75" customHeight="1" outlineLevel="1" x14ac:dyDescent="0.25">
      <c r="A103" s="332" t="s">
        <v>319</v>
      </c>
      <c r="B103" s="316" t="str">
        <f>'СА_Доп работы (справочно)'!B10</f>
        <v>Муфта ф28мм</v>
      </c>
      <c r="C103" s="333" t="str">
        <f>'СА_Доп работы (справочно)'!C10</f>
        <v>шт</v>
      </c>
      <c r="D103" s="317" t="e">
        <f>E103/E101</f>
        <v>#DIV/0!</v>
      </c>
      <c r="E103" s="334">
        <f>'СА_Доп работы (справочно)'!D10*0</f>
        <v>0</v>
      </c>
      <c r="F103" s="335"/>
      <c r="G103" s="312">
        <f t="shared" si="16"/>
        <v>0</v>
      </c>
      <c r="H103" s="337">
        <f>'СА_Доп работы (справочно)'!E10</f>
        <v>660</v>
      </c>
      <c r="I103" s="336">
        <f t="shared" si="17"/>
        <v>0</v>
      </c>
      <c r="J103" s="315">
        <f t="shared" si="18"/>
        <v>0</v>
      </c>
      <c r="K103" s="183"/>
    </row>
    <row r="104" spans="1:11" s="346" customFormat="1" ht="28.5" outlineLevel="1" x14ac:dyDescent="0.2">
      <c r="A104" s="309" t="s">
        <v>319</v>
      </c>
      <c r="B104" s="310" t="str">
        <f>'СА_Доп работы (справочно)'!B11</f>
        <v>Устройство заделки свай в ФП с помощью анкерных пластин для ар-ры ф20мм</v>
      </c>
      <c r="C104" s="311" t="str">
        <f>'СА_Доп работы (справочно)'!C11</f>
        <v>шт</v>
      </c>
      <c r="D104" s="343"/>
      <c r="E104" s="313">
        <f>'СА_Доп работы (справочно)'!D11*0</f>
        <v>0</v>
      </c>
      <c r="F104" s="314">
        <f>'СА_Доп работы (справочно)'!E11</f>
        <v>750</v>
      </c>
      <c r="G104" s="312">
        <f t="shared" si="16"/>
        <v>0</v>
      </c>
      <c r="H104" s="345"/>
      <c r="I104" s="336">
        <f t="shared" si="17"/>
        <v>0</v>
      </c>
      <c r="J104" s="315">
        <f t="shared" si="18"/>
        <v>0</v>
      </c>
      <c r="K104" s="183"/>
    </row>
    <row r="105" spans="1:11" s="339" customFormat="1" ht="30" outlineLevel="1" x14ac:dyDescent="0.25">
      <c r="A105" s="332" t="s">
        <v>319</v>
      </c>
      <c r="B105" s="316" t="str">
        <f>'СА_Доп работы (справочно)'!B12</f>
        <v>Анкерная шайба 16х80х80 (отв.24, зенк)</v>
      </c>
      <c r="C105" s="333" t="str">
        <f>'СА_Доп работы (справочно)'!C12</f>
        <v>шт</v>
      </c>
      <c r="D105" s="317" t="e">
        <f>E105/E104</f>
        <v>#DIV/0!</v>
      </c>
      <c r="E105" s="334">
        <f>'СА_Доп работы (справочно)'!D12*0</f>
        <v>0</v>
      </c>
      <c r="F105" s="335"/>
      <c r="G105" s="312">
        <f t="shared" si="16"/>
        <v>0</v>
      </c>
      <c r="H105" s="337">
        <f>'СА_Доп работы (справочно)'!E12</f>
        <v>350</v>
      </c>
      <c r="I105" s="336">
        <f t="shared" si="17"/>
        <v>0</v>
      </c>
      <c r="J105" s="315">
        <f t="shared" si="18"/>
        <v>0</v>
      </c>
      <c r="K105" s="183"/>
    </row>
    <row r="106" spans="1:11" s="346" customFormat="1" ht="28.5" outlineLevel="1" x14ac:dyDescent="0.2">
      <c r="A106" s="309" t="s">
        <v>319</v>
      </c>
      <c r="B106" s="310" t="str">
        <f>'СА_Доп работы (справочно)'!B13</f>
        <v>Добетонирование свай до проектных отметок</v>
      </c>
      <c r="C106" s="311" t="str">
        <f>'СА_Доп работы (справочно)'!C13</f>
        <v>м3</v>
      </c>
      <c r="D106" s="343"/>
      <c r="E106" s="344">
        <f>'СА_Доп работы (справочно)'!D13*0</f>
        <v>0</v>
      </c>
      <c r="F106" s="314">
        <f>'СА_Доп работы (справочно)'!E13</f>
        <v>24675</v>
      </c>
      <c r="G106" s="312">
        <f t="shared" si="16"/>
        <v>0</v>
      </c>
      <c r="H106" s="345"/>
      <c r="I106" s="336">
        <f t="shared" si="17"/>
        <v>0</v>
      </c>
      <c r="J106" s="315">
        <f t="shared" si="18"/>
        <v>0</v>
      </c>
      <c r="K106" s="183"/>
    </row>
    <row r="107" spans="1:11" s="339" customFormat="1" ht="30" outlineLevel="1" x14ac:dyDescent="0.25">
      <c r="A107" s="332" t="s">
        <v>319</v>
      </c>
      <c r="B107" s="316" t="str">
        <f>B68</f>
        <v xml:space="preserve">Бетон В25 </v>
      </c>
      <c r="C107" s="333" t="str">
        <f>'СА_Доп работы (справочно)'!C14</f>
        <v>м3</v>
      </c>
      <c r="D107" s="317" t="e">
        <f>E107/E106</f>
        <v>#DIV/0!</v>
      </c>
      <c r="E107" s="334">
        <f>'СА_Доп работы (справочно)'!D14*0</f>
        <v>0</v>
      </c>
      <c r="F107" s="335"/>
      <c r="G107" s="312">
        <f t="shared" si="16"/>
        <v>0</v>
      </c>
      <c r="H107" s="337">
        <f>'СА_Доп работы (справочно)'!E14</f>
        <v>8500</v>
      </c>
      <c r="I107" s="336">
        <f t="shared" si="17"/>
        <v>0</v>
      </c>
      <c r="J107" s="315">
        <f t="shared" si="18"/>
        <v>0</v>
      </c>
      <c r="K107" s="183"/>
    </row>
    <row r="108" spans="1:11" s="346" customFormat="1" ht="28.5" outlineLevel="1" x14ac:dyDescent="0.2">
      <c r="A108" s="309" t="s">
        <v>319</v>
      </c>
      <c r="B108" s="310" t="str">
        <f>'СА_Доп работы (справочно)'!B15</f>
        <v>Замещение грунта щебнем до проектных отметок</v>
      </c>
      <c r="C108" s="311" t="str">
        <f>'СА_Доп работы (справочно)'!C15</f>
        <v>м3</v>
      </c>
      <c r="D108" s="343"/>
      <c r="E108" s="344">
        <f>'СА_Доп работы (справочно)'!D15*0</f>
        <v>0</v>
      </c>
      <c r="F108" s="314">
        <f>'СА_Доп работы (справочно)'!E15</f>
        <v>950</v>
      </c>
      <c r="G108" s="312">
        <f t="shared" si="16"/>
        <v>0</v>
      </c>
      <c r="H108" s="345"/>
      <c r="I108" s="336">
        <f t="shared" si="17"/>
        <v>0</v>
      </c>
      <c r="J108" s="315">
        <f t="shared" si="18"/>
        <v>0</v>
      </c>
      <c r="K108" s="183"/>
    </row>
    <row r="109" spans="1:11" s="339" customFormat="1" ht="30" outlineLevel="1" x14ac:dyDescent="0.25">
      <c r="A109" s="332" t="s">
        <v>319</v>
      </c>
      <c r="B109" s="316" t="str">
        <f>'СА_Доп работы (справочно)'!B16</f>
        <v>Щебень</v>
      </c>
      <c r="C109" s="333" t="str">
        <f>'СА_Доп работы (справочно)'!C16</f>
        <v>м3</v>
      </c>
      <c r="D109" s="317" t="e">
        <f>E109/E108</f>
        <v>#DIV/0!</v>
      </c>
      <c r="E109" s="334">
        <f>'СА_Доп работы (справочно)'!D16*0</f>
        <v>0</v>
      </c>
      <c r="F109" s="335"/>
      <c r="G109" s="312">
        <f t="shared" si="16"/>
        <v>0</v>
      </c>
      <c r="H109" s="337">
        <f>'СА_Доп работы (справочно)'!E16</f>
        <v>1676.09</v>
      </c>
      <c r="I109" s="336">
        <f t="shared" si="17"/>
        <v>0</v>
      </c>
      <c r="J109" s="315">
        <f t="shared" si="18"/>
        <v>0</v>
      </c>
      <c r="K109" s="183"/>
    </row>
    <row r="110" spans="1:11" s="346" customFormat="1" ht="42.75" outlineLevel="1" x14ac:dyDescent="0.2">
      <c r="A110" s="309" t="s">
        <v>319</v>
      </c>
      <c r="B110" s="310" t="str">
        <f>'СА_Доп работы (справочно)'!B17</f>
        <v>Устройство набухающего профиля  Аквастоп ПНР 20х4 для холодных
швов в ФП</v>
      </c>
      <c r="C110" s="311" t="str">
        <f>'СА_Доп работы (справочно)'!C17</f>
        <v>мп</v>
      </c>
      <c r="D110" s="343"/>
      <c r="E110" s="344">
        <f>'СА_Доп работы (справочно)'!D17*0</f>
        <v>0</v>
      </c>
      <c r="F110" s="314">
        <f>'СА_Доп работы (справочно)'!E17</f>
        <v>1200</v>
      </c>
      <c r="G110" s="312">
        <f t="shared" si="16"/>
        <v>0</v>
      </c>
      <c r="H110" s="345"/>
      <c r="I110" s="336">
        <f t="shared" si="17"/>
        <v>0</v>
      </c>
      <c r="J110" s="315">
        <f t="shared" si="18"/>
        <v>0</v>
      </c>
      <c r="K110" s="183"/>
    </row>
    <row r="111" spans="1:11" s="339" customFormat="1" ht="30" outlineLevel="1" x14ac:dyDescent="0.25">
      <c r="A111" s="332" t="s">
        <v>319</v>
      </c>
      <c r="B111" s="316" t="str">
        <f>'СА_Доп работы (справочно)'!B18</f>
        <v>Бентонитовый шнур АКВАСТОП 20х4 Стандарт</v>
      </c>
      <c r="C111" s="333" t="str">
        <f>'СА_Доп работы (справочно)'!C18</f>
        <v>мп</v>
      </c>
      <c r="D111" s="317" t="e">
        <f>E111/E110</f>
        <v>#DIV/0!</v>
      </c>
      <c r="E111" s="355">
        <f>'СА_Доп работы (справочно)'!D18*0</f>
        <v>0</v>
      </c>
      <c r="F111" s="335"/>
      <c r="G111" s="312">
        <f t="shared" si="16"/>
        <v>0</v>
      </c>
      <c r="H111" s="337">
        <f>'СА_Доп работы (справочно)'!E18</f>
        <v>715</v>
      </c>
      <c r="I111" s="336">
        <f t="shared" si="17"/>
        <v>0</v>
      </c>
      <c r="J111" s="315">
        <f t="shared" si="18"/>
        <v>0</v>
      </c>
      <c r="K111" s="183"/>
    </row>
    <row r="112" spans="1:11" s="339" customFormat="1" ht="30" outlineLevel="1" x14ac:dyDescent="0.25">
      <c r="A112" s="332" t="s">
        <v>319</v>
      </c>
      <c r="B112" s="316" t="str">
        <f>'СА_Доп работы (справочно)'!B19</f>
        <v>Сетка для крепления шнура</v>
      </c>
      <c r="C112" s="333" t="str">
        <f>'СА_Доп работы (справочно)'!C19</f>
        <v>мп</v>
      </c>
      <c r="D112" s="317" t="e">
        <f>E112/E110</f>
        <v>#DIV/0!</v>
      </c>
      <c r="E112" s="355">
        <f>'СА_Доп работы (справочно)'!D19*0</f>
        <v>0</v>
      </c>
      <c r="F112" s="335"/>
      <c r="G112" s="312">
        <f t="shared" si="16"/>
        <v>0</v>
      </c>
      <c r="H112" s="337">
        <f>'СА_Доп работы (справочно)'!E19</f>
        <v>90</v>
      </c>
      <c r="I112" s="336">
        <f t="shared" si="17"/>
        <v>0</v>
      </c>
      <c r="J112" s="315">
        <f t="shared" si="18"/>
        <v>0</v>
      </c>
      <c r="K112" s="183"/>
    </row>
    <row r="113" spans="1:11" s="346" customFormat="1" ht="28.5" outlineLevel="1" x14ac:dyDescent="0.2">
      <c r="A113" s="309" t="s">
        <v>319</v>
      </c>
      <c r="B113" s="310" t="str">
        <f>'СА_Доп работы (справочно)'!B20</f>
        <v>Алмазное сверление отверстий ф36мм на глубину 400мм</v>
      </c>
      <c r="C113" s="311" t="str">
        <f>'СА_Доп работы (справочно)'!C20</f>
        <v>шт</v>
      </c>
      <c r="D113" s="343"/>
      <c r="E113" s="344">
        <f>'СА_Доп работы (справочно)'!D20*0</f>
        <v>0</v>
      </c>
      <c r="F113" s="314">
        <f>'СА_Доп работы (справочно)'!E20</f>
        <v>2040</v>
      </c>
      <c r="G113" s="312">
        <f t="shared" si="16"/>
        <v>0</v>
      </c>
      <c r="H113" s="345"/>
      <c r="I113" s="336">
        <f t="shared" si="17"/>
        <v>0</v>
      </c>
      <c r="J113" s="315">
        <f t="shared" si="18"/>
        <v>0</v>
      </c>
      <c r="K113" s="183"/>
    </row>
    <row r="114" spans="1:11" s="346" customFormat="1" ht="42.75" outlineLevel="1" x14ac:dyDescent="0.2">
      <c r="A114" s="309" t="s">
        <v>319</v>
      </c>
      <c r="B114" s="310" t="str">
        <f>'СА_Доп работы (справочно)'!B21</f>
        <v>Анкеровка арматуры ф28мм  с помощью хим.анкера в заранее подготовленное отверстие ф35мм. Загиб арматуры (изготовление г- образной заготовки) включено в стоимость</v>
      </c>
      <c r="C114" s="311" t="str">
        <f>'СА_Доп работы (справочно)'!C21</f>
        <v>шт</v>
      </c>
      <c r="D114" s="343"/>
      <c r="E114" s="344">
        <f>'СА_Доп работы (справочно)'!D21*0</f>
        <v>0</v>
      </c>
      <c r="F114" s="314">
        <f>'СА_Доп работы (справочно)'!E21</f>
        <v>708</v>
      </c>
      <c r="G114" s="312">
        <f t="shared" si="16"/>
        <v>0</v>
      </c>
      <c r="H114" s="345"/>
      <c r="I114" s="336">
        <f t="shared" si="17"/>
        <v>0</v>
      </c>
      <c r="J114" s="315">
        <f t="shared" si="18"/>
        <v>0</v>
      </c>
      <c r="K114" s="183"/>
    </row>
    <row r="115" spans="1:11" s="339" customFormat="1" ht="30" outlineLevel="1" x14ac:dyDescent="0.25">
      <c r="A115" s="332" t="s">
        <v>319</v>
      </c>
      <c r="B115" s="316" t="str">
        <f>'СА_Доп работы (справочно)'!B22</f>
        <v xml:space="preserve">Арматура ф28А500С </v>
      </c>
      <c r="C115" s="333" t="str">
        <f>'СА_Доп работы (справочно)'!C22</f>
        <v>тн</v>
      </c>
      <c r="D115" s="317" t="e">
        <f>E115/E114</f>
        <v>#DIV/0!</v>
      </c>
      <c r="E115" s="334">
        <f>'СА_Доп работы (справочно)'!D22*0</f>
        <v>0</v>
      </c>
      <c r="F115" s="335"/>
      <c r="G115" s="312">
        <f t="shared" si="16"/>
        <v>0</v>
      </c>
      <c r="H115" s="337">
        <f>'СА_Доп работы (справочно)'!E22</f>
        <v>71000</v>
      </c>
      <c r="I115" s="336">
        <f t="shared" si="17"/>
        <v>0</v>
      </c>
      <c r="J115" s="315">
        <f t="shared" si="18"/>
        <v>0</v>
      </c>
      <c r="K115" s="183"/>
    </row>
    <row r="116" spans="1:11" s="339" customFormat="1" ht="30" outlineLevel="1" x14ac:dyDescent="0.25">
      <c r="A116" s="332" t="s">
        <v>319</v>
      </c>
      <c r="B116" s="316" t="str">
        <f>'СА_Доп работы (справочно)'!B23</f>
        <v>Клеевой анкер HIT-RE 500 V4/500</v>
      </c>
      <c r="C116" s="333" t="str">
        <f>'СА_Доп работы (справочно)'!C23</f>
        <v>флак</v>
      </c>
      <c r="D116" s="317" t="e">
        <f>E116/E114</f>
        <v>#DIV/0!</v>
      </c>
      <c r="E116" s="334">
        <f>'СА_Доп работы (справочно)'!D23*0</f>
        <v>0</v>
      </c>
      <c r="F116" s="335"/>
      <c r="G116" s="312">
        <f t="shared" si="16"/>
        <v>0</v>
      </c>
      <c r="H116" s="337">
        <f>'СА_Доп работы (справочно)'!E23</f>
        <v>4675</v>
      </c>
      <c r="I116" s="336">
        <f t="shared" si="17"/>
        <v>0</v>
      </c>
      <c r="J116" s="315">
        <f t="shared" si="18"/>
        <v>0</v>
      </c>
      <c r="K116" s="183"/>
    </row>
    <row r="117" spans="1:11" s="346" customFormat="1" ht="28.5" outlineLevel="1" x14ac:dyDescent="0.2">
      <c r="A117" s="309" t="s">
        <v>319</v>
      </c>
      <c r="B117" s="310" t="str">
        <f>'СА_Доп работы (справочно)'!B24</f>
        <v>Срезка арматурных выпусков ф28</v>
      </c>
      <c r="C117" s="311" t="str">
        <f>'СА_Доп работы (справочно)'!C24</f>
        <v>шт</v>
      </c>
      <c r="D117" s="343"/>
      <c r="E117" s="344">
        <f>'СА_Доп работы (справочно)'!D24*0</f>
        <v>0</v>
      </c>
      <c r="F117" s="314">
        <f>'СА_Доп работы (справочно)'!E24</f>
        <v>287.3</v>
      </c>
      <c r="G117" s="312">
        <f t="shared" si="16"/>
        <v>0</v>
      </c>
      <c r="H117" s="345"/>
      <c r="I117" s="336">
        <f t="shared" si="17"/>
        <v>0</v>
      </c>
      <c r="J117" s="315">
        <f t="shared" si="18"/>
        <v>0</v>
      </c>
      <c r="K117" s="183"/>
    </row>
    <row r="118" spans="1:11" s="346" customFormat="1" ht="28.5" outlineLevel="1" x14ac:dyDescent="0.2">
      <c r="A118" s="309" t="s">
        <v>319</v>
      </c>
      <c r="B118" s="310" t="str">
        <f>'СА_Доп работы (справочно)'!B25</f>
        <v>Устройство гидрошпонки</v>
      </c>
      <c r="C118" s="311" t="str">
        <f>'СА_Доп работы (справочно)'!C25</f>
        <v>мп</v>
      </c>
      <c r="D118" s="343"/>
      <c r="E118" s="344">
        <f>'СА_Доп работы (справочно)'!D25*0</f>
        <v>0</v>
      </c>
      <c r="F118" s="314">
        <f>'СА_Доп работы (справочно)'!E25</f>
        <v>1080</v>
      </c>
      <c r="G118" s="312">
        <f t="shared" si="16"/>
        <v>0</v>
      </c>
      <c r="H118" s="345"/>
      <c r="I118" s="336">
        <f t="shared" si="17"/>
        <v>0</v>
      </c>
      <c r="J118" s="315">
        <f t="shared" si="18"/>
        <v>0</v>
      </c>
      <c r="K118" s="183"/>
    </row>
    <row r="119" spans="1:11" s="339" customFormat="1" ht="30" outlineLevel="1" x14ac:dyDescent="0.25">
      <c r="A119" s="332" t="s">
        <v>319</v>
      </c>
      <c r="B119" s="340" t="str">
        <f>'СА_Доп работы (справочно)'!B26</f>
        <v>Гидрошпонка Икопал ХН 320/35</v>
      </c>
      <c r="C119" s="333" t="str">
        <f>'СА_Доп работы (справочно)'!C26</f>
        <v>мп</v>
      </c>
      <c r="D119" s="317" t="e">
        <f>E119/$E$118</f>
        <v>#DIV/0!</v>
      </c>
      <c r="E119" s="334">
        <f>'СА_Доп работы (справочно)'!D26*0</f>
        <v>0</v>
      </c>
      <c r="F119" s="341"/>
      <c r="G119" s="312">
        <f t="shared" si="16"/>
        <v>0</v>
      </c>
      <c r="H119" s="342">
        <f>'СА_Доп работы (справочно)'!E26</f>
        <v>2041.02</v>
      </c>
      <c r="I119" s="336">
        <f t="shared" si="17"/>
        <v>0</v>
      </c>
      <c r="J119" s="315">
        <f t="shared" si="18"/>
        <v>0</v>
      </c>
      <c r="K119" s="183"/>
    </row>
    <row r="120" spans="1:11" s="339" customFormat="1" ht="30" outlineLevel="1" x14ac:dyDescent="0.25">
      <c r="A120" s="332" t="s">
        <v>319</v>
      </c>
      <c r="B120" s="340" t="str">
        <f>'СА_Доп работы (справочно)'!B27</f>
        <v>Гидрошпонка Икопал ДН 320/35/50</v>
      </c>
      <c r="C120" s="333" t="str">
        <f>'СА_Доп работы (справочно)'!C27</f>
        <v>мп</v>
      </c>
      <c r="D120" s="317" t="e">
        <f t="shared" ref="D120:D122" si="19">E120/$E$118</f>
        <v>#DIV/0!</v>
      </c>
      <c r="E120" s="334">
        <f>'СА_Доп работы (справочно)'!D27*0</f>
        <v>0</v>
      </c>
      <c r="F120" s="341"/>
      <c r="G120" s="312">
        <f t="shared" si="16"/>
        <v>0</v>
      </c>
      <c r="H120" s="342">
        <f>'СА_Доп работы (справочно)'!E27</f>
        <v>2324.58</v>
      </c>
      <c r="I120" s="336">
        <f t="shared" si="17"/>
        <v>0</v>
      </c>
      <c r="J120" s="315">
        <f t="shared" si="18"/>
        <v>0</v>
      </c>
      <c r="K120" s="183"/>
    </row>
    <row r="121" spans="1:11" s="339" customFormat="1" ht="30" outlineLevel="1" x14ac:dyDescent="0.25">
      <c r="A121" s="332" t="s">
        <v>319</v>
      </c>
      <c r="B121" s="340" t="str">
        <f>'СА_Доп работы (справочно)'!B28</f>
        <v>Гидрошпонка Икопал ДВ 320/50</v>
      </c>
      <c r="C121" s="333" t="str">
        <f>'СА_Доп работы (справочно)'!C28</f>
        <v>мп</v>
      </c>
      <c r="D121" s="317" t="e">
        <f t="shared" si="19"/>
        <v>#DIV/0!</v>
      </c>
      <c r="E121" s="334">
        <f>'СА_Доп работы (справочно)'!D28*0</f>
        <v>0</v>
      </c>
      <c r="F121" s="341"/>
      <c r="G121" s="312">
        <f t="shared" si="16"/>
        <v>0</v>
      </c>
      <c r="H121" s="342">
        <f>'СА_Доп работы (справочно)'!E28</f>
        <v>2100.1799999999998</v>
      </c>
      <c r="I121" s="336">
        <f t="shared" si="17"/>
        <v>0</v>
      </c>
      <c r="J121" s="315">
        <f t="shared" si="18"/>
        <v>0</v>
      </c>
      <c r="K121" s="183"/>
    </row>
    <row r="122" spans="1:11" s="339" customFormat="1" ht="30" outlineLevel="1" x14ac:dyDescent="0.25">
      <c r="A122" s="332" t="s">
        <v>319</v>
      </c>
      <c r="B122" s="340" t="str">
        <f>'СА_Доп работы (справочно)'!B29</f>
        <v>Гидрошпонка Икопал ХВС 150/1</v>
      </c>
      <c r="C122" s="333" t="str">
        <f>'СА_Доп работы (справочно)'!C29</f>
        <v>мп</v>
      </c>
      <c r="D122" s="317" t="e">
        <f t="shared" si="19"/>
        <v>#DIV/0!</v>
      </c>
      <c r="E122" s="334">
        <f>'СА_Доп работы (справочно)'!D29*0</f>
        <v>0</v>
      </c>
      <c r="F122" s="341"/>
      <c r="G122" s="312">
        <f t="shared" si="16"/>
        <v>0</v>
      </c>
      <c r="H122" s="342">
        <f>'СА_Доп работы (справочно)'!E29</f>
        <v>1123.02</v>
      </c>
      <c r="I122" s="336">
        <f t="shared" si="17"/>
        <v>0</v>
      </c>
      <c r="J122" s="315">
        <f t="shared" si="18"/>
        <v>0</v>
      </c>
      <c r="K122" s="183"/>
    </row>
    <row r="123" spans="1:11" s="346" customFormat="1" ht="28.5" outlineLevel="1" x14ac:dyDescent="0.2">
      <c r="A123" s="309" t="s">
        <v>319</v>
      </c>
      <c r="B123" s="310" t="str">
        <f>'СА_Доп работы (справочно)'!B30</f>
        <v>Устройство деф.шва на ФП</v>
      </c>
      <c r="C123" s="311" t="str">
        <f>'СА_Доп работы (справочно)'!C30</f>
        <v>м2</v>
      </c>
      <c r="D123" s="343"/>
      <c r="E123" s="344">
        <f>'СА_Доп работы (справочно)'!D30*0</f>
        <v>0</v>
      </c>
      <c r="F123" s="314">
        <f>'СА_Доп работы (справочно)'!E30</f>
        <v>800</v>
      </c>
      <c r="G123" s="312">
        <f t="shared" si="16"/>
        <v>0</v>
      </c>
      <c r="H123" s="345"/>
      <c r="I123" s="336">
        <f t="shared" si="17"/>
        <v>0</v>
      </c>
      <c r="J123" s="315">
        <f t="shared" si="18"/>
        <v>0</v>
      </c>
      <c r="K123" s="183"/>
    </row>
    <row r="124" spans="1:11" s="339" customFormat="1" ht="30" outlineLevel="1" x14ac:dyDescent="0.25">
      <c r="A124" s="332" t="s">
        <v>319</v>
      </c>
      <c r="B124" s="340" t="str">
        <f>'СА_Доп работы (справочно)'!B31</f>
        <v>Пеноплекс 50мм</v>
      </c>
      <c r="C124" s="333" t="str">
        <f>'СА_Доп работы (справочно)'!C31</f>
        <v>м2</v>
      </c>
      <c r="D124" s="317" t="e">
        <f>E124/E123</f>
        <v>#DIV/0!</v>
      </c>
      <c r="E124" s="334">
        <f>'СА_Доп работы (справочно)'!D31*0</f>
        <v>0</v>
      </c>
      <c r="F124" s="341"/>
      <c r="G124" s="312">
        <f t="shared" si="16"/>
        <v>0</v>
      </c>
      <c r="H124" s="342">
        <f>'СА_Доп работы (справочно)'!E31</f>
        <v>480</v>
      </c>
      <c r="I124" s="336">
        <f t="shared" si="17"/>
        <v>0</v>
      </c>
      <c r="J124" s="315">
        <f t="shared" si="18"/>
        <v>0</v>
      </c>
      <c r="K124" s="183"/>
    </row>
    <row r="125" spans="1:11" s="137" customFormat="1" x14ac:dyDescent="0.25">
      <c r="A125" s="184"/>
      <c r="B125" s="1068" t="s">
        <v>163</v>
      </c>
      <c r="C125" s="1068"/>
      <c r="D125" s="1068"/>
      <c r="E125" s="324"/>
      <c r="F125" s="325"/>
      <c r="G125" s="185">
        <f>SUM(G98:G124)</f>
        <v>0</v>
      </c>
      <c r="H125" s="185"/>
      <c r="I125" s="185">
        <f>SUM(I98:I124)</f>
        <v>0</v>
      </c>
      <c r="J125" s="185"/>
      <c r="K125" s="186"/>
    </row>
    <row r="126" spans="1:11" x14ac:dyDescent="0.25">
      <c r="A126" s="181"/>
      <c r="B126" s="1069" t="s">
        <v>214</v>
      </c>
      <c r="C126" s="1070"/>
      <c r="D126" s="1070"/>
      <c r="E126" s="1070"/>
      <c r="F126" s="1071"/>
      <c r="G126" s="196">
        <f>SUM(G49,G73,G90,G96,G125)</f>
        <v>305175658.93000001</v>
      </c>
      <c r="H126" s="196"/>
      <c r="I126" s="196">
        <f>SUM(I49,I73,I90,I96,I125)</f>
        <v>235310855.63999999</v>
      </c>
      <c r="J126" s="196"/>
      <c r="K126" s="197"/>
    </row>
    <row r="127" spans="1:11" s="152" customFormat="1" x14ac:dyDescent="0.25">
      <c r="A127" s="198"/>
      <c r="B127" s="1072" t="s">
        <v>215</v>
      </c>
      <c r="C127" s="1073"/>
      <c r="D127" s="1073"/>
      <c r="E127" s="1073"/>
      <c r="F127" s="1074"/>
      <c r="G127" s="199">
        <f>G126/1.2*0.2</f>
        <v>50862609.82</v>
      </c>
      <c r="H127" s="199"/>
      <c r="I127" s="199">
        <f>I126/1.2*0.2</f>
        <v>39218475.939999998</v>
      </c>
      <c r="J127" s="199"/>
      <c r="K127" s="200"/>
    </row>
    <row r="128" spans="1:11" x14ac:dyDescent="0.25">
      <c r="A128" s="181"/>
      <c r="B128" s="1069" t="s">
        <v>216</v>
      </c>
      <c r="C128" s="1070"/>
      <c r="D128" s="1070"/>
      <c r="E128" s="1070"/>
      <c r="F128" s="1071"/>
      <c r="G128" s="201"/>
      <c r="H128" s="202"/>
      <c r="I128" s="203">
        <f>G126+I126-0.01</f>
        <v>540486514.55999994</v>
      </c>
      <c r="J128" s="203">
        <f>SUM(J44:J125)</f>
        <v>540485738.75999999</v>
      </c>
      <c r="K128" s="197"/>
    </row>
    <row r="129" spans="1:11" x14ac:dyDescent="0.25">
      <c r="A129" s="209"/>
      <c r="B129" s="204"/>
      <c r="C129" s="148"/>
      <c r="D129" s="205"/>
      <c r="E129" s="148"/>
      <c r="F129" s="148"/>
      <c r="G129" s="148"/>
      <c r="H129" s="148"/>
      <c r="I129" s="148"/>
      <c r="J129" s="148">
        <v>420098044.55000001</v>
      </c>
      <c r="K129" s="151"/>
    </row>
    <row r="130" spans="1:11" x14ac:dyDescent="0.25">
      <c r="A130" s="209"/>
      <c r="B130" s="146"/>
      <c r="C130" s="147" t="s">
        <v>217</v>
      </c>
      <c r="D130" s="205"/>
      <c r="E130" s="148"/>
      <c r="F130" s="148"/>
      <c r="G130" s="148"/>
      <c r="H130" s="148"/>
      <c r="I130" s="148"/>
      <c r="J130" s="148"/>
    </row>
    <row r="131" spans="1:11" x14ac:dyDescent="0.25">
      <c r="B131" s="149"/>
      <c r="E131" s="159"/>
      <c r="K131" s="151"/>
    </row>
    <row r="132" spans="1:11" x14ac:dyDescent="0.25">
      <c r="B132" s="149"/>
    </row>
  </sheetData>
  <protectedRanges>
    <protectedRange sqref="F94:F95 F61 F63 G93:G95 G92:H92 I48 H75 G44:G47 H78 G75:G79 G81:G89 G51:G72" name="Номер"/>
    <protectedRange sqref="B1" name="Шапка"/>
    <protectedRange sqref="G80" name="Номер_1"/>
    <protectedRange sqref="C5:K10 C13:K13 C16:K18 C20:K22 C24:K25 C29:K31" name="Шапка_1"/>
    <protectedRange sqref="C34:K34 C32:K32" name="Шапка_2"/>
    <protectedRange sqref="C33:K33" name="Шапка_3"/>
    <protectedRange sqref="C14:K14" name="Шапка_4"/>
    <protectedRange sqref="C15:K15" name="Шапка_5"/>
    <protectedRange sqref="C19:K19" name="Шапка_6"/>
    <protectedRange sqref="C23:K23" name="Шапка_7"/>
    <protectedRange sqref="C27:K27" name="Шапка_8"/>
    <protectedRange sqref="C28:K28" name="Шапка_9"/>
    <protectedRange sqref="C26:K26" name="Шапка_10"/>
  </protectedRanges>
  <autoFilter ref="A41:I128" xr:uid="{00000000-0009-0000-0000-000000000000}"/>
  <mergeCells count="54">
    <mergeCell ref="C12:K12"/>
    <mergeCell ref="B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24:K24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B37:I37"/>
    <mergeCell ref="C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B36:I36"/>
    <mergeCell ref="A39:A40"/>
    <mergeCell ref="B39:B40"/>
    <mergeCell ref="C39:C40"/>
    <mergeCell ref="D39:D40"/>
    <mergeCell ref="E39:E40"/>
    <mergeCell ref="K39:K40"/>
    <mergeCell ref="B49:D49"/>
    <mergeCell ref="M50:O50"/>
    <mergeCell ref="B73:D73"/>
    <mergeCell ref="B90:D90"/>
    <mergeCell ref="F39:G39"/>
    <mergeCell ref="B96:D96"/>
    <mergeCell ref="B126:F126"/>
    <mergeCell ref="B127:F127"/>
    <mergeCell ref="B128:F128"/>
    <mergeCell ref="J39:J40"/>
    <mergeCell ref="H39:I39"/>
    <mergeCell ref="B125:D125"/>
  </mergeCells>
  <hyperlinks>
    <hyperlink ref="C9" r:id="rId1" xr:uid="{194ABA34-175D-4725-8B31-387F0A09E8F9}"/>
  </hyperlinks>
  <pageMargins left="0.70866141732283472" right="0.70866141732283472" top="0.74803149606299213" bottom="0.74803149606299213" header="0.31496062992125984" footer="0.31496062992125984"/>
  <pageSetup paperSize="9" scale="36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5AE2-B708-48EA-A408-178497B53487}">
  <sheetPr>
    <tabColor theme="9" tint="0.79998168889431442"/>
  </sheetPr>
  <dimension ref="A1:K47"/>
  <sheetViews>
    <sheetView workbookViewId="0">
      <selection activeCell="C43" sqref="C43:E45"/>
    </sheetView>
  </sheetViews>
  <sheetFormatPr defaultColWidth="9.140625" defaultRowHeight="15" outlineLevelRow="1" x14ac:dyDescent="0.25"/>
  <cols>
    <col min="1" max="1" width="8.85546875" style="210" bestFit="1" customWidth="1"/>
    <col min="2" max="2" width="69.7109375" style="134" bestFit="1" customWidth="1"/>
    <col min="3" max="3" width="11.85546875" style="134" customWidth="1"/>
    <col min="4" max="4" width="8.85546875" style="150" hidden="1" customWidth="1"/>
    <col min="5" max="5" width="14.85546875" style="620" customWidth="1"/>
    <col min="6" max="6" width="15" style="134" customWidth="1"/>
    <col min="7" max="7" width="15.7109375" style="210" customWidth="1"/>
    <col min="8" max="8" width="14.7109375" style="134" hidden="1" customWidth="1"/>
    <col min="9" max="9" width="1.28515625" style="134" customWidth="1"/>
    <col min="10" max="10" width="15.5703125" style="134" customWidth="1"/>
    <col min="11" max="11" width="9.140625" style="134"/>
    <col min="12" max="12" width="9.5703125" style="134" bestFit="1" customWidth="1"/>
    <col min="13" max="13" width="20.5703125" style="134" customWidth="1"/>
    <col min="14" max="16384" width="9.140625" style="134"/>
  </cols>
  <sheetData>
    <row r="1" spans="1:11" s="620" customFormat="1" ht="15.75" thickBot="1" x14ac:dyDescent="0.3">
      <c r="A1" s="153"/>
      <c r="C1" s="1129" t="s">
        <v>557</v>
      </c>
      <c r="D1" s="1129"/>
      <c r="E1" s="1129"/>
      <c r="F1" s="1129"/>
      <c r="G1" s="1129"/>
      <c r="H1" s="623"/>
      <c r="J1" s="154"/>
      <c r="K1" s="154"/>
    </row>
    <row r="2" spans="1:11" s="620" customFormat="1" hidden="1" x14ac:dyDescent="0.25">
      <c r="A2" s="153"/>
      <c r="B2" s="156" t="s">
        <v>89</v>
      </c>
      <c r="C2" s="1116" t="s">
        <v>90</v>
      </c>
      <c r="D2" s="1117"/>
      <c r="E2" s="1117"/>
      <c r="F2" s="1117"/>
      <c r="G2" s="1117"/>
      <c r="H2" s="1118"/>
      <c r="J2" s="154"/>
      <c r="K2" s="154"/>
    </row>
    <row r="3" spans="1:11" s="620" customFormat="1" hidden="1" x14ac:dyDescent="0.25">
      <c r="A3" s="153"/>
      <c r="B3" s="157" t="s">
        <v>91</v>
      </c>
      <c r="C3" s="1120" t="s">
        <v>92</v>
      </c>
      <c r="D3" s="1082"/>
      <c r="E3" s="1082"/>
      <c r="F3" s="1082"/>
      <c r="G3" s="1082"/>
      <c r="H3" s="1121"/>
      <c r="J3" s="154"/>
      <c r="K3" s="154"/>
    </row>
    <row r="4" spans="1:11" s="620" customFormat="1" hidden="1" x14ac:dyDescent="0.25">
      <c r="A4" s="153"/>
      <c r="B4" s="158" t="s">
        <v>93</v>
      </c>
      <c r="C4" s="1084" t="s">
        <v>94</v>
      </c>
      <c r="D4" s="1085"/>
      <c r="E4" s="1085"/>
      <c r="F4" s="1085"/>
      <c r="G4" s="1085"/>
      <c r="H4" s="1086"/>
      <c r="I4" s="159"/>
      <c r="J4" s="161"/>
      <c r="K4" s="154"/>
    </row>
    <row r="5" spans="1:11" s="620" customFormat="1" hidden="1" x14ac:dyDescent="0.25">
      <c r="A5" s="153"/>
      <c r="B5" s="158" t="s">
        <v>96</v>
      </c>
      <c r="C5" s="1084">
        <v>9103001404</v>
      </c>
      <c r="D5" s="1085"/>
      <c r="E5" s="1085"/>
      <c r="F5" s="1085"/>
      <c r="G5" s="1085"/>
      <c r="H5" s="1086"/>
      <c r="I5" s="159"/>
      <c r="J5" s="161"/>
      <c r="K5" s="154"/>
    </row>
    <row r="6" spans="1:11" s="620" customFormat="1" hidden="1" x14ac:dyDescent="0.25">
      <c r="A6" s="153"/>
      <c r="B6" s="157" t="s">
        <v>97</v>
      </c>
      <c r="C6" s="1084" t="s">
        <v>98</v>
      </c>
      <c r="D6" s="1085"/>
      <c r="E6" s="1085"/>
      <c r="F6" s="1085"/>
      <c r="G6" s="1085"/>
      <c r="H6" s="1086"/>
      <c r="I6" s="159"/>
      <c r="J6" s="161"/>
      <c r="K6" s="154"/>
    </row>
    <row r="7" spans="1:11" s="620" customFormat="1" hidden="1" x14ac:dyDescent="0.25">
      <c r="A7" s="153"/>
      <c r="B7" s="158" t="s">
        <v>99</v>
      </c>
      <c r="C7" s="1084" t="s">
        <v>100</v>
      </c>
      <c r="D7" s="1085"/>
      <c r="E7" s="1085"/>
      <c r="F7" s="1085"/>
      <c r="G7" s="1085"/>
      <c r="H7" s="1086"/>
      <c r="I7" s="159"/>
      <c r="J7" s="161"/>
      <c r="K7" s="154"/>
    </row>
    <row r="8" spans="1:11" s="620" customFormat="1" hidden="1" x14ac:dyDescent="0.25">
      <c r="A8" s="153"/>
      <c r="B8" s="158" t="s">
        <v>101</v>
      </c>
      <c r="C8" s="1123" t="s">
        <v>102</v>
      </c>
      <c r="D8" s="1085"/>
      <c r="E8" s="1085"/>
      <c r="F8" s="1085"/>
      <c r="G8" s="1085"/>
      <c r="H8" s="1086"/>
      <c r="I8" s="159"/>
      <c r="J8" s="161"/>
      <c r="K8" s="154"/>
    </row>
    <row r="9" spans="1:11" s="620" customFormat="1" hidden="1" x14ac:dyDescent="0.25">
      <c r="A9" s="153"/>
      <c r="B9" s="158" t="s">
        <v>103</v>
      </c>
      <c r="C9" s="1096" t="s">
        <v>104</v>
      </c>
      <c r="D9" s="1097"/>
      <c r="E9" s="1097"/>
      <c r="F9" s="1097"/>
      <c r="G9" s="1097"/>
      <c r="H9" s="1097"/>
      <c r="I9" s="159"/>
      <c r="J9" s="161"/>
      <c r="K9" s="154"/>
    </row>
    <row r="10" spans="1:11" s="620" customFormat="1" hidden="1" x14ac:dyDescent="0.25">
      <c r="A10" s="153"/>
      <c r="B10" s="158" t="s">
        <v>105</v>
      </c>
      <c r="C10" s="1124" t="e">
        <f>#REF!</f>
        <v>#REF!</v>
      </c>
      <c r="D10" s="1125"/>
      <c r="E10" s="1125"/>
      <c r="F10" s="1125"/>
      <c r="G10" s="1125"/>
      <c r="H10" s="1126"/>
      <c r="I10" s="159"/>
      <c r="J10" s="161"/>
      <c r="K10" s="154"/>
    </row>
    <row r="11" spans="1:11" s="620" customFormat="1" ht="28.5" hidden="1" x14ac:dyDescent="0.25">
      <c r="A11" s="153"/>
      <c r="B11" s="162" t="s">
        <v>107</v>
      </c>
      <c r="C11" s="1096" t="s">
        <v>108</v>
      </c>
      <c r="D11" s="1097"/>
      <c r="E11" s="1097"/>
      <c r="F11" s="1097"/>
      <c r="G11" s="1097"/>
      <c r="H11" s="1097"/>
      <c r="I11" s="159"/>
      <c r="J11" s="161"/>
      <c r="K11" s="154"/>
    </row>
    <row r="12" spans="1:11" s="620" customFormat="1" ht="28.5" hidden="1" x14ac:dyDescent="0.25">
      <c r="A12" s="153"/>
      <c r="B12" s="162" t="s">
        <v>109</v>
      </c>
      <c r="C12" s="1096" t="s">
        <v>110</v>
      </c>
      <c r="D12" s="1097"/>
      <c r="E12" s="1097"/>
      <c r="F12" s="1097"/>
      <c r="G12" s="1097"/>
      <c r="H12" s="1097"/>
      <c r="I12" s="159"/>
      <c r="J12" s="161"/>
      <c r="K12" s="154"/>
    </row>
    <row r="13" spans="1:11" s="620" customFormat="1" hidden="1" x14ac:dyDescent="0.25">
      <c r="A13" s="153"/>
      <c r="B13" s="163" t="s">
        <v>111</v>
      </c>
      <c r="C13" s="1084" t="s">
        <v>112</v>
      </c>
      <c r="D13" s="1085"/>
      <c r="E13" s="1085"/>
      <c r="F13" s="1085"/>
      <c r="G13" s="1085"/>
      <c r="H13" s="1086"/>
      <c r="I13" s="159"/>
      <c r="J13" s="161"/>
      <c r="K13" s="154"/>
    </row>
    <row r="14" spans="1:11" s="620" customFormat="1" hidden="1" x14ac:dyDescent="0.25">
      <c r="A14" s="153"/>
      <c r="B14" s="162" t="s">
        <v>113</v>
      </c>
      <c r="C14" s="1108">
        <v>45514</v>
      </c>
      <c r="D14" s="1085"/>
      <c r="E14" s="1085"/>
      <c r="F14" s="1085"/>
      <c r="G14" s="1085"/>
      <c r="H14" s="1086"/>
      <c r="I14" s="159"/>
      <c r="J14" s="161"/>
      <c r="K14" s="154"/>
    </row>
    <row r="15" spans="1:11" s="620" customFormat="1" hidden="1" x14ac:dyDescent="0.25">
      <c r="A15" s="153"/>
      <c r="B15" s="163" t="s">
        <v>114</v>
      </c>
      <c r="C15" s="1096" t="s">
        <v>110</v>
      </c>
      <c r="D15" s="1097"/>
      <c r="E15" s="1097"/>
      <c r="F15" s="1097"/>
      <c r="G15" s="1097"/>
      <c r="H15" s="1097"/>
      <c r="I15" s="159"/>
      <c r="J15" s="161"/>
      <c r="K15" s="154"/>
    </row>
    <row r="16" spans="1:11" s="620" customFormat="1" hidden="1" x14ac:dyDescent="0.25">
      <c r="A16" s="153"/>
      <c r="B16" s="163" t="s">
        <v>115</v>
      </c>
      <c r="C16" s="1096" t="s">
        <v>116</v>
      </c>
      <c r="D16" s="1097"/>
      <c r="E16" s="1097"/>
      <c r="F16" s="1097"/>
      <c r="G16" s="1097"/>
      <c r="H16" s="1097"/>
      <c r="I16" s="159"/>
      <c r="J16" s="161"/>
      <c r="K16" s="154"/>
    </row>
    <row r="17" spans="1:11" s="620" customFormat="1" hidden="1" x14ac:dyDescent="0.25">
      <c r="A17" s="153"/>
      <c r="B17" s="163" t="s">
        <v>117</v>
      </c>
      <c r="C17" s="1096" t="s">
        <v>118</v>
      </c>
      <c r="D17" s="1097"/>
      <c r="E17" s="1097"/>
      <c r="F17" s="1097"/>
      <c r="G17" s="1097"/>
      <c r="H17" s="1097"/>
      <c r="I17" s="159"/>
      <c r="J17" s="161"/>
      <c r="K17" s="154"/>
    </row>
    <row r="18" spans="1:11" s="620" customFormat="1" hidden="1" x14ac:dyDescent="0.25">
      <c r="A18" s="153"/>
      <c r="B18" s="164" t="s">
        <v>119</v>
      </c>
      <c r="C18" s="1096" t="s">
        <v>120</v>
      </c>
      <c r="D18" s="1097"/>
      <c r="E18" s="1097"/>
      <c r="F18" s="1097"/>
      <c r="G18" s="1097"/>
      <c r="H18" s="1097"/>
      <c r="I18" s="159"/>
      <c r="J18" s="161"/>
      <c r="K18" s="154"/>
    </row>
    <row r="19" spans="1:11" s="620" customFormat="1" hidden="1" x14ac:dyDescent="0.25">
      <c r="A19" s="153"/>
      <c r="B19" s="164" t="s">
        <v>121</v>
      </c>
      <c r="C19" s="1109" t="s">
        <v>110</v>
      </c>
      <c r="D19" s="1110"/>
      <c r="E19" s="1110"/>
      <c r="F19" s="1110"/>
      <c r="G19" s="1110"/>
      <c r="H19" s="1111"/>
      <c r="I19" s="159"/>
      <c r="J19" s="161"/>
      <c r="K19" s="154"/>
    </row>
    <row r="20" spans="1:11" s="620" customFormat="1" hidden="1" x14ac:dyDescent="0.25">
      <c r="A20" s="153"/>
      <c r="B20" s="164" t="s">
        <v>122</v>
      </c>
      <c r="C20" s="1109"/>
      <c r="D20" s="1110"/>
      <c r="E20" s="1110"/>
      <c r="F20" s="1110"/>
      <c r="G20" s="1110"/>
      <c r="H20" s="1111"/>
      <c r="I20" s="159"/>
      <c r="J20" s="161"/>
      <c r="K20" s="154"/>
    </row>
    <row r="21" spans="1:11" s="620" customFormat="1" hidden="1" x14ac:dyDescent="0.25">
      <c r="A21" s="153"/>
      <c r="B21" s="164" t="s">
        <v>123</v>
      </c>
      <c r="C21" s="1109" t="s">
        <v>108</v>
      </c>
      <c r="D21" s="1110"/>
      <c r="E21" s="1110"/>
      <c r="F21" s="1110"/>
      <c r="G21" s="1110"/>
      <c r="H21" s="1111"/>
      <c r="I21" s="159"/>
      <c r="J21" s="161"/>
      <c r="K21" s="154"/>
    </row>
    <row r="22" spans="1:11" s="620" customFormat="1" hidden="1" x14ac:dyDescent="0.25">
      <c r="A22" s="153"/>
      <c r="B22" s="164" t="s">
        <v>124</v>
      </c>
      <c r="C22" s="1084" t="s">
        <v>125</v>
      </c>
      <c r="D22" s="1085"/>
      <c r="E22" s="1085"/>
      <c r="F22" s="1085"/>
      <c r="G22" s="1085"/>
      <c r="H22" s="1086"/>
      <c r="I22" s="159"/>
      <c r="J22" s="161"/>
      <c r="K22" s="154"/>
    </row>
    <row r="23" spans="1:11" s="620" customFormat="1" hidden="1" x14ac:dyDescent="0.25">
      <c r="A23" s="153"/>
      <c r="B23" s="164" t="s">
        <v>126</v>
      </c>
      <c r="C23" s="1084" t="s">
        <v>110</v>
      </c>
      <c r="D23" s="1085"/>
      <c r="E23" s="1085"/>
      <c r="F23" s="1085"/>
      <c r="G23" s="1085"/>
      <c r="H23" s="1086"/>
      <c r="I23" s="159"/>
      <c r="J23" s="161"/>
      <c r="K23" s="154"/>
    </row>
    <row r="24" spans="1:11" s="620" customFormat="1" hidden="1" x14ac:dyDescent="0.25">
      <c r="A24" s="153"/>
      <c r="B24" s="164" t="s">
        <v>127</v>
      </c>
      <c r="C24" s="1084" t="s">
        <v>128</v>
      </c>
      <c r="D24" s="1085"/>
      <c r="E24" s="1085"/>
      <c r="F24" s="1085"/>
      <c r="G24" s="1085"/>
      <c r="H24" s="1086"/>
      <c r="I24" s="159"/>
      <c r="J24" s="161"/>
      <c r="K24" s="154"/>
    </row>
    <row r="25" spans="1:11" s="620" customFormat="1" ht="28.5" hidden="1" x14ac:dyDescent="0.25">
      <c r="A25" s="153"/>
      <c r="B25" s="165" t="s">
        <v>129</v>
      </c>
      <c r="C25" s="1088" t="s">
        <v>130</v>
      </c>
      <c r="D25" s="1089"/>
      <c r="E25" s="1089"/>
      <c r="F25" s="1089"/>
      <c r="G25" s="1089"/>
      <c r="H25" s="1090"/>
      <c r="I25" s="159"/>
      <c r="J25" s="161"/>
      <c r="K25" s="154"/>
    </row>
    <row r="26" spans="1:11" s="620" customFormat="1" hidden="1" x14ac:dyDescent="0.25">
      <c r="A26" s="153"/>
      <c r="B26" s="165" t="s">
        <v>131</v>
      </c>
      <c r="C26" s="1092" t="s">
        <v>132</v>
      </c>
      <c r="D26" s="1093"/>
      <c r="E26" s="1093"/>
      <c r="F26" s="1093"/>
      <c r="G26" s="1093"/>
      <c r="H26" s="1094"/>
      <c r="I26" s="159"/>
      <c r="J26" s="161"/>
      <c r="K26" s="154"/>
    </row>
    <row r="27" spans="1:11" s="620" customFormat="1" hidden="1" x14ac:dyDescent="0.25">
      <c r="A27" s="153"/>
      <c r="B27" s="165" t="s">
        <v>133</v>
      </c>
      <c r="C27" s="1096" t="s">
        <v>134</v>
      </c>
      <c r="D27" s="1097"/>
      <c r="E27" s="1097"/>
      <c r="F27" s="1097"/>
      <c r="G27" s="1097"/>
      <c r="H27" s="1097"/>
      <c r="I27" s="159"/>
      <c r="J27" s="161"/>
      <c r="K27" s="154"/>
    </row>
    <row r="28" spans="1:11" s="620" customFormat="1" ht="28.5" hidden="1" x14ac:dyDescent="0.25">
      <c r="A28" s="153"/>
      <c r="B28" s="165" t="s">
        <v>135</v>
      </c>
      <c r="C28" s="1096" t="s">
        <v>136</v>
      </c>
      <c r="D28" s="1097"/>
      <c r="E28" s="1097"/>
      <c r="F28" s="1097"/>
      <c r="G28" s="1097"/>
      <c r="H28" s="1097"/>
      <c r="I28" s="159"/>
      <c r="J28" s="161"/>
      <c r="K28" s="154"/>
    </row>
    <row r="29" spans="1:11" s="620" customFormat="1" hidden="1" x14ac:dyDescent="0.25">
      <c r="A29" s="153"/>
      <c r="B29" s="165" t="s">
        <v>137</v>
      </c>
      <c r="C29" s="1096" t="s">
        <v>138</v>
      </c>
      <c r="D29" s="1097"/>
      <c r="E29" s="1097"/>
      <c r="F29" s="1097"/>
      <c r="G29" s="1097"/>
      <c r="H29" s="1097"/>
      <c r="I29" s="159"/>
      <c r="J29" s="161"/>
      <c r="K29" s="154"/>
    </row>
    <row r="30" spans="1:11" s="620" customFormat="1" hidden="1" x14ac:dyDescent="0.25">
      <c r="A30" s="153"/>
      <c r="B30" s="165" t="s">
        <v>139</v>
      </c>
      <c r="C30" s="1096" t="s">
        <v>140</v>
      </c>
      <c r="D30" s="1097"/>
      <c r="E30" s="1097"/>
      <c r="F30" s="1097"/>
      <c r="G30" s="1097"/>
      <c r="H30" s="1097"/>
      <c r="I30" s="159"/>
      <c r="J30" s="161"/>
      <c r="K30" s="154"/>
    </row>
    <row r="31" spans="1:11" s="620" customFormat="1" ht="28.5" hidden="1" x14ac:dyDescent="0.25">
      <c r="A31" s="153"/>
      <c r="B31" s="164" t="s">
        <v>141</v>
      </c>
      <c r="C31" s="1099" t="s">
        <v>108</v>
      </c>
      <c r="D31" s="1100"/>
      <c r="E31" s="1100"/>
      <c r="F31" s="1100"/>
      <c r="G31" s="1100"/>
      <c r="H31" s="1101"/>
      <c r="I31" s="159"/>
      <c r="J31" s="161"/>
      <c r="K31" s="154"/>
    </row>
    <row r="32" spans="1:11" s="620" customFormat="1" ht="42.75" hidden="1" x14ac:dyDescent="0.25">
      <c r="A32" s="153"/>
      <c r="B32" s="165" t="s">
        <v>142</v>
      </c>
      <c r="C32" s="1103" t="s">
        <v>143</v>
      </c>
      <c r="D32" s="1085"/>
      <c r="E32" s="1085"/>
      <c r="F32" s="1085"/>
      <c r="G32" s="1085"/>
      <c r="H32" s="1086"/>
      <c r="I32" s="159"/>
      <c r="J32" s="161"/>
      <c r="K32" s="154"/>
    </row>
    <row r="33" spans="1:11" s="620" customFormat="1" ht="15.75" hidden="1" thickBot="1" x14ac:dyDescent="0.3">
      <c r="A33" s="153"/>
      <c r="B33" s="166" t="s">
        <v>144</v>
      </c>
      <c r="C33" s="1104" t="s">
        <v>108</v>
      </c>
      <c r="D33" s="1105"/>
      <c r="E33" s="1105"/>
      <c r="F33" s="1105"/>
      <c r="G33" s="1105"/>
      <c r="H33" s="1106"/>
      <c r="I33" s="159"/>
      <c r="J33" s="161"/>
      <c r="K33" s="154"/>
    </row>
    <row r="34" spans="1:11" s="132" customFormat="1" collapsed="1" x14ac:dyDescent="0.25">
      <c r="A34" s="207"/>
      <c r="B34" s="133"/>
      <c r="C34" s="133"/>
      <c r="D34" s="133"/>
      <c r="E34" s="211"/>
      <c r="G34" s="207"/>
    </row>
    <row r="35" spans="1:11" s="132" customFormat="1" ht="26.25" customHeight="1" x14ac:dyDescent="0.25">
      <c r="A35" s="207"/>
      <c r="B35" s="1130" t="s">
        <v>547</v>
      </c>
      <c r="C35" s="1130"/>
      <c r="D35" s="1130"/>
      <c r="E35" s="1130"/>
      <c r="F35" s="1130"/>
      <c r="G35" s="1130"/>
      <c r="H35" s="619"/>
    </row>
    <row r="36" spans="1:11" ht="35.25" customHeight="1" x14ac:dyDescent="0.25">
      <c r="A36" s="1081" t="s">
        <v>146</v>
      </c>
      <c r="B36" s="1082" t="s">
        <v>2</v>
      </c>
      <c r="C36" s="1082" t="s">
        <v>56</v>
      </c>
      <c r="D36" s="1082" t="s">
        <v>147</v>
      </c>
      <c r="E36" s="1082" t="s">
        <v>3</v>
      </c>
      <c r="F36" s="1079" t="s">
        <v>548</v>
      </c>
      <c r="G36" s="1079"/>
      <c r="H36" s="1075" t="s">
        <v>218</v>
      </c>
    </row>
    <row r="37" spans="1:11" ht="28.5" x14ac:dyDescent="0.25">
      <c r="A37" s="1081"/>
      <c r="B37" s="1082"/>
      <c r="C37" s="1082"/>
      <c r="D37" s="1082"/>
      <c r="E37" s="1082"/>
      <c r="F37" s="618" t="s">
        <v>549</v>
      </c>
      <c r="G37" s="181"/>
      <c r="H37" s="1076"/>
    </row>
    <row r="38" spans="1:11" x14ac:dyDescent="0.25">
      <c r="A38" s="208">
        <v>1</v>
      </c>
      <c r="B38" s="172">
        <v>2</v>
      </c>
      <c r="C38" s="172">
        <f>B38+1</f>
        <v>3</v>
      </c>
      <c r="D38" s="173">
        <f>C38+1</f>
        <v>4</v>
      </c>
      <c r="E38" s="173">
        <f>D38+1</f>
        <v>5</v>
      </c>
      <c r="F38" s="174">
        <f>E38+1</f>
        <v>6</v>
      </c>
      <c r="G38" s="208">
        <f>F38+1</f>
        <v>7</v>
      </c>
      <c r="H38" s="172"/>
    </row>
    <row r="39" spans="1:11" s="137" customFormat="1" outlineLevel="1" x14ac:dyDescent="0.25">
      <c r="A39" s="181"/>
      <c r="B39" s="140"/>
      <c r="C39" s="142"/>
      <c r="D39" s="141"/>
      <c r="E39" s="192"/>
      <c r="F39" s="182"/>
      <c r="G39" s="622"/>
      <c r="H39" s="218" t="e">
        <f>#REF!+#REF!</f>
        <v>#REF!</v>
      </c>
    </row>
    <row r="41" spans="1:11" x14ac:dyDescent="0.25">
      <c r="B41" s="533" t="s">
        <v>342</v>
      </c>
      <c r="C41" s="533" t="s">
        <v>349</v>
      </c>
    </row>
    <row r="42" spans="1:11" x14ac:dyDescent="0.25">
      <c r="B42" s="533"/>
      <c r="C42" s="533"/>
    </row>
    <row r="43" spans="1:11" x14ac:dyDescent="0.25">
      <c r="B43" s="534" t="s">
        <v>343</v>
      </c>
      <c r="C43" s="534"/>
    </row>
    <row r="44" spans="1:11" x14ac:dyDescent="0.25">
      <c r="B44" s="533"/>
      <c r="C44" s="533"/>
    </row>
    <row r="45" spans="1:11" ht="26.25" customHeight="1" x14ac:dyDescent="0.25">
      <c r="B45" s="533" t="s">
        <v>344</v>
      </c>
      <c r="C45" s="1128"/>
      <c r="D45" s="1128"/>
      <c r="E45" s="1128"/>
    </row>
    <row r="46" spans="1:11" x14ac:dyDescent="0.25">
      <c r="B46" s="535" t="s">
        <v>345</v>
      </c>
      <c r="C46" s="535" t="s">
        <v>345</v>
      </c>
    </row>
    <row r="47" spans="1:11" x14ac:dyDescent="0.25">
      <c r="B47" s="533"/>
      <c r="C47" s="533"/>
    </row>
  </sheetData>
  <protectedRanges>
    <protectedRange sqref="F39" name="Номер"/>
    <protectedRange sqref="C4:H9 C28:H30 C23:H24 C19:H21 C15:H17 C12:H12" name="Шапка_1"/>
    <protectedRange sqref="C33:H33 C31:H31" name="Шапка_2"/>
    <protectedRange sqref="C32:H32" name="Шапка_3"/>
    <protectedRange sqref="C13:H13" name="Шапка_4"/>
    <protectedRange sqref="C14:H14" name="Шапка_5"/>
    <protectedRange sqref="C18:H18" name="Шапка_6"/>
    <protectedRange sqref="C22:H22" name="Шапка_7"/>
    <protectedRange sqref="C26:H26" name="Шапка_8"/>
    <protectedRange sqref="C27:H27" name="Шапка_9"/>
    <protectedRange sqref="C25:H25" name="Шапка_10"/>
  </protectedRanges>
  <mergeCells count="42">
    <mergeCell ref="C2:H2"/>
    <mergeCell ref="C3:H3"/>
    <mergeCell ref="C4:H4"/>
    <mergeCell ref="C5:H5"/>
    <mergeCell ref="C6:H6"/>
    <mergeCell ref="C18:H18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30:H30"/>
    <mergeCell ref="C19:H19"/>
    <mergeCell ref="C20:H20"/>
    <mergeCell ref="C21:H21"/>
    <mergeCell ref="C22:H22"/>
    <mergeCell ref="C23:H23"/>
    <mergeCell ref="C24:H24"/>
    <mergeCell ref="A36:A37"/>
    <mergeCell ref="B36:B37"/>
    <mergeCell ref="C36:C37"/>
    <mergeCell ref="D36:D37"/>
    <mergeCell ref="E36:E37"/>
    <mergeCell ref="C45:E45"/>
    <mergeCell ref="C1:G1"/>
    <mergeCell ref="F36:G36"/>
    <mergeCell ref="H36:H37"/>
    <mergeCell ref="C31:H31"/>
    <mergeCell ref="C32:H32"/>
    <mergeCell ref="C33:H33"/>
    <mergeCell ref="B35:G35"/>
    <mergeCell ref="C25:H25"/>
    <mergeCell ref="C26:H26"/>
    <mergeCell ref="C27:H27"/>
    <mergeCell ref="C28:H28"/>
    <mergeCell ref="C29:H29"/>
  </mergeCells>
  <hyperlinks>
    <hyperlink ref="C8" r:id="rId1" xr:uid="{86DDEC61-BACB-437F-B8C8-461451609A88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77EF-AEA3-40DA-B4C7-A375A9BCD2D0}">
  <sheetPr codeName="Лист4">
    <tabColor theme="9" tint="0.79998168889431442"/>
  </sheetPr>
  <dimension ref="A1:G28"/>
  <sheetViews>
    <sheetView view="pageBreakPreview" zoomScaleNormal="100" zoomScaleSheetLayoutView="100" workbookViewId="0">
      <selection activeCell="C19" sqref="C19:E19"/>
    </sheetView>
  </sheetViews>
  <sheetFormatPr defaultRowHeight="12.75" x14ac:dyDescent="0.2"/>
  <cols>
    <col min="1" max="1" width="9.140625" style="118"/>
    <col min="2" max="2" width="19.5703125" style="118" customWidth="1"/>
    <col min="3" max="4" width="9.140625" style="118"/>
    <col min="5" max="5" width="9.28515625" style="118" customWidth="1"/>
    <col min="6" max="6" width="15.28515625" style="118" customWidth="1"/>
    <col min="7" max="7" width="13.140625" style="118" customWidth="1"/>
    <col min="8" max="16384" width="9.140625" style="118"/>
  </cols>
  <sheetData>
    <row r="1" spans="1:7" ht="28.5" customHeight="1" x14ac:dyDescent="0.2">
      <c r="F1" s="127"/>
      <c r="G1" s="625" t="s">
        <v>558</v>
      </c>
    </row>
    <row r="2" spans="1:7" x14ac:dyDescent="0.2">
      <c r="A2" s="1060" t="s">
        <v>340</v>
      </c>
      <c r="B2" s="1060"/>
      <c r="C2" s="1060"/>
      <c r="D2" s="1060"/>
      <c r="E2" s="1060"/>
      <c r="F2" s="1060"/>
      <c r="G2" s="1060"/>
    </row>
    <row r="3" spans="1:7" x14ac:dyDescent="0.2">
      <c r="A3" s="1060" t="s">
        <v>341</v>
      </c>
      <c r="B3" s="1060"/>
      <c r="C3" s="1060"/>
      <c r="D3" s="1060"/>
      <c r="E3" s="1060"/>
      <c r="F3" s="1060"/>
      <c r="G3" s="1060"/>
    </row>
    <row r="5" spans="1:7" x14ac:dyDescent="0.2">
      <c r="F5" s="118" t="s">
        <v>59</v>
      </c>
      <c r="G5" s="118" t="s">
        <v>64</v>
      </c>
    </row>
    <row r="6" spans="1:7" ht="38.25" x14ac:dyDescent="0.2">
      <c r="A6" s="120" t="s">
        <v>51</v>
      </c>
      <c r="B6" s="120" t="s">
        <v>60</v>
      </c>
      <c r="C6" s="120" t="s">
        <v>61</v>
      </c>
      <c r="D6" s="120" t="s">
        <v>62</v>
      </c>
      <c r="E6" s="121" t="s">
        <v>63</v>
      </c>
      <c r="F6" s="121" t="s">
        <v>57</v>
      </c>
      <c r="G6" s="121" t="s">
        <v>65</v>
      </c>
    </row>
    <row r="7" spans="1:7" x14ac:dyDescent="0.2">
      <c r="A7" s="122"/>
      <c r="B7" s="124" t="s">
        <v>66</v>
      </c>
      <c r="C7" s="122"/>
      <c r="D7" s="122"/>
      <c r="E7" s="122"/>
      <c r="F7" s="122"/>
      <c r="G7" s="122"/>
    </row>
    <row r="8" spans="1:7" x14ac:dyDescent="0.2">
      <c r="A8" s="122">
        <v>1</v>
      </c>
      <c r="B8" s="122" t="s">
        <v>68</v>
      </c>
      <c r="C8" s="122" t="s">
        <v>67</v>
      </c>
      <c r="D8" s="122"/>
      <c r="E8" s="122"/>
      <c r="F8" s="122"/>
      <c r="G8" s="122"/>
    </row>
    <row r="9" spans="1:7" x14ac:dyDescent="0.2">
      <c r="A9" s="125" t="s">
        <v>69</v>
      </c>
      <c r="B9" s="122"/>
      <c r="C9" s="122"/>
      <c r="D9" s="122"/>
      <c r="E9" s="122"/>
      <c r="F9" s="122"/>
      <c r="G9" s="122"/>
    </row>
    <row r="10" spans="1:7" ht="25.5" x14ac:dyDescent="0.2">
      <c r="A10" s="122">
        <v>2</v>
      </c>
      <c r="B10" s="123" t="s">
        <v>71</v>
      </c>
      <c r="C10" s="122" t="s">
        <v>70</v>
      </c>
      <c r="D10" s="122"/>
      <c r="E10" s="122"/>
      <c r="F10" s="122"/>
      <c r="G10" s="122"/>
    </row>
    <row r="11" spans="1:7" x14ac:dyDescent="0.2">
      <c r="A11" s="125" t="s">
        <v>72</v>
      </c>
      <c r="B11" s="122"/>
      <c r="C11" s="122"/>
      <c r="D11" s="122"/>
      <c r="E11" s="122"/>
      <c r="F11" s="122"/>
      <c r="G11" s="122"/>
    </row>
    <row r="12" spans="1:7" ht="25.5" x14ac:dyDescent="0.2">
      <c r="A12" s="122">
        <v>3</v>
      </c>
      <c r="B12" s="123" t="s">
        <v>73</v>
      </c>
      <c r="C12" s="122"/>
      <c r="D12" s="122"/>
      <c r="E12" s="122"/>
      <c r="F12" s="122"/>
      <c r="G12" s="122"/>
    </row>
    <row r="13" spans="1:7" x14ac:dyDescent="0.2">
      <c r="A13" s="125" t="s">
        <v>74</v>
      </c>
      <c r="B13" s="122"/>
      <c r="C13" s="122"/>
      <c r="D13" s="122"/>
      <c r="E13" s="122"/>
      <c r="F13" s="122"/>
      <c r="G13" s="122"/>
    </row>
    <row r="14" spans="1:7" x14ac:dyDescent="0.2">
      <c r="A14" s="122"/>
      <c r="B14" s="124" t="s">
        <v>75</v>
      </c>
      <c r="C14" s="122" t="s">
        <v>1</v>
      </c>
      <c r="D14" s="122"/>
      <c r="E14" s="122"/>
      <c r="F14" s="122"/>
      <c r="G14" s="122"/>
    </row>
    <row r="15" spans="1:7" x14ac:dyDescent="0.2">
      <c r="A15" s="122"/>
      <c r="B15" s="124" t="s">
        <v>76</v>
      </c>
      <c r="C15" s="122" t="s">
        <v>1</v>
      </c>
      <c r="D15" s="122"/>
      <c r="E15" s="122"/>
      <c r="F15" s="122"/>
      <c r="G15" s="122"/>
    </row>
    <row r="16" spans="1:7" x14ac:dyDescent="0.2">
      <c r="A16" s="122"/>
      <c r="B16" s="124" t="s">
        <v>77</v>
      </c>
      <c r="C16" s="122"/>
      <c r="D16" s="122"/>
      <c r="E16" s="122"/>
      <c r="F16" s="122"/>
      <c r="G16" s="122"/>
    </row>
    <row r="17" spans="1:7" x14ac:dyDescent="0.2">
      <c r="A17" s="122"/>
      <c r="B17" s="122" t="s">
        <v>78</v>
      </c>
      <c r="C17" s="122"/>
      <c r="D17" s="122"/>
      <c r="E17" s="122"/>
      <c r="F17" s="122"/>
      <c r="G17" s="122"/>
    </row>
    <row r="19" spans="1:7" ht="15" customHeight="1" x14ac:dyDescent="0.2">
      <c r="C19" s="1060" t="s">
        <v>669</v>
      </c>
      <c r="D19" s="1060"/>
      <c r="E19" s="1060"/>
    </row>
    <row r="21" spans="1:7" x14ac:dyDescent="0.2">
      <c r="B21" s="1131" t="s">
        <v>79</v>
      </c>
      <c r="C21" s="1131"/>
      <c r="D21" s="1131"/>
      <c r="E21" s="1131"/>
      <c r="F21" s="1131"/>
      <c r="G21" s="126"/>
    </row>
    <row r="22" spans="1:7" x14ac:dyDescent="0.2">
      <c r="G22" s="127" t="s">
        <v>83</v>
      </c>
    </row>
    <row r="23" spans="1:7" x14ac:dyDescent="0.2">
      <c r="B23" s="1132" t="s">
        <v>80</v>
      </c>
      <c r="C23" s="1132"/>
      <c r="D23" s="1132"/>
      <c r="E23" s="1132"/>
      <c r="F23" s="1132"/>
      <c r="G23" s="126"/>
    </row>
    <row r="24" spans="1:7" x14ac:dyDescent="0.2">
      <c r="G24" s="127" t="s">
        <v>83</v>
      </c>
    </row>
    <row r="25" spans="1:7" x14ac:dyDescent="0.2">
      <c r="B25" s="1131" t="s">
        <v>81</v>
      </c>
      <c r="C25" s="1131"/>
      <c r="D25" s="1131"/>
      <c r="E25" s="1131"/>
      <c r="F25" s="1131"/>
      <c r="G25" s="126"/>
    </row>
    <row r="26" spans="1:7" x14ac:dyDescent="0.2">
      <c r="G26" s="127" t="s">
        <v>83</v>
      </c>
    </row>
    <row r="27" spans="1:7" x14ac:dyDescent="0.2">
      <c r="B27" s="1131" t="s">
        <v>82</v>
      </c>
      <c r="C27" s="1131"/>
      <c r="D27" s="1131"/>
      <c r="E27" s="1131"/>
      <c r="F27" s="1131"/>
      <c r="G27" s="126"/>
    </row>
    <row r="28" spans="1:7" x14ac:dyDescent="0.2">
      <c r="G28" s="127" t="s">
        <v>83</v>
      </c>
    </row>
  </sheetData>
  <mergeCells count="7">
    <mergeCell ref="B25:F25"/>
    <mergeCell ref="B27:F27"/>
    <mergeCell ref="A2:G2"/>
    <mergeCell ref="C19:E19"/>
    <mergeCell ref="A3:G3"/>
    <mergeCell ref="B21:F21"/>
    <mergeCell ref="B23:F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D328-C8EB-4A4F-94BB-4CCB3EDFCB8C}">
  <sheetPr>
    <tabColor theme="9" tint="0.79998168889431442"/>
    <pageSetUpPr fitToPage="1"/>
  </sheetPr>
  <dimension ref="A1:AC63"/>
  <sheetViews>
    <sheetView view="pageBreakPreview" topLeftCell="A25" zoomScale="70" zoomScaleNormal="85" zoomScaleSheetLayoutView="70" workbookViewId="0">
      <selection activeCell="A56" sqref="A56:H56"/>
    </sheetView>
  </sheetViews>
  <sheetFormatPr defaultColWidth="8.85546875" defaultRowHeight="15.75" x14ac:dyDescent="0.25"/>
  <cols>
    <col min="1" max="1" width="10.85546875" style="384" customWidth="1"/>
    <col min="2" max="2" width="11.28515625" style="384" customWidth="1"/>
    <col min="3" max="3" width="61.28515625" style="384" bestFit="1" customWidth="1"/>
    <col min="4" max="4" width="15" style="384" customWidth="1"/>
    <col min="5" max="5" width="13.7109375" style="384" customWidth="1"/>
    <col min="6" max="8" width="13" style="384" customWidth="1"/>
    <col min="9" max="9" width="26.85546875" style="383" customWidth="1"/>
    <col min="10" max="10" width="46.28515625" style="383" bestFit="1" customWidth="1"/>
    <col min="11" max="11" width="21.42578125" style="463" customWidth="1"/>
    <col min="12" max="12" width="26.140625" style="464" customWidth="1"/>
    <col min="13" max="16384" width="8.85546875" style="383"/>
  </cols>
  <sheetData>
    <row r="1" spans="1:8" ht="26.25" customHeight="1" x14ac:dyDescent="0.25">
      <c r="D1" s="1138" t="s">
        <v>560</v>
      </c>
      <c r="E1" s="1138"/>
      <c r="F1" s="1138"/>
      <c r="G1" s="1138"/>
      <c r="H1" s="1138"/>
    </row>
    <row r="2" spans="1:8" ht="26.25" customHeight="1" x14ac:dyDescent="0.25">
      <c r="A2" s="1142" t="s">
        <v>662</v>
      </c>
      <c r="B2" s="1142"/>
      <c r="C2" s="1142"/>
      <c r="D2" s="1142"/>
      <c r="E2" s="1142"/>
      <c r="F2" s="1142"/>
      <c r="G2" s="1142"/>
      <c r="H2" s="1142"/>
    </row>
    <row r="3" spans="1:8" s="466" customFormat="1" ht="12.75" x14ac:dyDescent="0.2">
      <c r="A3" s="465"/>
      <c r="B3" s="465"/>
      <c r="C3" s="465"/>
      <c r="D3" s="465"/>
      <c r="E3" s="1179"/>
      <c r="F3" s="1179"/>
      <c r="G3" s="1179"/>
      <c r="H3" s="1179"/>
    </row>
    <row r="4" spans="1:8" s="466" customFormat="1" ht="12.75" x14ac:dyDescent="0.2">
      <c r="A4" s="465"/>
      <c r="B4" s="465"/>
      <c r="C4" s="465"/>
      <c r="D4" s="465"/>
      <c r="E4" s="1179"/>
      <c r="F4" s="1179"/>
      <c r="G4" s="1179"/>
      <c r="H4" s="1179"/>
    </row>
    <row r="5" spans="1:8" s="466" customFormat="1" ht="12.75" x14ac:dyDescent="0.2">
      <c r="A5" s="465"/>
      <c r="B5" s="465"/>
      <c r="C5" s="465"/>
      <c r="D5" s="465"/>
      <c r="E5" s="1179"/>
      <c r="F5" s="1179"/>
      <c r="G5" s="1179"/>
      <c r="H5" s="1179"/>
    </row>
    <row r="6" spans="1:8" s="469" customFormat="1" x14ac:dyDescent="0.25">
      <c r="A6" s="467"/>
      <c r="B6" s="467"/>
      <c r="C6" s="467"/>
      <c r="D6" s="467"/>
      <c r="E6" s="468"/>
      <c r="F6" s="1163" t="s">
        <v>253</v>
      </c>
      <c r="G6" s="1164"/>
      <c r="H6" s="1165"/>
    </row>
    <row r="7" spans="1:8" s="469" customFormat="1" x14ac:dyDescent="0.25">
      <c r="A7" s="467"/>
      <c r="B7" s="467"/>
      <c r="C7" s="467"/>
      <c r="D7" s="467"/>
      <c r="E7" s="470" t="s">
        <v>271</v>
      </c>
      <c r="F7" s="1163"/>
      <c r="G7" s="1164"/>
      <c r="H7" s="1165"/>
    </row>
    <row r="8" spans="1:8" s="469" customFormat="1" x14ac:dyDescent="0.25">
      <c r="A8" s="467"/>
      <c r="B8" s="467"/>
      <c r="C8" s="467"/>
      <c r="D8" s="467"/>
      <c r="E8" s="470"/>
      <c r="F8" s="1176"/>
      <c r="G8" s="1177"/>
      <c r="H8" s="1178"/>
    </row>
    <row r="9" spans="1:8" s="469" customFormat="1" ht="13.5" customHeight="1" x14ac:dyDescent="0.25">
      <c r="A9" s="471"/>
      <c r="B9" s="467"/>
      <c r="C9" s="472"/>
      <c r="D9" s="472"/>
      <c r="E9" s="470" t="s">
        <v>270</v>
      </c>
      <c r="F9" s="1157"/>
      <c r="G9" s="1158"/>
      <c r="H9" s="1159"/>
    </row>
    <row r="10" spans="1:8" s="469" customFormat="1" x14ac:dyDescent="0.25">
      <c r="A10" s="473"/>
      <c r="B10" s="473"/>
      <c r="C10" s="474"/>
      <c r="D10" s="474"/>
      <c r="E10" s="475"/>
      <c r="F10" s="1169"/>
      <c r="G10" s="1170"/>
      <c r="H10" s="1171"/>
    </row>
    <row r="11" spans="1:8" s="469" customFormat="1" ht="34.5" customHeight="1" x14ac:dyDescent="0.25">
      <c r="A11" s="1144" t="s">
        <v>289</v>
      </c>
      <c r="B11" s="1144"/>
      <c r="C11" s="1172" t="s">
        <v>333</v>
      </c>
      <c r="D11" s="1172"/>
      <c r="E11" s="470" t="s">
        <v>270</v>
      </c>
      <c r="F11" s="1173"/>
      <c r="G11" s="1174"/>
      <c r="H11" s="1175"/>
    </row>
    <row r="12" spans="1:8" s="469" customFormat="1" x14ac:dyDescent="0.25">
      <c r="A12" s="476"/>
      <c r="B12" s="473"/>
      <c r="C12" s="474" t="s">
        <v>269</v>
      </c>
      <c r="D12" s="474"/>
      <c r="E12" s="475"/>
      <c r="F12" s="477"/>
      <c r="G12" s="478"/>
      <c r="H12" s="479"/>
    </row>
    <row r="13" spans="1:8" s="469" customFormat="1" ht="33.75" customHeight="1" x14ac:dyDescent="0.25">
      <c r="A13" s="1144" t="s">
        <v>290</v>
      </c>
      <c r="B13" s="1144"/>
      <c r="C13" s="1156"/>
      <c r="D13" s="1156"/>
      <c r="E13" s="470" t="s">
        <v>270</v>
      </c>
      <c r="F13" s="1157"/>
      <c r="G13" s="1158"/>
      <c r="H13" s="1159"/>
    </row>
    <row r="14" spans="1:8" s="469" customFormat="1" x14ac:dyDescent="0.25">
      <c r="A14" s="473"/>
      <c r="B14" s="473"/>
      <c r="C14" s="474" t="s">
        <v>269</v>
      </c>
      <c r="D14" s="474"/>
      <c r="E14" s="480"/>
      <c r="F14" s="1169"/>
      <c r="G14" s="1170"/>
      <c r="H14" s="1171"/>
    </row>
    <row r="15" spans="1:8" s="469" customFormat="1" x14ac:dyDescent="0.25">
      <c r="A15" s="471" t="s">
        <v>268</v>
      </c>
      <c r="B15" s="467"/>
      <c r="C15" s="1156"/>
      <c r="D15" s="1156"/>
      <c r="E15" s="468"/>
      <c r="F15" s="1157"/>
      <c r="G15" s="1158"/>
      <c r="H15" s="1159"/>
    </row>
    <row r="16" spans="1:8" s="469" customFormat="1" x14ac:dyDescent="0.25">
      <c r="A16" s="473"/>
      <c r="B16" s="473"/>
      <c r="C16" s="474" t="s">
        <v>267</v>
      </c>
      <c r="D16" s="474"/>
      <c r="E16" s="480"/>
      <c r="F16" s="1169"/>
      <c r="G16" s="1170"/>
      <c r="H16" s="1171"/>
    </row>
    <row r="17" spans="1:12" s="469" customFormat="1" x14ac:dyDescent="0.25">
      <c r="A17" s="471" t="s">
        <v>272</v>
      </c>
      <c r="B17" s="467"/>
      <c r="C17" s="1156"/>
      <c r="D17" s="1156"/>
      <c r="E17" s="468"/>
      <c r="F17" s="1157"/>
      <c r="G17" s="1158"/>
      <c r="H17" s="1159"/>
    </row>
    <row r="18" spans="1:12" s="469" customFormat="1" x14ac:dyDescent="0.25">
      <c r="A18" s="467"/>
      <c r="B18" s="467"/>
      <c r="C18" s="474" t="s">
        <v>273</v>
      </c>
      <c r="D18" s="481"/>
      <c r="E18" s="482" t="s">
        <v>274</v>
      </c>
      <c r="F18" s="1160"/>
      <c r="G18" s="1161"/>
      <c r="H18" s="1162"/>
    </row>
    <row r="19" spans="1:12" s="469" customFormat="1" x14ac:dyDescent="0.25">
      <c r="A19" s="467"/>
      <c r="B19" s="467"/>
      <c r="C19" s="467"/>
      <c r="D19" s="483" t="s">
        <v>266</v>
      </c>
      <c r="E19" s="484" t="s">
        <v>265</v>
      </c>
      <c r="F19" s="1163"/>
      <c r="G19" s="1164"/>
      <c r="H19" s="1165"/>
    </row>
    <row r="20" spans="1:12" s="469" customFormat="1" x14ac:dyDescent="0.25">
      <c r="A20" s="467"/>
      <c r="B20" s="467"/>
      <c r="C20" s="467"/>
      <c r="D20" s="467"/>
      <c r="E20" s="484" t="s">
        <v>59</v>
      </c>
      <c r="F20" s="1166"/>
      <c r="G20" s="1161"/>
      <c r="H20" s="1162"/>
    </row>
    <row r="21" spans="1:12" s="469" customFormat="1" x14ac:dyDescent="0.25">
      <c r="A21" s="467"/>
      <c r="B21" s="467"/>
      <c r="C21" s="467"/>
      <c r="D21" s="467"/>
      <c r="E21" s="482" t="s">
        <v>263</v>
      </c>
      <c r="F21" s="1160"/>
      <c r="G21" s="1161"/>
      <c r="H21" s="1162"/>
    </row>
    <row r="22" spans="1:12" s="469" customFormat="1" x14ac:dyDescent="0.25">
      <c r="A22" s="467"/>
      <c r="B22" s="467"/>
      <c r="C22" s="467"/>
      <c r="D22" s="467"/>
      <c r="E22" s="485"/>
      <c r="F22" s="486"/>
      <c r="G22" s="486"/>
      <c r="H22" s="487"/>
    </row>
    <row r="23" spans="1:12" x14ac:dyDescent="0.25">
      <c r="E23" s="1153" t="s">
        <v>262</v>
      </c>
      <c r="F23" s="1153" t="s">
        <v>261</v>
      </c>
      <c r="G23" s="1167" t="s">
        <v>260</v>
      </c>
      <c r="H23" s="1167"/>
    </row>
    <row r="24" spans="1:12" ht="15" customHeight="1" x14ac:dyDescent="0.25">
      <c r="E24" s="1153"/>
      <c r="F24" s="1153"/>
      <c r="G24" s="488" t="s">
        <v>259</v>
      </c>
      <c r="H24" s="488" t="s">
        <v>258</v>
      </c>
    </row>
    <row r="25" spans="1:12" x14ac:dyDescent="0.25">
      <c r="A25" s="489"/>
      <c r="B25" s="489"/>
      <c r="C25" s="489"/>
      <c r="D25" s="490"/>
      <c r="E25" s="491"/>
      <c r="F25" s="492"/>
      <c r="G25" s="492"/>
      <c r="H25" s="492"/>
    </row>
    <row r="26" spans="1:12" x14ac:dyDescent="0.25">
      <c r="A26" s="1168" t="s">
        <v>275</v>
      </c>
      <c r="B26" s="1168"/>
      <c r="C26" s="1168"/>
      <c r="D26" s="1168"/>
      <c r="E26" s="1168"/>
      <c r="F26" s="1168"/>
      <c r="G26" s="1168"/>
      <c r="H26" s="1168"/>
    </row>
    <row r="27" spans="1:12" x14ac:dyDescent="0.25">
      <c r="A27" s="1168" t="s">
        <v>276</v>
      </c>
      <c r="B27" s="1168"/>
      <c r="C27" s="1168"/>
      <c r="D27" s="1168"/>
      <c r="E27" s="1168"/>
      <c r="F27" s="1168"/>
      <c r="G27" s="1168"/>
      <c r="H27" s="1168"/>
    </row>
    <row r="28" spans="1:12" ht="21" customHeight="1" x14ac:dyDescent="0.25">
      <c r="A28" s="1154"/>
      <c r="B28" s="1155"/>
      <c r="C28" s="1155"/>
      <c r="D28" s="1155"/>
      <c r="E28" s="1155"/>
      <c r="F28" s="1155"/>
      <c r="G28" s="1155"/>
      <c r="H28" s="1155"/>
    </row>
    <row r="29" spans="1:12" s="493" customFormat="1" ht="10.5" customHeight="1" x14ac:dyDescent="0.2">
      <c r="A29" s="1151" t="s">
        <v>277</v>
      </c>
      <c r="B29" s="1151"/>
      <c r="C29" s="1151"/>
      <c r="D29" s="1151"/>
      <c r="E29" s="1151"/>
      <c r="F29" s="1151"/>
      <c r="G29" s="1151"/>
      <c r="H29" s="1151"/>
      <c r="K29" s="494"/>
      <c r="L29" s="495"/>
    </row>
    <row r="30" spans="1:12" s="493" customFormat="1" ht="21" customHeight="1" x14ac:dyDescent="0.2">
      <c r="A30" s="1152"/>
      <c r="B30" s="1152"/>
      <c r="C30" s="1152"/>
      <c r="D30" s="496"/>
      <c r="E30" s="496"/>
      <c r="F30" s="496"/>
      <c r="G30" s="496"/>
      <c r="H30" s="496"/>
      <c r="K30" s="494"/>
      <c r="L30" s="495"/>
    </row>
    <row r="31" spans="1:12" x14ac:dyDescent="0.25">
      <c r="A31" s="1149" t="s">
        <v>278</v>
      </c>
      <c r="B31" s="1149"/>
      <c r="C31" s="1149" t="s">
        <v>55</v>
      </c>
      <c r="D31" s="1153" t="s">
        <v>279</v>
      </c>
      <c r="E31" s="1149" t="s">
        <v>56</v>
      </c>
      <c r="F31" s="1149" t="s">
        <v>280</v>
      </c>
      <c r="G31" s="1149"/>
      <c r="H31" s="1149"/>
    </row>
    <row r="32" spans="1:12" x14ac:dyDescent="0.25">
      <c r="A32" s="1149" t="s">
        <v>281</v>
      </c>
      <c r="B32" s="1149" t="s">
        <v>282</v>
      </c>
      <c r="C32" s="1149"/>
      <c r="D32" s="1153"/>
      <c r="E32" s="1149"/>
      <c r="F32" s="1149" t="s">
        <v>283</v>
      </c>
      <c r="G32" s="1149" t="s">
        <v>284</v>
      </c>
      <c r="H32" s="1149" t="s">
        <v>285</v>
      </c>
    </row>
    <row r="33" spans="1:12" x14ac:dyDescent="0.25">
      <c r="A33" s="1149"/>
      <c r="B33" s="1149"/>
      <c r="C33" s="1149"/>
      <c r="D33" s="1153"/>
      <c r="E33" s="1149"/>
      <c r="F33" s="1149"/>
      <c r="G33" s="1149"/>
      <c r="H33" s="1149"/>
    </row>
    <row r="34" spans="1:12" x14ac:dyDescent="0.25">
      <c r="A34" s="497">
        <v>1</v>
      </c>
      <c r="B34" s="497">
        <v>2</v>
      </c>
      <c r="C34" s="497">
        <v>3</v>
      </c>
      <c r="D34" s="488">
        <v>4</v>
      </c>
      <c r="E34" s="497">
        <v>5</v>
      </c>
      <c r="F34" s="497">
        <v>6</v>
      </c>
      <c r="G34" s="497">
        <v>7</v>
      </c>
      <c r="H34" s="497">
        <v>8</v>
      </c>
    </row>
    <row r="35" spans="1:12" s="463" customFormat="1" x14ac:dyDescent="0.25">
      <c r="A35" s="1150" t="s">
        <v>288</v>
      </c>
      <c r="B35" s="1150"/>
      <c r="C35" s="1150"/>
      <c r="D35" s="1150"/>
      <c r="E35" s="1150"/>
      <c r="F35" s="1150"/>
      <c r="G35" s="1150"/>
      <c r="H35" s="1150"/>
      <c r="I35" s="383"/>
      <c r="J35" s="383"/>
      <c r="L35" s="464"/>
    </row>
    <row r="36" spans="1:12" s="463" customFormat="1" x14ac:dyDescent="0.25">
      <c r="A36" s="498">
        <v>1</v>
      </c>
      <c r="B36" s="499"/>
      <c r="C36" s="500"/>
      <c r="D36" s="501"/>
      <c r="E36" s="502"/>
      <c r="F36" s="503"/>
      <c r="G36" s="504"/>
      <c r="H36" s="505"/>
      <c r="I36" s="383"/>
      <c r="J36" s="506"/>
      <c r="L36" s="464"/>
    </row>
    <row r="37" spans="1:12" s="517" customFormat="1" x14ac:dyDescent="0.25">
      <c r="A37" s="507">
        <v>2</v>
      </c>
      <c r="B37" s="508"/>
      <c r="C37" s="509"/>
      <c r="D37" s="510"/>
      <c r="E37" s="511"/>
      <c r="F37" s="512"/>
      <c r="G37" s="513"/>
      <c r="H37" s="514"/>
      <c r="I37" s="515"/>
      <c r="J37" s="516"/>
      <c r="L37" s="518"/>
    </row>
    <row r="38" spans="1:12" s="463" customFormat="1" ht="30" customHeight="1" x14ac:dyDescent="0.25">
      <c r="A38" s="498">
        <v>3</v>
      </c>
      <c r="B38" s="499"/>
      <c r="C38" s="500"/>
      <c r="D38" s="501"/>
      <c r="E38" s="519"/>
      <c r="F38" s="503"/>
      <c r="G38" s="504"/>
      <c r="H38" s="505"/>
      <c r="I38" s="383"/>
      <c r="J38" s="506"/>
      <c r="L38" s="464"/>
    </row>
    <row r="39" spans="1:12" s="517" customFormat="1" x14ac:dyDescent="0.25">
      <c r="A39" s="507">
        <v>4</v>
      </c>
      <c r="B39" s="520"/>
      <c r="C39" s="509"/>
      <c r="D39" s="510"/>
      <c r="E39" s="521"/>
      <c r="F39" s="512"/>
      <c r="G39" s="513"/>
      <c r="H39" s="514"/>
      <c r="I39" s="522"/>
      <c r="J39" s="523"/>
      <c r="L39" s="518"/>
    </row>
    <row r="40" spans="1:12" s="517" customFormat="1" x14ac:dyDescent="0.25">
      <c r="A40" s="507">
        <v>5</v>
      </c>
      <c r="B40" s="520"/>
      <c r="C40" s="509"/>
      <c r="D40" s="524"/>
      <c r="E40" s="521"/>
      <c r="F40" s="512"/>
      <c r="G40" s="513"/>
      <c r="H40" s="514"/>
      <c r="I40" s="515"/>
      <c r="J40" s="516"/>
      <c r="L40" s="518"/>
    </row>
    <row r="41" spans="1:12" s="517" customFormat="1" x14ac:dyDescent="0.25">
      <c r="A41" s="507">
        <v>6</v>
      </c>
      <c r="B41" s="520"/>
      <c r="C41" s="509"/>
      <c r="D41" s="524"/>
      <c r="E41" s="521"/>
      <c r="F41" s="525"/>
      <c r="G41" s="526"/>
      <c r="H41" s="514"/>
      <c r="I41" s="515"/>
      <c r="J41" s="516"/>
      <c r="L41" s="518"/>
    </row>
    <row r="42" spans="1:12" s="517" customFormat="1" x14ac:dyDescent="0.25">
      <c r="A42" s="507">
        <v>7</v>
      </c>
      <c r="B42" s="520"/>
      <c r="C42" s="509"/>
      <c r="D42" s="524"/>
      <c r="E42" s="521"/>
      <c r="F42" s="525"/>
      <c r="G42" s="526"/>
      <c r="H42" s="514"/>
      <c r="I42" s="515"/>
      <c r="J42" s="516"/>
      <c r="L42" s="518"/>
    </row>
    <row r="43" spans="1:12" s="517" customFormat="1" x14ac:dyDescent="0.25">
      <c r="A43" s="507">
        <v>8</v>
      </c>
      <c r="B43" s="520"/>
      <c r="C43" s="509"/>
      <c r="D43" s="524"/>
      <c r="E43" s="521"/>
      <c r="F43" s="525"/>
      <c r="G43" s="526"/>
      <c r="H43" s="514"/>
      <c r="I43" s="515"/>
      <c r="J43" s="516"/>
      <c r="L43" s="518"/>
    </row>
    <row r="44" spans="1:12" s="517" customFormat="1" x14ac:dyDescent="0.25">
      <c r="A44" s="507">
        <v>9</v>
      </c>
      <c r="B44" s="520"/>
      <c r="C44" s="509"/>
      <c r="D44" s="524"/>
      <c r="E44" s="521"/>
      <c r="F44" s="525"/>
      <c r="G44" s="513"/>
      <c r="H44" s="514"/>
      <c r="I44" s="515"/>
      <c r="J44" s="516"/>
      <c r="L44" s="518"/>
    </row>
    <row r="45" spans="1:12" s="517" customFormat="1" x14ac:dyDescent="0.25">
      <c r="A45" s="507">
        <v>10</v>
      </c>
      <c r="B45" s="520"/>
      <c r="C45" s="509"/>
      <c r="D45" s="524"/>
      <c r="E45" s="521"/>
      <c r="F45" s="525"/>
      <c r="G45" s="513"/>
      <c r="H45" s="514"/>
      <c r="I45" s="515"/>
      <c r="J45" s="516"/>
      <c r="L45" s="518"/>
    </row>
    <row r="46" spans="1:12" s="517" customFormat="1" x14ac:dyDescent="0.25">
      <c r="A46" s="507">
        <v>11</v>
      </c>
      <c r="B46" s="520"/>
      <c r="C46" s="509"/>
      <c r="D46" s="524"/>
      <c r="E46" s="521"/>
      <c r="F46" s="525"/>
      <c r="G46" s="526"/>
      <c r="H46" s="514"/>
      <c r="I46" s="515"/>
      <c r="J46" s="516"/>
      <c r="L46" s="518"/>
    </row>
    <row r="47" spans="1:12" x14ac:dyDescent="0.25">
      <c r="A47" s="1147" t="s">
        <v>294</v>
      </c>
      <c r="B47" s="1147"/>
      <c r="C47" s="1147"/>
      <c r="D47" s="1147"/>
      <c r="E47" s="1147"/>
      <c r="F47" s="1147"/>
      <c r="G47" s="1147"/>
      <c r="H47" s="527">
        <f>SUM(H36:H46)</f>
        <v>0</v>
      </c>
      <c r="I47" s="528"/>
      <c r="L47" s="463"/>
    </row>
    <row r="48" spans="1:12" x14ac:dyDescent="0.25">
      <c r="A48" s="1148" t="s">
        <v>286</v>
      </c>
      <c r="B48" s="1148"/>
      <c r="C48" s="1148"/>
      <c r="D48" s="1148"/>
      <c r="E48" s="1148"/>
      <c r="F48" s="1148"/>
      <c r="G48" s="1148"/>
      <c r="H48" s="529">
        <f>H47*20/100</f>
        <v>0</v>
      </c>
      <c r="I48" s="528"/>
      <c r="K48" s="383"/>
    </row>
    <row r="49" spans="1:29" x14ac:dyDescent="0.25">
      <c r="A49" s="1147" t="s">
        <v>287</v>
      </c>
      <c r="B49" s="1147"/>
      <c r="C49" s="1147"/>
      <c r="D49" s="1147"/>
      <c r="E49" s="1147"/>
      <c r="F49" s="1147"/>
      <c r="G49" s="1147"/>
      <c r="H49" s="530">
        <f>H47+H48</f>
        <v>0</v>
      </c>
      <c r="I49" s="528"/>
    </row>
    <row r="50" spans="1:29" s="467" customFormat="1" ht="30.75" customHeight="1" x14ac:dyDescent="0.25">
      <c r="A50" s="370" t="s">
        <v>335</v>
      </c>
      <c r="B50" s="1146" t="s">
        <v>555</v>
      </c>
      <c r="C50" s="1146"/>
      <c r="D50" s="379"/>
      <c r="E50" s="379"/>
      <c r="F50" s="1143" t="s">
        <v>551</v>
      </c>
      <c r="G50" s="1143"/>
      <c r="H50" s="1143"/>
      <c r="I50" s="379"/>
      <c r="J50" s="379"/>
    </row>
    <row r="51" spans="1:29" s="467" customFormat="1" x14ac:dyDescent="0.25">
      <c r="A51" s="380"/>
      <c r="B51" s="1145" t="s">
        <v>339</v>
      </c>
      <c r="C51" s="1145"/>
      <c r="D51" s="381"/>
      <c r="E51" s="379"/>
      <c r="F51" s="379"/>
      <c r="G51" s="1143" t="s">
        <v>230</v>
      </c>
      <c r="H51" s="1143"/>
      <c r="I51" s="1143"/>
      <c r="J51" s="531"/>
    </row>
    <row r="52" spans="1:29" s="467" customFormat="1" x14ac:dyDescent="0.25">
      <c r="A52" s="380"/>
      <c r="B52" s="382"/>
      <c r="C52" s="380"/>
      <c r="D52" s="381"/>
      <c r="E52" s="379"/>
      <c r="F52" s="379"/>
      <c r="G52" s="381"/>
      <c r="H52" s="381"/>
      <c r="I52" s="381"/>
      <c r="J52" s="531"/>
    </row>
    <row r="53" spans="1:29" s="467" customFormat="1" ht="31.5" customHeight="1" x14ac:dyDescent="0.25">
      <c r="A53" s="1139" t="s">
        <v>334</v>
      </c>
      <c r="B53" s="1139"/>
      <c r="C53" s="1139"/>
      <c r="D53" s="379"/>
      <c r="E53" s="379"/>
      <c r="F53" s="1143" t="s">
        <v>338</v>
      </c>
      <c r="G53" s="1143"/>
      <c r="H53" s="1143"/>
      <c r="I53" s="379"/>
      <c r="J53" s="379"/>
    </row>
    <row r="54" spans="1:29" s="467" customFormat="1" ht="14.25" customHeight="1" x14ac:dyDescent="0.25">
      <c r="A54" s="364"/>
      <c r="B54" s="1145" t="s">
        <v>336</v>
      </c>
      <c r="C54" s="1145"/>
      <c r="D54" s="365"/>
      <c r="E54" s="366"/>
      <c r="F54" s="366"/>
      <c r="G54" s="379" t="s">
        <v>230</v>
      </c>
      <c r="H54" s="379"/>
      <c r="I54" s="379"/>
      <c r="J54" s="364"/>
    </row>
    <row r="55" spans="1:29" x14ac:dyDescent="0.25">
      <c r="A55" s="364"/>
      <c r="B55" s="365"/>
      <c r="C55" s="365"/>
      <c r="D55" s="366"/>
      <c r="E55" s="1143"/>
      <c r="F55" s="1143"/>
      <c r="G55" s="1143"/>
      <c r="H55" s="364"/>
    </row>
    <row r="56" spans="1:29" x14ac:dyDescent="0.25">
      <c r="A56" s="1140" t="s">
        <v>669</v>
      </c>
      <c r="B56" s="1140"/>
      <c r="C56" s="1140"/>
      <c r="D56" s="1140"/>
      <c r="E56" s="1140"/>
      <c r="F56" s="1140"/>
      <c r="G56" s="1140"/>
      <c r="H56" s="1140"/>
    </row>
    <row r="57" spans="1:29" s="384" customFormat="1" x14ac:dyDescent="0.25">
      <c r="A57" s="364"/>
      <c r="B57" s="365"/>
      <c r="C57" s="365"/>
      <c r="D57" s="366"/>
      <c r="E57" s="364"/>
      <c r="F57" s="364"/>
      <c r="G57" s="364"/>
      <c r="H57" s="364"/>
      <c r="I57" s="383"/>
      <c r="J57" s="383"/>
      <c r="K57" s="463"/>
      <c r="L57" s="464"/>
      <c r="M57" s="383"/>
      <c r="N57" s="383"/>
      <c r="O57" s="383"/>
      <c r="P57" s="383"/>
      <c r="Q57" s="383"/>
      <c r="R57" s="383"/>
    </row>
    <row r="58" spans="1:29" s="384" customFormat="1" x14ac:dyDescent="0.25">
      <c r="A58" s="367"/>
      <c r="B58" s="1141" t="s">
        <v>329</v>
      </c>
      <c r="C58" s="1141"/>
      <c r="D58" s="385"/>
      <c r="E58" s="1133" t="s">
        <v>330</v>
      </c>
      <c r="F58" s="1133"/>
      <c r="G58" s="1133"/>
      <c r="H58" s="1133"/>
      <c r="I58" s="1133"/>
      <c r="J58" s="1133"/>
      <c r="K58" s="1133"/>
      <c r="L58" s="1133"/>
      <c r="M58" s="1133"/>
      <c r="N58" s="1133"/>
      <c r="O58" s="1133"/>
      <c r="P58" s="1133"/>
      <c r="Q58" s="1133"/>
      <c r="R58" s="1133"/>
      <c r="S58" s="1133"/>
      <c r="T58" s="1133"/>
      <c r="U58" s="1133"/>
      <c r="V58" s="1133"/>
      <c r="W58" s="1133"/>
      <c r="X58" s="1133"/>
      <c r="Y58" s="1133"/>
      <c r="Z58" s="1133"/>
      <c r="AA58" s="1133"/>
      <c r="AB58" s="1133"/>
      <c r="AC58" s="1133"/>
    </row>
    <row r="59" spans="1:29" x14ac:dyDescent="0.25">
      <c r="A59" s="369"/>
      <c r="B59" s="369" t="s">
        <v>331</v>
      </c>
      <c r="C59" s="369"/>
      <c r="D59" s="370"/>
      <c r="E59" s="1134"/>
      <c r="F59" s="1134"/>
      <c r="G59" s="1134"/>
      <c r="H59" s="1134"/>
      <c r="I59" s="1134"/>
      <c r="J59" s="1134"/>
      <c r="K59" s="1134"/>
      <c r="L59" s="1134"/>
      <c r="M59" s="1134"/>
      <c r="N59" s="1134"/>
      <c r="O59" s="1134"/>
      <c r="P59" s="1134"/>
      <c r="Q59" s="1134"/>
      <c r="R59" s="1134"/>
      <c r="S59" s="1134"/>
      <c r="T59" s="1134"/>
      <c r="U59" s="1134"/>
      <c r="V59" s="1134"/>
      <c r="W59" s="1134"/>
      <c r="X59" s="1134"/>
      <c r="Y59" s="1134"/>
      <c r="Z59" s="1134"/>
      <c r="AA59" s="1134"/>
      <c r="AB59" s="1134"/>
      <c r="AC59" s="1134"/>
    </row>
    <row r="60" spans="1:29" x14ac:dyDescent="0.25">
      <c r="A60" s="371"/>
      <c r="B60" s="371"/>
      <c r="C60" s="371"/>
      <c r="D60" s="372"/>
      <c r="E60" s="624"/>
      <c r="F60" s="624"/>
      <c r="G60" s="624"/>
      <c r="H60" s="624"/>
      <c r="I60" s="624"/>
      <c r="J60" s="624"/>
      <c r="K60" s="624"/>
      <c r="L60" s="624"/>
      <c r="M60" s="1135"/>
      <c r="N60" s="1135"/>
      <c r="O60" s="1135"/>
      <c r="P60" s="1135"/>
      <c r="Q60" s="624"/>
      <c r="R60" s="624"/>
      <c r="S60" s="624"/>
      <c r="T60" s="624"/>
      <c r="U60" s="624"/>
      <c r="V60" s="624"/>
      <c r="W60" s="624"/>
      <c r="X60" s="624"/>
      <c r="Y60" s="624"/>
      <c r="Z60" s="624"/>
      <c r="AA60" s="624"/>
      <c r="AB60" s="624"/>
      <c r="AC60" s="624"/>
    </row>
    <row r="61" spans="1:29" x14ac:dyDescent="0.25">
      <c r="A61" s="372"/>
      <c r="B61" s="1133" t="s">
        <v>337</v>
      </c>
      <c r="C61" s="1133"/>
      <c r="D61" s="372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</row>
    <row r="62" spans="1:29" x14ac:dyDescent="0.25">
      <c r="A62" s="372"/>
      <c r="B62" s="1137" t="s">
        <v>230</v>
      </c>
      <c r="C62" s="1137"/>
      <c r="D62" s="372"/>
      <c r="E62" s="1134" t="s">
        <v>230</v>
      </c>
      <c r="F62" s="1134"/>
      <c r="G62" s="1134"/>
      <c r="H62" s="1134"/>
      <c r="I62" s="1134"/>
      <c r="J62" s="1134"/>
      <c r="K62" s="1134"/>
      <c r="L62" s="1134"/>
      <c r="M62" s="1134"/>
      <c r="N62" s="1134"/>
      <c r="O62" s="1134"/>
      <c r="P62" s="1134"/>
      <c r="Q62" s="1134"/>
      <c r="R62" s="1134"/>
      <c r="S62" s="1134"/>
      <c r="T62" s="1134"/>
      <c r="U62" s="1134"/>
      <c r="V62" s="1134"/>
      <c r="W62" s="1134"/>
      <c r="X62" s="1134"/>
      <c r="Y62" s="1134"/>
      <c r="Z62" s="1134"/>
      <c r="AA62" s="1134"/>
      <c r="AB62" s="1134"/>
      <c r="AC62" s="1134"/>
    </row>
    <row r="63" spans="1:29" x14ac:dyDescent="0.25">
      <c r="A63" s="372"/>
      <c r="B63" s="374"/>
      <c r="C63" s="375"/>
      <c r="D63" s="372"/>
      <c r="E63" s="377"/>
      <c r="F63" s="377"/>
      <c r="G63" s="378"/>
      <c r="H63" s="378"/>
    </row>
  </sheetData>
  <mergeCells count="65">
    <mergeCell ref="F8:H8"/>
    <mergeCell ref="E3:H3"/>
    <mergeCell ref="E4:H4"/>
    <mergeCell ref="E5:H5"/>
    <mergeCell ref="F6:H6"/>
    <mergeCell ref="F7:H7"/>
    <mergeCell ref="F16:H16"/>
    <mergeCell ref="F9:H9"/>
    <mergeCell ref="F10:H10"/>
    <mergeCell ref="A11:B11"/>
    <mergeCell ref="C11:D11"/>
    <mergeCell ref="F11:H11"/>
    <mergeCell ref="C13:D13"/>
    <mergeCell ref="F13:H13"/>
    <mergeCell ref="F14:H14"/>
    <mergeCell ref="C15:D15"/>
    <mergeCell ref="F15:H15"/>
    <mergeCell ref="A28:H28"/>
    <mergeCell ref="C17:D17"/>
    <mergeCell ref="F17:H17"/>
    <mergeCell ref="F18:H18"/>
    <mergeCell ref="F19:H19"/>
    <mergeCell ref="F20:H20"/>
    <mergeCell ref="F21:H21"/>
    <mergeCell ref="E23:E24"/>
    <mergeCell ref="F23:F24"/>
    <mergeCell ref="G23:H23"/>
    <mergeCell ref="A26:H26"/>
    <mergeCell ref="A27:H27"/>
    <mergeCell ref="A29:H29"/>
    <mergeCell ref="A30:C30"/>
    <mergeCell ref="A31:B31"/>
    <mergeCell ref="C31:C33"/>
    <mergeCell ref="D31:D33"/>
    <mergeCell ref="E31:E33"/>
    <mergeCell ref="F31:H31"/>
    <mergeCell ref="A32:A33"/>
    <mergeCell ref="B32:B33"/>
    <mergeCell ref="F32:F33"/>
    <mergeCell ref="A48:G48"/>
    <mergeCell ref="A49:G49"/>
    <mergeCell ref="G32:G33"/>
    <mergeCell ref="H32:H33"/>
    <mergeCell ref="A35:H35"/>
    <mergeCell ref="B61:C61"/>
    <mergeCell ref="B62:C62"/>
    <mergeCell ref="D1:H1"/>
    <mergeCell ref="A53:C53"/>
    <mergeCell ref="A56:H56"/>
    <mergeCell ref="B58:C58"/>
    <mergeCell ref="A2:H2"/>
    <mergeCell ref="F53:H53"/>
    <mergeCell ref="E55:G55"/>
    <mergeCell ref="A13:B13"/>
    <mergeCell ref="B51:C51"/>
    <mergeCell ref="B54:C54"/>
    <mergeCell ref="B50:C50"/>
    <mergeCell ref="F50:H50"/>
    <mergeCell ref="G51:I51"/>
    <mergeCell ref="A47:G47"/>
    <mergeCell ref="E58:AC58"/>
    <mergeCell ref="E59:AC59"/>
    <mergeCell ref="M60:P60"/>
    <mergeCell ref="E61:AC61"/>
    <mergeCell ref="E62:AC62"/>
  </mergeCells>
  <conditionalFormatting sqref="J36:J46">
    <cfRule type="containsText" dxfId="126" priority="1" operator="containsText" text="счет">
      <formula>NOT(ISERROR(SEARCH("счет",J36)))</formula>
    </cfRule>
    <cfRule type="containsText" dxfId="125" priority="2" operator="containsText" text="материал подряд">
      <formula>NOT(ISERROR(SEARCH("материал подряд",J36)))</formula>
    </cfRule>
    <cfRule type="containsText" dxfId="124" priority="3" operator="containsText" text="генподр">
      <formula>NOT(ISERROR(SEARCH("генподр",J36)))</formula>
    </cfRule>
  </conditionalFormatting>
  <pageMargins left="0.78740157480314965" right="0.19685039370078741" top="0.19685039370078741" bottom="0.19685039370078741" header="0.31496062992125984" footer="0.31496062992125984"/>
  <pageSetup paperSize="9" scale="61" fitToHeight="0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6B8-FEAD-4A55-B2E7-4E31540643F8}">
  <sheetPr>
    <tabColor theme="9" tint="0.79998168889431442"/>
    <pageSetUpPr fitToPage="1"/>
  </sheetPr>
  <dimension ref="A1:CI73"/>
  <sheetViews>
    <sheetView view="pageBreakPreview" topLeftCell="A54" zoomScale="70" zoomScaleSheetLayoutView="70" workbookViewId="0">
      <selection activeCell="A65" sqref="A65:AX65"/>
    </sheetView>
  </sheetViews>
  <sheetFormatPr defaultColWidth="9.140625" defaultRowHeight="15.75" outlineLevelCol="1" x14ac:dyDescent="0.25"/>
  <cols>
    <col min="1" max="2" width="3.85546875" style="386" customWidth="1"/>
    <col min="3" max="3" width="3.28515625" style="386" customWidth="1"/>
    <col min="4" max="4" width="9" style="386" customWidth="1"/>
    <col min="5" max="5" width="3.28515625" style="386" customWidth="1"/>
    <col min="6" max="7" width="1.85546875" style="386" customWidth="1"/>
    <col min="8" max="18" width="2.42578125" style="386" customWidth="1"/>
    <col min="19" max="20" width="2.85546875" style="386" customWidth="1"/>
    <col min="21" max="21" width="1.85546875" style="386" customWidth="1"/>
    <col min="22" max="22" width="5.42578125" style="386" customWidth="1"/>
    <col min="23" max="23" width="2.42578125" style="386" customWidth="1"/>
    <col min="24" max="24" width="1.85546875" style="386" customWidth="1"/>
    <col min="25" max="25" width="1.28515625" style="386" customWidth="1"/>
    <col min="26" max="26" width="1.5703125" style="386" customWidth="1"/>
    <col min="27" max="27" width="0.7109375" style="386" customWidth="1"/>
    <col min="28" max="34" width="2.28515625" style="386" customWidth="1"/>
    <col min="35" max="35" width="1.85546875" style="386" customWidth="1"/>
    <col min="36" max="36" width="2" style="386" customWidth="1"/>
    <col min="37" max="37" width="1.28515625" style="386" customWidth="1"/>
    <col min="38" max="38" width="4.7109375" style="386" customWidth="1"/>
    <col min="39" max="50" width="1.85546875" style="386" customWidth="1"/>
    <col min="51" max="51" width="21.7109375" style="386" hidden="1" customWidth="1" outlineLevel="1"/>
    <col min="52" max="53" width="18.85546875" style="386" hidden="1" customWidth="1" outlineLevel="1"/>
    <col min="54" max="54" width="22.42578125" style="386" hidden="1" customWidth="1" outlineLevel="1"/>
    <col min="55" max="55" width="21" style="386" hidden="1" customWidth="1" outlineLevel="1"/>
    <col min="56" max="56" width="17.28515625" style="386" hidden="1" customWidth="1" outlineLevel="1"/>
    <col min="57" max="57" width="19.7109375" style="386" hidden="1" customWidth="1" outlineLevel="1"/>
    <col min="58" max="58" width="19.7109375" style="387" hidden="1" customWidth="1" outlineLevel="1"/>
    <col min="59" max="59" width="20.28515625" style="387" hidden="1" customWidth="1" outlineLevel="1"/>
    <col min="60" max="60" width="19.5703125" style="387" hidden="1" customWidth="1" outlineLevel="1"/>
    <col min="61" max="61" width="19.85546875" style="386" hidden="1" customWidth="1" outlineLevel="1"/>
    <col min="62" max="62" width="21" style="386" hidden="1" customWidth="1" outlineLevel="1"/>
    <col min="63" max="63" width="22.7109375" style="386" hidden="1" customWidth="1" outlineLevel="1"/>
    <col min="64" max="64" width="21.85546875" style="386" hidden="1" customWidth="1" outlineLevel="1"/>
    <col min="65" max="65" width="100.140625" style="386" customWidth="1" collapsed="1"/>
    <col min="66" max="66" width="14.5703125" style="386" bestFit="1" customWidth="1"/>
    <col min="67" max="16384" width="9.140625" style="386"/>
  </cols>
  <sheetData>
    <row r="1" spans="1:60" ht="26.25" customHeight="1" x14ac:dyDescent="0.25">
      <c r="U1" s="1180" t="s">
        <v>561</v>
      </c>
      <c r="V1" s="1180"/>
      <c r="W1" s="1180"/>
      <c r="X1" s="1180"/>
      <c r="Y1" s="1180"/>
      <c r="Z1" s="1180"/>
      <c r="AA1" s="1180"/>
      <c r="AB1" s="1180"/>
      <c r="AC1" s="1180"/>
      <c r="AD1" s="1180"/>
      <c r="AE1" s="1180"/>
      <c r="AF1" s="1180"/>
      <c r="AG1" s="1180"/>
      <c r="AH1" s="1180"/>
      <c r="AI1" s="1180"/>
      <c r="AJ1" s="1180"/>
      <c r="AK1" s="1180"/>
      <c r="AL1" s="1180"/>
      <c r="AM1" s="1180"/>
      <c r="AN1" s="1180"/>
      <c r="AO1" s="1180"/>
      <c r="AP1" s="1180"/>
      <c r="AQ1" s="1180"/>
      <c r="AR1" s="1180"/>
      <c r="AS1" s="1180"/>
      <c r="AT1" s="1180"/>
      <c r="AU1" s="1180"/>
      <c r="AV1" s="1180"/>
      <c r="AW1" s="1180"/>
      <c r="AX1" s="1180"/>
    </row>
    <row r="2" spans="1:60" x14ac:dyDescent="0.25">
      <c r="A2" s="1181" t="s">
        <v>663</v>
      </c>
      <c r="B2" s="1181"/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 s="1181"/>
      <c r="AC2" s="1181"/>
      <c r="AD2" s="1181"/>
      <c r="AE2" s="1181"/>
      <c r="AF2" s="1181"/>
      <c r="AG2" s="1181"/>
      <c r="AH2" s="1181"/>
      <c r="AI2" s="1181"/>
      <c r="AJ2" s="1181"/>
      <c r="AK2" s="1181"/>
      <c r="AL2" s="1181"/>
      <c r="AM2" s="1181"/>
      <c r="AN2" s="1181"/>
      <c r="AO2" s="1181"/>
      <c r="AP2" s="1181"/>
      <c r="AQ2" s="1181"/>
      <c r="AR2" s="1181"/>
      <c r="AS2" s="1181"/>
      <c r="AT2" s="1181"/>
      <c r="AU2" s="1181"/>
      <c r="AV2" s="1181"/>
      <c r="AW2" s="1181"/>
      <c r="AX2" s="1181"/>
    </row>
    <row r="3" spans="1:60" s="388" customFormat="1" ht="12.75" x14ac:dyDescent="0.2">
      <c r="V3" s="389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1"/>
      <c r="AZ3" s="391"/>
      <c r="BA3" s="391"/>
      <c r="BF3" s="392"/>
      <c r="BG3" s="392"/>
      <c r="BH3" s="392"/>
    </row>
    <row r="4" spans="1:60" s="388" customFormat="1" ht="12.75" x14ac:dyDescent="0.2">
      <c r="V4" s="389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1"/>
      <c r="AZ4" s="391"/>
      <c r="BA4" s="391"/>
      <c r="BF4" s="392"/>
      <c r="BG4" s="392"/>
      <c r="BH4" s="392"/>
    </row>
    <row r="5" spans="1:60" s="388" customFormat="1" ht="12.75" x14ac:dyDescent="0.2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1216"/>
      <c r="AE5" s="1216"/>
      <c r="AF5" s="1216"/>
      <c r="AG5" s="1216"/>
      <c r="AH5" s="1216"/>
      <c r="AI5" s="1216"/>
      <c r="AJ5" s="1216"/>
      <c r="AK5" s="1216"/>
      <c r="AL5" s="1216"/>
      <c r="AM5" s="1216"/>
      <c r="AN5" s="1216"/>
      <c r="AO5" s="1216"/>
      <c r="AP5" s="1216"/>
      <c r="AQ5" s="1216"/>
      <c r="AR5" s="1216"/>
      <c r="AS5" s="1216"/>
      <c r="AT5" s="1216"/>
      <c r="AU5" s="1216"/>
      <c r="AV5" s="1216"/>
      <c r="AW5" s="1216"/>
      <c r="AX5" s="1216"/>
      <c r="BF5" s="392"/>
      <c r="BG5" s="392"/>
      <c r="BH5" s="392"/>
    </row>
    <row r="6" spans="1:60" ht="16.5" thickBot="1" x14ac:dyDescent="0.3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1217" t="s">
        <v>253</v>
      </c>
      <c r="AN6" s="1217"/>
      <c r="AO6" s="1217"/>
      <c r="AP6" s="1217"/>
      <c r="AQ6" s="1217"/>
      <c r="AR6" s="1217"/>
      <c r="AS6" s="1217"/>
      <c r="AT6" s="1217"/>
      <c r="AU6" s="1217"/>
      <c r="AV6" s="1217"/>
      <c r="AW6" s="1217"/>
      <c r="AX6" s="1217"/>
    </row>
    <row r="7" spans="1:60" x14ac:dyDescent="0.25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1184" t="s">
        <v>271</v>
      </c>
      <c r="AE7" s="1184"/>
      <c r="AF7" s="1184"/>
      <c r="AG7" s="1184"/>
      <c r="AH7" s="1184"/>
      <c r="AI7" s="1184"/>
      <c r="AJ7" s="1184"/>
      <c r="AK7" s="1184"/>
      <c r="AL7" s="1184"/>
      <c r="AM7" s="1218"/>
      <c r="AN7" s="1219"/>
      <c r="AO7" s="1219"/>
      <c r="AP7" s="1219"/>
      <c r="AQ7" s="1219"/>
      <c r="AR7" s="1219"/>
      <c r="AS7" s="1219"/>
      <c r="AT7" s="1219"/>
      <c r="AU7" s="1219"/>
      <c r="AV7" s="1219"/>
      <c r="AW7" s="1219"/>
      <c r="AX7" s="1220"/>
    </row>
    <row r="8" spans="1:60" x14ac:dyDescent="0.2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1221"/>
      <c r="AN8" s="1222"/>
      <c r="AO8" s="1222"/>
      <c r="AP8" s="1222"/>
      <c r="AQ8" s="1222"/>
      <c r="AR8" s="1222"/>
      <c r="AS8" s="1222"/>
      <c r="AT8" s="1222"/>
      <c r="AU8" s="1222"/>
      <c r="AV8" s="1222"/>
      <c r="AW8" s="1222"/>
      <c r="AX8" s="1223"/>
    </row>
    <row r="9" spans="1:60" x14ac:dyDescent="0.25">
      <c r="A9" s="1224"/>
      <c r="B9" s="1224"/>
      <c r="C9" s="1224"/>
      <c r="D9" s="122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5" t="s">
        <v>270</v>
      </c>
      <c r="AI9" s="230"/>
      <c r="AJ9" s="230"/>
      <c r="AK9" s="230"/>
      <c r="AL9" s="230"/>
      <c r="AM9" s="1213"/>
      <c r="AN9" s="1214"/>
      <c r="AO9" s="1214"/>
      <c r="AP9" s="1214"/>
      <c r="AQ9" s="1214"/>
      <c r="AR9" s="1214"/>
      <c r="AS9" s="1214"/>
      <c r="AT9" s="1214"/>
      <c r="AU9" s="1214"/>
      <c r="AV9" s="1214"/>
      <c r="AW9" s="1214"/>
      <c r="AX9" s="1215"/>
    </row>
    <row r="10" spans="1:60" s="402" customFormat="1" ht="14.45" customHeight="1" x14ac:dyDescent="0.2">
      <c r="A10" s="396"/>
      <c r="B10" s="396"/>
      <c r="C10" s="396"/>
      <c r="D10" s="396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397"/>
      <c r="AD10" s="397"/>
      <c r="AE10" s="397"/>
      <c r="AF10" s="397"/>
      <c r="AG10" s="397"/>
      <c r="AH10" s="398"/>
      <c r="AI10" s="396"/>
      <c r="AJ10" s="396"/>
      <c r="AK10" s="396"/>
      <c r="AL10" s="396"/>
      <c r="AM10" s="399"/>
      <c r="AN10" s="400"/>
      <c r="AO10" s="400"/>
      <c r="AP10" s="400"/>
      <c r="AQ10" s="400"/>
      <c r="AR10" s="400"/>
      <c r="AS10" s="400"/>
      <c r="AT10" s="400"/>
      <c r="AU10" s="400"/>
      <c r="AV10" s="400"/>
      <c r="AW10" s="400"/>
      <c r="AX10" s="401"/>
      <c r="BF10" s="403"/>
      <c r="BG10" s="403"/>
      <c r="BH10" s="403"/>
    </row>
    <row r="11" spans="1:60" ht="34.5" customHeight="1" x14ac:dyDescent="0.25">
      <c r="A11" s="1211" t="s">
        <v>289</v>
      </c>
      <c r="B11" s="1211"/>
      <c r="C11" s="1211"/>
      <c r="D11" s="1211"/>
      <c r="E11" s="1212" t="s">
        <v>326</v>
      </c>
      <c r="F11" s="1225"/>
      <c r="G11" s="1225"/>
      <c r="H11" s="1225"/>
      <c r="I11" s="1225"/>
      <c r="J11" s="1225"/>
      <c r="K11" s="1225"/>
      <c r="L11" s="1225"/>
      <c r="M11" s="1225"/>
      <c r="N11" s="1225"/>
      <c r="O11" s="1225"/>
      <c r="P11" s="1225"/>
      <c r="Q11" s="1225"/>
      <c r="R11" s="1225"/>
      <c r="S11" s="1225"/>
      <c r="T11" s="1225"/>
      <c r="U11" s="1225"/>
      <c r="V11" s="1225"/>
      <c r="W11" s="1225"/>
      <c r="X11" s="1225"/>
      <c r="Y11" s="1225"/>
      <c r="Z11" s="1225"/>
      <c r="AA11" s="1225"/>
      <c r="AB11" s="1225"/>
      <c r="AC11" s="1225"/>
      <c r="AD11" s="1225"/>
      <c r="AE11" s="1225"/>
      <c r="AF11" s="1225"/>
      <c r="AG11" s="1225"/>
      <c r="AH11" s="395" t="s">
        <v>270</v>
      </c>
      <c r="AI11" s="230"/>
      <c r="AJ11" s="230"/>
      <c r="AK11" s="230"/>
      <c r="AL11" s="230"/>
      <c r="AM11" s="1213"/>
      <c r="AN11" s="1214"/>
      <c r="AO11" s="1214"/>
      <c r="AP11" s="1214"/>
      <c r="AQ11" s="1214"/>
      <c r="AR11" s="1214"/>
      <c r="AS11" s="1214"/>
      <c r="AT11" s="1214"/>
      <c r="AU11" s="1214"/>
      <c r="AV11" s="1214"/>
      <c r="AW11" s="1214"/>
      <c r="AX11" s="1215"/>
    </row>
    <row r="12" spans="1:60" x14ac:dyDescent="0.25">
      <c r="A12" s="1224"/>
      <c r="B12" s="1224"/>
      <c r="C12" s="1224"/>
      <c r="D12" s="1224"/>
      <c r="E12" s="1183" t="s">
        <v>269</v>
      </c>
      <c r="F12" s="1183"/>
      <c r="G12" s="1183"/>
      <c r="H12" s="1183"/>
      <c r="I12" s="1183"/>
      <c r="J12" s="1183"/>
      <c r="K12" s="1183"/>
      <c r="L12" s="1183"/>
      <c r="M12" s="1183"/>
      <c r="N12" s="1183"/>
      <c r="O12" s="1183"/>
      <c r="P12" s="1183"/>
      <c r="Q12" s="1183"/>
      <c r="R12" s="1183"/>
      <c r="S12" s="1183"/>
      <c r="T12" s="1183"/>
      <c r="U12" s="1183"/>
      <c r="V12" s="1183"/>
      <c r="W12" s="1183"/>
      <c r="X12" s="1183"/>
      <c r="Y12" s="1183"/>
      <c r="Z12" s="1183"/>
      <c r="AA12" s="1183"/>
      <c r="AB12" s="1183"/>
      <c r="AC12" s="1183"/>
      <c r="AD12" s="1183"/>
      <c r="AE12" s="1183"/>
      <c r="AF12" s="1183"/>
      <c r="AG12" s="404"/>
      <c r="AH12" s="230"/>
      <c r="AI12" s="230"/>
      <c r="AJ12" s="230"/>
      <c r="AK12" s="230"/>
      <c r="AL12" s="230"/>
      <c r="AM12" s="1221"/>
      <c r="AN12" s="1222"/>
      <c r="AO12" s="1222"/>
      <c r="AP12" s="1222"/>
      <c r="AQ12" s="1222"/>
      <c r="AR12" s="1222"/>
      <c r="AS12" s="1222"/>
      <c r="AT12" s="1222"/>
      <c r="AU12" s="1222"/>
      <c r="AV12" s="1222"/>
      <c r="AW12" s="1222"/>
      <c r="AX12" s="1223"/>
    </row>
    <row r="13" spans="1:60" ht="33.75" customHeight="1" x14ac:dyDescent="0.25">
      <c r="A13" s="1211" t="s">
        <v>290</v>
      </c>
      <c r="B13" s="1211"/>
      <c r="C13" s="1211"/>
      <c r="D13" s="1211"/>
      <c r="E13" s="1212"/>
      <c r="F13" s="1212"/>
      <c r="G13" s="1212"/>
      <c r="H13" s="1212"/>
      <c r="I13" s="1212"/>
      <c r="J13" s="1212"/>
      <c r="K13" s="1212"/>
      <c r="L13" s="1212"/>
      <c r="M13" s="1212"/>
      <c r="N13" s="1212"/>
      <c r="O13" s="1212"/>
      <c r="P13" s="1212"/>
      <c r="Q13" s="1212"/>
      <c r="R13" s="1212"/>
      <c r="S13" s="1212"/>
      <c r="T13" s="1212"/>
      <c r="U13" s="1212"/>
      <c r="V13" s="1212"/>
      <c r="W13" s="1212"/>
      <c r="X13" s="1212"/>
      <c r="Y13" s="1212"/>
      <c r="Z13" s="1212"/>
      <c r="AA13" s="1212"/>
      <c r="AB13" s="1212"/>
      <c r="AC13" s="1212"/>
      <c r="AD13" s="1212"/>
      <c r="AE13" s="1212"/>
      <c r="AF13" s="1212"/>
      <c r="AG13" s="1212"/>
      <c r="AH13" s="395" t="s">
        <v>270</v>
      </c>
      <c r="AI13" s="230"/>
      <c r="AJ13" s="230"/>
      <c r="AK13" s="230"/>
      <c r="AL13" s="230"/>
      <c r="AM13" s="1213"/>
      <c r="AN13" s="1214"/>
      <c r="AO13" s="1214"/>
      <c r="AP13" s="1214"/>
      <c r="AQ13" s="1214"/>
      <c r="AR13" s="1214"/>
      <c r="AS13" s="1214"/>
      <c r="AT13" s="1214"/>
      <c r="AU13" s="1214"/>
      <c r="AV13" s="1214"/>
      <c r="AW13" s="1214"/>
      <c r="AX13" s="1215"/>
    </row>
    <row r="14" spans="1:60" s="402" customFormat="1" ht="15" customHeight="1" x14ac:dyDescent="0.2">
      <c r="A14" s="396"/>
      <c r="B14" s="396"/>
      <c r="C14" s="396"/>
      <c r="D14" s="396"/>
      <c r="E14" s="1183" t="s">
        <v>269</v>
      </c>
      <c r="F14" s="1183"/>
      <c r="G14" s="1183"/>
      <c r="H14" s="1183"/>
      <c r="I14" s="1183"/>
      <c r="J14" s="1183"/>
      <c r="K14" s="1183"/>
      <c r="L14" s="1183"/>
      <c r="M14" s="1183"/>
      <c r="N14" s="1183"/>
      <c r="O14" s="1183"/>
      <c r="P14" s="1183"/>
      <c r="Q14" s="1183"/>
      <c r="R14" s="1183"/>
      <c r="S14" s="1183"/>
      <c r="T14" s="1183"/>
      <c r="U14" s="1183"/>
      <c r="V14" s="1183"/>
      <c r="W14" s="1183"/>
      <c r="X14" s="1183"/>
      <c r="Y14" s="1183"/>
      <c r="Z14" s="1183"/>
      <c r="AA14" s="1183"/>
      <c r="AB14" s="1183"/>
      <c r="AC14" s="1183"/>
      <c r="AD14" s="1183"/>
      <c r="AE14" s="1183"/>
      <c r="AF14" s="1183"/>
      <c r="AG14" s="1183"/>
      <c r="AH14" s="396"/>
      <c r="AI14" s="396"/>
      <c r="AJ14" s="396"/>
      <c r="AK14" s="396"/>
      <c r="AL14" s="396"/>
      <c r="AM14" s="1226"/>
      <c r="AN14" s="1227"/>
      <c r="AO14" s="1227"/>
      <c r="AP14" s="1227"/>
      <c r="AQ14" s="1227"/>
      <c r="AR14" s="1227"/>
      <c r="AS14" s="1227"/>
      <c r="AT14" s="1227"/>
      <c r="AU14" s="1227"/>
      <c r="AV14" s="1227"/>
      <c r="AW14" s="1227"/>
      <c r="AX14" s="1228"/>
      <c r="BF14" s="403"/>
      <c r="BG14" s="403"/>
      <c r="BH14" s="403"/>
    </row>
    <row r="15" spans="1:60" x14ac:dyDescent="0.25">
      <c r="A15" s="405" t="s">
        <v>268</v>
      </c>
      <c r="B15" s="230"/>
      <c r="C15" s="230"/>
      <c r="D15" s="230"/>
      <c r="E15" s="1229"/>
      <c r="F15" s="1229"/>
      <c r="G15" s="1229"/>
      <c r="H15" s="1229"/>
      <c r="I15" s="1229"/>
      <c r="J15" s="1229"/>
      <c r="K15" s="1229"/>
      <c r="L15" s="1229"/>
      <c r="M15" s="1229"/>
      <c r="N15" s="1229"/>
      <c r="O15" s="1229"/>
      <c r="P15" s="1229"/>
      <c r="Q15" s="1229"/>
      <c r="R15" s="1229"/>
      <c r="S15" s="1229"/>
      <c r="T15" s="1229"/>
      <c r="U15" s="1229"/>
      <c r="V15" s="1229"/>
      <c r="W15" s="1229"/>
      <c r="X15" s="1229"/>
      <c r="Y15" s="1229"/>
      <c r="Z15" s="1229"/>
      <c r="AA15" s="1229"/>
      <c r="AB15" s="1229"/>
      <c r="AC15" s="1229"/>
      <c r="AD15" s="1229"/>
      <c r="AE15" s="1229"/>
      <c r="AF15" s="1229"/>
      <c r="AG15" s="1229"/>
      <c r="AH15" s="395"/>
      <c r="AI15" s="230"/>
      <c r="AJ15" s="230"/>
      <c r="AK15" s="230"/>
      <c r="AL15" s="230"/>
      <c r="AM15" s="1185"/>
      <c r="AN15" s="1186"/>
      <c r="AO15" s="1186"/>
      <c r="AP15" s="1186"/>
      <c r="AQ15" s="1186"/>
      <c r="AR15" s="1186"/>
      <c r="AS15" s="1186"/>
      <c r="AT15" s="1186"/>
      <c r="AU15" s="1186"/>
      <c r="AV15" s="1186"/>
      <c r="AW15" s="1186"/>
      <c r="AX15" s="1187"/>
    </row>
    <row r="16" spans="1:60" s="402" customFormat="1" ht="11.25" x14ac:dyDescent="0.2">
      <c r="A16" s="396"/>
      <c r="B16" s="396"/>
      <c r="C16" s="396"/>
      <c r="D16" s="396"/>
      <c r="E16" s="1183" t="s">
        <v>267</v>
      </c>
      <c r="F16" s="1183"/>
      <c r="G16" s="1183"/>
      <c r="H16" s="1183"/>
      <c r="I16" s="1183"/>
      <c r="J16" s="1183"/>
      <c r="K16" s="1183"/>
      <c r="L16" s="1183"/>
      <c r="M16" s="1183"/>
      <c r="N16" s="1183"/>
      <c r="O16" s="1183"/>
      <c r="P16" s="1183"/>
      <c r="Q16" s="1183"/>
      <c r="R16" s="1183"/>
      <c r="S16" s="1183"/>
      <c r="T16" s="1183"/>
      <c r="U16" s="1183"/>
      <c r="V16" s="1183"/>
      <c r="W16" s="1183"/>
      <c r="X16" s="1183"/>
      <c r="Y16" s="1183"/>
      <c r="Z16" s="1183"/>
      <c r="AA16" s="1183"/>
      <c r="AB16" s="1183"/>
      <c r="AC16" s="1183"/>
      <c r="AD16" s="1183"/>
      <c r="AE16" s="1183"/>
      <c r="AF16" s="1183"/>
      <c r="AG16" s="1183"/>
      <c r="AH16" s="396"/>
      <c r="AI16" s="396"/>
      <c r="AJ16" s="396"/>
      <c r="AK16" s="396"/>
      <c r="AL16" s="396"/>
      <c r="AM16" s="1185"/>
      <c r="AN16" s="1186"/>
      <c r="AO16" s="1186"/>
      <c r="AP16" s="1186"/>
      <c r="AQ16" s="1186"/>
      <c r="AR16" s="1186"/>
      <c r="AS16" s="1186"/>
      <c r="AT16" s="1186"/>
      <c r="AU16" s="1186"/>
      <c r="AV16" s="1186"/>
      <c r="AW16" s="1186"/>
      <c r="AX16" s="1187"/>
      <c r="BF16" s="403"/>
      <c r="BG16" s="403"/>
      <c r="BH16" s="403"/>
    </row>
    <row r="17" spans="1:64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395"/>
      <c r="X17" s="395"/>
      <c r="Y17" s="395"/>
      <c r="Z17" s="1184"/>
      <c r="AA17" s="1184"/>
      <c r="AB17" s="1184"/>
      <c r="AC17" s="1184"/>
      <c r="AD17" s="1184"/>
      <c r="AE17" s="1184"/>
      <c r="AF17" s="1184"/>
      <c r="AG17" s="1184"/>
      <c r="AH17" s="1184"/>
      <c r="AI17" s="1184"/>
      <c r="AJ17" s="1184"/>
      <c r="AK17" s="1184"/>
      <c r="AL17" s="1184"/>
      <c r="AM17" s="1185"/>
      <c r="AN17" s="1186"/>
      <c r="AO17" s="1186"/>
      <c r="AP17" s="1186"/>
      <c r="AQ17" s="1186"/>
      <c r="AR17" s="1186"/>
      <c r="AS17" s="1186"/>
      <c r="AT17" s="1186"/>
      <c r="AU17" s="1186"/>
      <c r="AV17" s="1186"/>
      <c r="AW17" s="1186"/>
      <c r="AX17" s="1187"/>
    </row>
    <row r="18" spans="1:64" s="407" customFormat="1" ht="16.899999999999999" customHeight="1" x14ac:dyDescent="0.25">
      <c r="A18" s="406"/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6"/>
      <c r="P18" s="1188" t="s">
        <v>266</v>
      </c>
      <c r="Q18" s="1188"/>
      <c r="R18" s="1188"/>
      <c r="S18" s="1188"/>
      <c r="T18" s="1188"/>
      <c r="U18" s="1188"/>
      <c r="V18" s="1188"/>
      <c r="W18" s="1188"/>
      <c r="X18" s="1188"/>
      <c r="Y18" s="1188"/>
      <c r="Z18" s="1188"/>
      <c r="AA18" s="1188"/>
      <c r="AB18" s="1188"/>
      <c r="AC18" s="1188"/>
      <c r="AD18" s="1188"/>
      <c r="AE18" s="1188"/>
      <c r="AF18" s="1188"/>
      <c r="AG18" s="1189"/>
      <c r="AH18" s="1190" t="s">
        <v>265</v>
      </c>
      <c r="AI18" s="1191"/>
      <c r="AJ18" s="1191"/>
      <c r="AK18" s="1191"/>
      <c r="AL18" s="1191"/>
      <c r="AM18" s="1192"/>
      <c r="AN18" s="1193"/>
      <c r="AO18" s="1193"/>
      <c r="AP18" s="1193"/>
      <c r="AQ18" s="1193"/>
      <c r="AR18" s="1193"/>
      <c r="AS18" s="1193"/>
      <c r="AT18" s="1193"/>
      <c r="AU18" s="1193"/>
      <c r="AV18" s="1193"/>
      <c r="AW18" s="1193"/>
      <c r="AX18" s="1194"/>
      <c r="BF18" s="408"/>
      <c r="BG18" s="408"/>
      <c r="BH18" s="408"/>
    </row>
    <row r="19" spans="1:64" s="407" customFormat="1" ht="15" x14ac:dyDescent="0.25">
      <c r="A19" s="406"/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  <c r="AB19" s="406"/>
      <c r="AC19" s="406"/>
      <c r="AD19" s="406"/>
      <c r="AE19" s="406"/>
      <c r="AF19" s="406"/>
      <c r="AG19" s="409"/>
      <c r="AH19" s="1190" t="s">
        <v>59</v>
      </c>
      <c r="AI19" s="1191"/>
      <c r="AJ19" s="1191"/>
      <c r="AK19" s="1191"/>
      <c r="AL19" s="1191"/>
      <c r="AM19" s="1230"/>
      <c r="AN19" s="1231"/>
      <c r="AO19" s="1231"/>
      <c r="AP19" s="1231"/>
      <c r="AQ19" s="1231"/>
      <c r="AR19" s="1231"/>
      <c r="AS19" s="1231"/>
      <c r="AT19" s="1231"/>
      <c r="AU19" s="1231"/>
      <c r="AV19" s="1231"/>
      <c r="AW19" s="1231"/>
      <c r="AX19" s="1232"/>
      <c r="BF19" s="408"/>
      <c r="BG19" s="408"/>
      <c r="BH19" s="408"/>
    </row>
    <row r="20" spans="1:64" s="407" customFormat="1" ht="15" x14ac:dyDescent="0.25">
      <c r="A20" s="406"/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6"/>
      <c r="AC20" s="406"/>
      <c r="AD20" s="406"/>
      <c r="AE20" s="406"/>
      <c r="AF20" s="1188" t="s">
        <v>264</v>
      </c>
      <c r="AG20" s="1188"/>
      <c r="AH20" s="1188"/>
      <c r="AI20" s="1188"/>
      <c r="AJ20" s="1188"/>
      <c r="AK20" s="1188"/>
      <c r="AL20" s="1188"/>
      <c r="AM20" s="1233"/>
      <c r="AN20" s="1234"/>
      <c r="AO20" s="1234"/>
      <c r="AP20" s="1234"/>
      <c r="AQ20" s="1234"/>
      <c r="AR20" s="1234"/>
      <c r="AS20" s="1234"/>
      <c r="AT20" s="1234"/>
      <c r="AU20" s="1234"/>
      <c r="AV20" s="1234"/>
      <c r="AW20" s="1234"/>
      <c r="AX20" s="1235"/>
      <c r="BF20" s="408"/>
      <c r="BG20" s="408"/>
      <c r="BH20" s="408"/>
    </row>
    <row r="21" spans="1:64" s="407" customFormat="1" thickBot="1" x14ac:dyDescent="0.3">
      <c r="A21" s="406"/>
      <c r="B21" s="406"/>
      <c r="C21" s="406"/>
      <c r="D21" s="406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  <c r="AB21" s="406"/>
      <c r="AC21" s="406"/>
      <c r="AD21" s="406"/>
      <c r="AE21" s="406"/>
      <c r="AF21" s="1188" t="s">
        <v>263</v>
      </c>
      <c r="AG21" s="1188"/>
      <c r="AH21" s="1188"/>
      <c r="AI21" s="1188"/>
      <c r="AJ21" s="1188"/>
      <c r="AK21" s="1188"/>
      <c r="AL21" s="1188"/>
      <c r="AM21" s="1236"/>
      <c r="AN21" s="1237"/>
      <c r="AO21" s="1237"/>
      <c r="AP21" s="1237"/>
      <c r="AQ21" s="1237"/>
      <c r="AR21" s="1237"/>
      <c r="AS21" s="1237"/>
      <c r="AT21" s="1237"/>
      <c r="AU21" s="1237"/>
      <c r="AV21" s="1237"/>
      <c r="AW21" s="1237"/>
      <c r="AX21" s="1238"/>
      <c r="BF21" s="408"/>
      <c r="BG21" s="408"/>
      <c r="BH21" s="408"/>
    </row>
    <row r="22" spans="1:64" s="407" customFormat="1" ht="15" x14ac:dyDescent="0.25">
      <c r="A22" s="406"/>
      <c r="B22" s="406"/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  <c r="AB22" s="406"/>
      <c r="AC22" s="406"/>
      <c r="AD22" s="406"/>
      <c r="AE22" s="406"/>
      <c r="AF22" s="406"/>
      <c r="AG22" s="406"/>
      <c r="AH22" s="406"/>
      <c r="AI22" s="406"/>
      <c r="AJ22" s="406"/>
      <c r="AK22" s="406"/>
      <c r="AL22" s="406"/>
      <c r="AM22" s="406"/>
      <c r="AN22" s="406"/>
      <c r="AO22" s="406"/>
      <c r="AP22" s="406"/>
      <c r="AQ22" s="406"/>
      <c r="AR22" s="406"/>
      <c r="AS22" s="406"/>
      <c r="AT22" s="406"/>
      <c r="AU22" s="406"/>
      <c r="AV22" s="406"/>
      <c r="AW22" s="406"/>
      <c r="AX22" s="406"/>
      <c r="BF22" s="408"/>
      <c r="BG22" s="408"/>
      <c r="BH22" s="408"/>
    </row>
    <row r="23" spans="1:64" s="407" customFormat="1" ht="15" x14ac:dyDescent="0.25">
      <c r="A23" s="406"/>
      <c r="B23" s="406"/>
      <c r="C23" s="406"/>
      <c r="D23" s="406"/>
      <c r="E23" s="406"/>
      <c r="F23" s="406"/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1207" t="s">
        <v>262</v>
      </c>
      <c r="V23" s="1207"/>
      <c r="W23" s="1207"/>
      <c r="X23" s="1207"/>
      <c r="Y23" s="1207"/>
      <c r="Z23" s="1207"/>
      <c r="AA23" s="1207"/>
      <c r="AB23" s="1207"/>
      <c r="AC23" s="1207"/>
      <c r="AD23" s="1207" t="s">
        <v>261</v>
      </c>
      <c r="AE23" s="1207"/>
      <c r="AF23" s="1207"/>
      <c r="AG23" s="1207"/>
      <c r="AH23" s="1207"/>
      <c r="AI23" s="1207"/>
      <c r="AJ23" s="1207"/>
      <c r="AK23" s="1207"/>
      <c r="AL23" s="1207"/>
      <c r="AM23" s="1207"/>
      <c r="AN23" s="406"/>
      <c r="AO23" s="1239" t="s">
        <v>260</v>
      </c>
      <c r="AP23" s="1240"/>
      <c r="AQ23" s="1240"/>
      <c r="AR23" s="1240"/>
      <c r="AS23" s="1240"/>
      <c r="AT23" s="1240"/>
      <c r="AU23" s="1240"/>
      <c r="AV23" s="1240"/>
      <c r="AW23" s="1240"/>
      <c r="AX23" s="1241"/>
      <c r="BF23" s="408"/>
      <c r="BG23" s="408"/>
      <c r="BH23" s="408"/>
    </row>
    <row r="24" spans="1:64" s="407" customFormat="1" thickBot="1" x14ac:dyDescent="0.3">
      <c r="A24" s="406"/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1208"/>
      <c r="V24" s="1208"/>
      <c r="W24" s="1208"/>
      <c r="X24" s="1208"/>
      <c r="Y24" s="1208"/>
      <c r="Z24" s="1208"/>
      <c r="AA24" s="1208"/>
      <c r="AB24" s="1208"/>
      <c r="AC24" s="1208"/>
      <c r="AD24" s="1208"/>
      <c r="AE24" s="1208"/>
      <c r="AF24" s="1208"/>
      <c r="AG24" s="1208"/>
      <c r="AH24" s="1208"/>
      <c r="AI24" s="1208"/>
      <c r="AJ24" s="1208"/>
      <c r="AK24" s="1208"/>
      <c r="AL24" s="1208"/>
      <c r="AM24" s="1208"/>
      <c r="AN24" s="406"/>
      <c r="AO24" s="1242" t="s">
        <v>259</v>
      </c>
      <c r="AP24" s="1242"/>
      <c r="AQ24" s="1242"/>
      <c r="AR24" s="1242"/>
      <c r="AS24" s="1242"/>
      <c r="AT24" s="1242" t="s">
        <v>258</v>
      </c>
      <c r="AU24" s="1242"/>
      <c r="AV24" s="1242"/>
      <c r="AW24" s="1242"/>
      <c r="AX24" s="1242"/>
      <c r="BF24" s="408"/>
      <c r="BG24" s="408"/>
      <c r="BH24" s="408"/>
    </row>
    <row r="25" spans="1:64" s="407" customFormat="1" ht="16.5" thickBot="1" x14ac:dyDescent="0.3">
      <c r="A25" s="406"/>
      <c r="B25" s="406"/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1195" t="s">
        <v>257</v>
      </c>
      <c r="P25" s="1195"/>
      <c r="Q25" s="1195"/>
      <c r="R25" s="1195"/>
      <c r="S25" s="1195"/>
      <c r="T25" s="1196"/>
      <c r="U25" s="1197"/>
      <c r="V25" s="1198"/>
      <c r="W25" s="1198"/>
      <c r="X25" s="1198"/>
      <c r="Y25" s="1198"/>
      <c r="Z25" s="1198"/>
      <c r="AA25" s="1198"/>
      <c r="AB25" s="1198"/>
      <c r="AC25" s="1198"/>
      <c r="AD25" s="1199"/>
      <c r="AE25" s="1199"/>
      <c r="AF25" s="1199"/>
      <c r="AG25" s="1199"/>
      <c r="AH25" s="1199"/>
      <c r="AI25" s="1199"/>
      <c r="AJ25" s="1199"/>
      <c r="AK25" s="1199"/>
      <c r="AL25" s="1199"/>
      <c r="AM25" s="1200"/>
      <c r="AN25" s="406"/>
      <c r="AO25" s="1201"/>
      <c r="AP25" s="1202"/>
      <c r="AQ25" s="1202"/>
      <c r="AR25" s="1202"/>
      <c r="AS25" s="1203"/>
      <c r="AT25" s="1204"/>
      <c r="AU25" s="1205"/>
      <c r="AV25" s="1205"/>
      <c r="AW25" s="1205"/>
      <c r="AX25" s="1206"/>
      <c r="AY25" s="410"/>
      <c r="BF25" s="408"/>
      <c r="BG25" s="408"/>
      <c r="BH25" s="408"/>
    </row>
    <row r="26" spans="1:64" ht="16.5" thickBot="1" x14ac:dyDescent="0.3">
      <c r="A26" s="230"/>
      <c r="B26" s="230"/>
      <c r="C26" s="230"/>
      <c r="D26" s="230"/>
      <c r="E26" s="230"/>
      <c r="F26" s="230"/>
      <c r="G26" s="230"/>
      <c r="H26" s="405" t="s">
        <v>256</v>
      </c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</row>
    <row r="27" spans="1:64" x14ac:dyDescent="0.25">
      <c r="A27" s="230"/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0"/>
      <c r="AW27" s="230"/>
      <c r="AX27" s="230"/>
      <c r="AY27" s="1251">
        <v>2023</v>
      </c>
      <c r="AZ27" s="1252"/>
      <c r="BA27" s="1252"/>
      <c r="BB27" s="1252"/>
      <c r="BC27" s="1252"/>
      <c r="BD27" s="1252"/>
      <c r="BE27" s="1252"/>
      <c r="BF27" s="1253"/>
      <c r="BG27" s="1244">
        <v>2024</v>
      </c>
      <c r="BH27" s="1245"/>
      <c r="BI27" s="1245"/>
      <c r="BJ27" s="1245"/>
      <c r="BK27" s="1245"/>
      <c r="BL27" s="1245"/>
    </row>
    <row r="28" spans="1:64" ht="31.15" customHeight="1" x14ac:dyDescent="0.25">
      <c r="A28" s="1246" t="s">
        <v>255</v>
      </c>
      <c r="B28" s="1246"/>
      <c r="C28" s="1246"/>
      <c r="D28" s="1246" t="s">
        <v>254</v>
      </c>
      <c r="E28" s="1246"/>
      <c r="F28" s="1246"/>
      <c r="G28" s="1246"/>
      <c r="H28" s="1246"/>
      <c r="I28" s="1246"/>
      <c r="J28" s="1246"/>
      <c r="K28" s="1246"/>
      <c r="L28" s="1246"/>
      <c r="M28" s="1246"/>
      <c r="N28" s="1246"/>
      <c r="O28" s="1246"/>
      <c r="P28" s="1246"/>
      <c r="Q28" s="1246"/>
      <c r="R28" s="1246"/>
      <c r="S28" s="1246"/>
      <c r="T28" s="1246"/>
      <c r="U28" s="1246"/>
      <c r="V28" s="1246"/>
      <c r="W28" s="1246"/>
      <c r="X28" s="1209" t="s">
        <v>253</v>
      </c>
      <c r="Y28" s="1209"/>
      <c r="Z28" s="1209"/>
      <c r="AA28" s="1209"/>
      <c r="AB28" s="1246" t="s">
        <v>252</v>
      </c>
      <c r="AC28" s="1246"/>
      <c r="AD28" s="1246"/>
      <c r="AE28" s="1246"/>
      <c r="AF28" s="1246"/>
      <c r="AG28" s="1246"/>
      <c r="AH28" s="1246"/>
      <c r="AI28" s="1246"/>
      <c r="AJ28" s="1246"/>
      <c r="AK28" s="1246"/>
      <c r="AL28" s="1246"/>
      <c r="AM28" s="1246"/>
      <c r="AN28" s="1246"/>
      <c r="AO28" s="1246"/>
      <c r="AP28" s="1246"/>
      <c r="AQ28" s="1246"/>
      <c r="AR28" s="1246"/>
      <c r="AS28" s="1246"/>
      <c r="AT28" s="1246"/>
      <c r="AU28" s="1246"/>
      <c r="AV28" s="1246"/>
      <c r="AW28" s="1246"/>
      <c r="AX28" s="1246"/>
      <c r="AY28" s="1247" t="s">
        <v>251</v>
      </c>
      <c r="AZ28" s="1243" t="s">
        <v>250</v>
      </c>
      <c r="BA28" s="1243" t="s">
        <v>249</v>
      </c>
      <c r="BB28" s="1243" t="s">
        <v>248</v>
      </c>
      <c r="BC28" s="1243" t="s">
        <v>247</v>
      </c>
      <c r="BD28" s="1243" t="s">
        <v>246</v>
      </c>
      <c r="BE28" s="1243" t="s">
        <v>245</v>
      </c>
      <c r="BF28" s="1249" t="s">
        <v>244</v>
      </c>
      <c r="BG28" s="1250" t="s">
        <v>243</v>
      </c>
      <c r="BH28" s="1254" t="s">
        <v>242</v>
      </c>
      <c r="BI28" s="1243" t="s">
        <v>241</v>
      </c>
      <c r="BJ28" s="1243" t="s">
        <v>240</v>
      </c>
      <c r="BK28" s="1248" t="s">
        <v>239</v>
      </c>
      <c r="BL28" s="1248" t="s">
        <v>238</v>
      </c>
    </row>
    <row r="29" spans="1:64" ht="42.75" customHeight="1" x14ac:dyDescent="0.25">
      <c r="A29" s="1246"/>
      <c r="B29" s="1246"/>
      <c r="C29" s="1246"/>
      <c r="D29" s="1246"/>
      <c r="E29" s="1246"/>
      <c r="F29" s="1246"/>
      <c r="G29" s="1246"/>
      <c r="H29" s="1246"/>
      <c r="I29" s="1246"/>
      <c r="J29" s="1246"/>
      <c r="K29" s="1246"/>
      <c r="L29" s="1246"/>
      <c r="M29" s="1246"/>
      <c r="N29" s="1246"/>
      <c r="O29" s="1246"/>
      <c r="P29" s="1246"/>
      <c r="Q29" s="1246"/>
      <c r="R29" s="1246"/>
      <c r="S29" s="1246"/>
      <c r="T29" s="1246"/>
      <c r="U29" s="1246"/>
      <c r="V29" s="1246"/>
      <c r="W29" s="1246"/>
      <c r="X29" s="1209"/>
      <c r="Y29" s="1209"/>
      <c r="Z29" s="1209"/>
      <c r="AA29" s="1209"/>
      <c r="AB29" s="1246" t="s">
        <v>237</v>
      </c>
      <c r="AC29" s="1246"/>
      <c r="AD29" s="1246"/>
      <c r="AE29" s="1246"/>
      <c r="AF29" s="1246"/>
      <c r="AG29" s="1246"/>
      <c r="AH29" s="1246"/>
      <c r="AI29" s="1246" t="s">
        <v>236</v>
      </c>
      <c r="AJ29" s="1246"/>
      <c r="AK29" s="1246"/>
      <c r="AL29" s="1246"/>
      <c r="AM29" s="1246"/>
      <c r="AN29" s="1246"/>
      <c r="AO29" s="1246"/>
      <c r="AP29" s="1246"/>
      <c r="AQ29" s="1246" t="s">
        <v>235</v>
      </c>
      <c r="AR29" s="1246"/>
      <c r="AS29" s="1246"/>
      <c r="AT29" s="1246"/>
      <c r="AU29" s="1246"/>
      <c r="AV29" s="1246"/>
      <c r="AW29" s="1246"/>
      <c r="AX29" s="1246"/>
      <c r="AY29" s="1247"/>
      <c r="AZ29" s="1243"/>
      <c r="BA29" s="1243"/>
      <c r="BB29" s="1243"/>
      <c r="BC29" s="1243"/>
      <c r="BD29" s="1243"/>
      <c r="BE29" s="1243"/>
      <c r="BF29" s="1249"/>
      <c r="BG29" s="1250"/>
      <c r="BH29" s="1254"/>
      <c r="BI29" s="1243"/>
      <c r="BJ29" s="1243"/>
      <c r="BK29" s="1248"/>
      <c r="BL29" s="1248"/>
    </row>
    <row r="30" spans="1:64" x14ac:dyDescent="0.25">
      <c r="A30" s="1209">
        <v>1</v>
      </c>
      <c r="B30" s="1209"/>
      <c r="C30" s="1209"/>
      <c r="D30" s="1209">
        <v>2</v>
      </c>
      <c r="E30" s="1209"/>
      <c r="F30" s="1209"/>
      <c r="G30" s="1209"/>
      <c r="H30" s="1209"/>
      <c r="I30" s="1209"/>
      <c r="J30" s="1209"/>
      <c r="K30" s="1209"/>
      <c r="L30" s="1209"/>
      <c r="M30" s="1209"/>
      <c r="N30" s="1209"/>
      <c r="O30" s="1209"/>
      <c r="P30" s="1209"/>
      <c r="Q30" s="1209"/>
      <c r="R30" s="1209"/>
      <c r="S30" s="1209"/>
      <c r="T30" s="1209"/>
      <c r="U30" s="1209"/>
      <c r="V30" s="1209"/>
      <c r="W30" s="1209"/>
      <c r="X30" s="1209">
        <v>3</v>
      </c>
      <c r="Y30" s="1209"/>
      <c r="Z30" s="1209"/>
      <c r="AA30" s="1209"/>
      <c r="AB30" s="1209">
        <v>4</v>
      </c>
      <c r="AC30" s="1209"/>
      <c r="AD30" s="1209"/>
      <c r="AE30" s="1209"/>
      <c r="AF30" s="1209"/>
      <c r="AG30" s="1209"/>
      <c r="AH30" s="1209"/>
      <c r="AI30" s="1209">
        <v>5</v>
      </c>
      <c r="AJ30" s="1209"/>
      <c r="AK30" s="1209"/>
      <c r="AL30" s="1209"/>
      <c r="AM30" s="1209"/>
      <c r="AN30" s="1209"/>
      <c r="AO30" s="1209"/>
      <c r="AP30" s="1209"/>
      <c r="AQ30" s="1209">
        <v>6</v>
      </c>
      <c r="AR30" s="1209"/>
      <c r="AS30" s="1209"/>
      <c r="AT30" s="1209"/>
      <c r="AU30" s="1209"/>
      <c r="AV30" s="1209"/>
      <c r="AW30" s="1209"/>
      <c r="AX30" s="1209"/>
      <c r="AY30" s="411"/>
      <c r="AZ30" s="412"/>
      <c r="BA30" s="412"/>
      <c r="BB30" s="412"/>
      <c r="BC30" s="412"/>
      <c r="BD30" s="412"/>
      <c r="BE30" s="412"/>
      <c r="BF30" s="413"/>
      <c r="BG30" s="414"/>
      <c r="BH30" s="415"/>
      <c r="BI30" s="412"/>
      <c r="BJ30" s="412"/>
      <c r="BK30" s="416"/>
      <c r="BL30" s="416"/>
    </row>
    <row r="31" spans="1:64" ht="38.450000000000003" customHeight="1" x14ac:dyDescent="0.25">
      <c r="A31" s="1209"/>
      <c r="B31" s="1209"/>
      <c r="C31" s="1209"/>
      <c r="D31" s="1255" t="s">
        <v>234</v>
      </c>
      <c r="E31" s="1255"/>
      <c r="F31" s="1255"/>
      <c r="G31" s="1255"/>
      <c r="H31" s="1255"/>
      <c r="I31" s="1255"/>
      <c r="J31" s="1255"/>
      <c r="K31" s="1255"/>
      <c r="L31" s="1255"/>
      <c r="M31" s="1255"/>
      <c r="N31" s="1255"/>
      <c r="O31" s="1255"/>
      <c r="P31" s="1255"/>
      <c r="Q31" s="1255"/>
      <c r="R31" s="1255"/>
      <c r="S31" s="1255"/>
      <c r="T31" s="1255"/>
      <c r="U31" s="1255"/>
      <c r="V31" s="1255"/>
      <c r="W31" s="1255"/>
      <c r="X31" s="1256"/>
      <c r="Y31" s="1256"/>
      <c r="Z31" s="1256"/>
      <c r="AA31" s="1256"/>
      <c r="AB31" s="1257"/>
      <c r="AC31" s="1258"/>
      <c r="AD31" s="1258"/>
      <c r="AE31" s="1258"/>
      <c r="AF31" s="1258"/>
      <c r="AG31" s="1258"/>
      <c r="AH31" s="1258"/>
      <c r="AI31" s="1257"/>
      <c r="AJ31" s="1258"/>
      <c r="AK31" s="1258"/>
      <c r="AL31" s="1258"/>
      <c r="AM31" s="1258"/>
      <c r="AN31" s="1258"/>
      <c r="AO31" s="1258"/>
      <c r="AP31" s="1258"/>
      <c r="AQ31" s="1257"/>
      <c r="AR31" s="1258"/>
      <c r="AS31" s="1258"/>
      <c r="AT31" s="1258"/>
      <c r="AU31" s="1258"/>
      <c r="AV31" s="1258"/>
      <c r="AW31" s="1258"/>
      <c r="AX31" s="1258"/>
      <c r="AY31" s="417">
        <v>50550020.730000004</v>
      </c>
      <c r="AZ31" s="418">
        <v>113161647.43000001</v>
      </c>
      <c r="BA31" s="418">
        <v>48445885.980000004</v>
      </c>
      <c r="BB31" s="418">
        <v>149647736.74000001</v>
      </c>
      <c r="BC31" s="418">
        <v>295641833.02999997</v>
      </c>
      <c r="BD31" s="418">
        <v>67090068.640000001</v>
      </c>
      <c r="BE31" s="418">
        <f>146135055.36+41753.19</f>
        <v>146176808.55000001</v>
      </c>
      <c r="BF31" s="419" t="e">
        <f>#REF!+#REF!</f>
        <v>#REF!</v>
      </c>
      <c r="BG31" s="420">
        <v>28705693.48</v>
      </c>
      <c r="BH31" s="421">
        <v>157785643.01000002</v>
      </c>
      <c r="BI31" s="421">
        <f>SUM(BI32:BI44)</f>
        <v>488335.52</v>
      </c>
      <c r="BJ31" s="421">
        <f>SUM(BJ32:BJ44)</f>
        <v>0</v>
      </c>
      <c r="BK31" s="419">
        <f>SUM(BK32:BK44)</f>
        <v>7005349.8700000001</v>
      </c>
      <c r="BL31" s="419">
        <f>SUM(BL32:BL44)</f>
        <v>4026347.71</v>
      </c>
    </row>
    <row r="32" spans="1:64" ht="15" customHeight="1" x14ac:dyDescent="0.25">
      <c r="A32" s="1209">
        <v>1</v>
      </c>
      <c r="B32" s="1209"/>
      <c r="C32" s="1209"/>
      <c r="D32" s="1259"/>
      <c r="E32" s="1259"/>
      <c r="F32" s="1259"/>
      <c r="G32" s="1259"/>
      <c r="H32" s="1259"/>
      <c r="I32" s="1259"/>
      <c r="J32" s="1259"/>
      <c r="K32" s="1259"/>
      <c r="L32" s="1259"/>
      <c r="M32" s="1259"/>
      <c r="N32" s="1259"/>
      <c r="O32" s="1259"/>
      <c r="P32" s="1259"/>
      <c r="Q32" s="1259"/>
      <c r="R32" s="1259"/>
      <c r="S32" s="1259"/>
      <c r="T32" s="1259"/>
      <c r="U32" s="1259"/>
      <c r="V32" s="1259"/>
      <c r="W32" s="1259"/>
      <c r="X32" s="1256"/>
      <c r="Y32" s="1256"/>
      <c r="Z32" s="1256"/>
      <c r="AA32" s="1256"/>
      <c r="AB32" s="1257"/>
      <c r="AC32" s="1257"/>
      <c r="AD32" s="1257"/>
      <c r="AE32" s="1257"/>
      <c r="AF32" s="1257"/>
      <c r="AG32" s="1257"/>
      <c r="AH32" s="1257"/>
      <c r="AI32" s="1257"/>
      <c r="AJ32" s="1258"/>
      <c r="AK32" s="1258"/>
      <c r="AL32" s="1258"/>
      <c r="AM32" s="1258"/>
      <c r="AN32" s="1258"/>
      <c r="AO32" s="1258"/>
      <c r="AP32" s="1258"/>
      <c r="AQ32" s="1260"/>
      <c r="AR32" s="1209"/>
      <c r="AS32" s="1209"/>
      <c r="AT32" s="1209"/>
      <c r="AU32" s="1209"/>
      <c r="AV32" s="1209"/>
      <c r="AW32" s="1209"/>
      <c r="AX32" s="1209"/>
      <c r="AY32" s="422"/>
      <c r="AZ32" s="412"/>
      <c r="BA32" s="412"/>
      <c r="BB32" s="412"/>
      <c r="BC32" s="412"/>
      <c r="BD32" s="412"/>
      <c r="BE32" s="412"/>
      <c r="BF32" s="413"/>
      <c r="BG32" s="414"/>
      <c r="BH32" s="415"/>
      <c r="BI32" s="415"/>
      <c r="BJ32" s="412"/>
      <c r="BK32" s="416"/>
      <c r="BL32" s="416"/>
    </row>
    <row r="33" spans="1:66" hidden="1" x14ac:dyDescent="0.25">
      <c r="A33" s="1209"/>
      <c r="B33" s="1209"/>
      <c r="C33" s="1209"/>
      <c r="D33" s="1261"/>
      <c r="E33" s="1261"/>
      <c r="F33" s="1261"/>
      <c r="G33" s="1261"/>
      <c r="H33" s="1261"/>
      <c r="I33" s="1261"/>
      <c r="J33" s="1261"/>
      <c r="K33" s="1261"/>
      <c r="L33" s="1261"/>
      <c r="M33" s="1261"/>
      <c r="N33" s="1261"/>
      <c r="O33" s="1261"/>
      <c r="P33" s="1261"/>
      <c r="Q33" s="1261"/>
      <c r="R33" s="1261"/>
      <c r="S33" s="1261"/>
      <c r="T33" s="1261"/>
      <c r="U33" s="1261"/>
      <c r="V33" s="1261"/>
      <c r="W33" s="1261"/>
      <c r="X33" s="1256"/>
      <c r="Y33" s="1256"/>
      <c r="Z33" s="1256"/>
      <c r="AA33" s="1256"/>
      <c r="AB33" s="1257">
        <f>SUM(AY33:BL33)</f>
        <v>0</v>
      </c>
      <c r="AC33" s="1257"/>
      <c r="AD33" s="1257"/>
      <c r="AE33" s="1257"/>
      <c r="AF33" s="1257"/>
      <c r="AG33" s="1257"/>
      <c r="AH33" s="1257"/>
      <c r="AI33" s="1257">
        <f>BG33+BH33+BI33+BJ33+BK33+BL33</f>
        <v>0</v>
      </c>
      <c r="AJ33" s="1258"/>
      <c r="AK33" s="1258"/>
      <c r="AL33" s="1258"/>
      <c r="AM33" s="1258"/>
      <c r="AN33" s="1258"/>
      <c r="AO33" s="1258"/>
      <c r="AP33" s="1258"/>
      <c r="AQ33" s="1260">
        <f>BL33</f>
        <v>0</v>
      </c>
      <c r="AR33" s="1209"/>
      <c r="AS33" s="1209"/>
      <c r="AT33" s="1209"/>
      <c r="AU33" s="1209"/>
      <c r="AV33" s="1209"/>
      <c r="AW33" s="1209"/>
      <c r="AX33" s="1209"/>
      <c r="AY33" s="422"/>
      <c r="AZ33" s="412"/>
      <c r="BA33" s="412"/>
      <c r="BB33" s="412"/>
      <c r="BC33" s="412"/>
      <c r="BD33" s="412"/>
      <c r="BE33" s="412"/>
      <c r="BF33" s="413"/>
      <c r="BG33" s="414"/>
      <c r="BH33" s="415"/>
      <c r="BI33" s="415"/>
      <c r="BJ33" s="412"/>
      <c r="BK33" s="416"/>
      <c r="BL33" s="416"/>
    </row>
    <row r="34" spans="1:66" hidden="1" x14ac:dyDescent="0.25">
      <c r="A34" s="1209"/>
      <c r="B34" s="1209"/>
      <c r="C34" s="1209"/>
      <c r="D34" s="1261"/>
      <c r="E34" s="1261"/>
      <c r="F34" s="1261"/>
      <c r="G34" s="1261"/>
      <c r="H34" s="1261"/>
      <c r="I34" s="1261"/>
      <c r="J34" s="1261"/>
      <c r="K34" s="1261"/>
      <c r="L34" s="1261"/>
      <c r="M34" s="1261"/>
      <c r="N34" s="1261"/>
      <c r="O34" s="1261"/>
      <c r="P34" s="1261"/>
      <c r="Q34" s="1261"/>
      <c r="R34" s="1261"/>
      <c r="S34" s="1261"/>
      <c r="T34" s="1261"/>
      <c r="U34" s="1261"/>
      <c r="V34" s="1261"/>
      <c r="W34" s="1261"/>
      <c r="X34" s="1256"/>
      <c r="Y34" s="1256"/>
      <c r="Z34" s="1256"/>
      <c r="AA34" s="1256"/>
      <c r="AB34" s="1257">
        <f>SUM(AY34:BL34)</f>
        <v>0</v>
      </c>
      <c r="AC34" s="1257"/>
      <c r="AD34" s="1257"/>
      <c r="AE34" s="1257"/>
      <c r="AF34" s="1257"/>
      <c r="AG34" s="1257"/>
      <c r="AH34" s="1257"/>
      <c r="AI34" s="1257">
        <f>BG34+BH34+BI34+BJ34+BK34+BL34</f>
        <v>0</v>
      </c>
      <c r="AJ34" s="1258"/>
      <c r="AK34" s="1258"/>
      <c r="AL34" s="1258"/>
      <c r="AM34" s="1258"/>
      <c r="AN34" s="1258"/>
      <c r="AO34" s="1258"/>
      <c r="AP34" s="1258"/>
      <c r="AQ34" s="1260">
        <f>BL34</f>
        <v>0</v>
      </c>
      <c r="AR34" s="1209"/>
      <c r="AS34" s="1209"/>
      <c r="AT34" s="1209"/>
      <c r="AU34" s="1209"/>
      <c r="AV34" s="1209"/>
      <c r="AW34" s="1209"/>
      <c r="AX34" s="1209"/>
      <c r="AY34" s="422"/>
      <c r="AZ34" s="412"/>
      <c r="BA34" s="412"/>
      <c r="BB34" s="412"/>
      <c r="BC34" s="412"/>
      <c r="BD34" s="412"/>
      <c r="BE34" s="412"/>
      <c r="BF34" s="413"/>
      <c r="BG34" s="414"/>
      <c r="BH34" s="415"/>
      <c r="BI34" s="415"/>
      <c r="BJ34" s="412"/>
      <c r="BK34" s="416"/>
      <c r="BL34" s="416"/>
    </row>
    <row r="35" spans="1:66" hidden="1" x14ac:dyDescent="0.25">
      <c r="A35" s="1209"/>
      <c r="B35" s="1209"/>
      <c r="C35" s="1209"/>
      <c r="D35" s="1261"/>
      <c r="E35" s="1261"/>
      <c r="F35" s="1261"/>
      <c r="G35" s="1261"/>
      <c r="H35" s="1261"/>
      <c r="I35" s="1261"/>
      <c r="J35" s="1261"/>
      <c r="K35" s="1261"/>
      <c r="L35" s="1261"/>
      <c r="M35" s="1261"/>
      <c r="N35" s="1261"/>
      <c r="O35" s="1261"/>
      <c r="P35" s="1261"/>
      <c r="Q35" s="1261"/>
      <c r="R35" s="1261"/>
      <c r="S35" s="1261"/>
      <c r="T35" s="1261"/>
      <c r="U35" s="1261"/>
      <c r="V35" s="1261"/>
      <c r="W35" s="1261"/>
      <c r="X35" s="1256"/>
      <c r="Y35" s="1256"/>
      <c r="Z35" s="1256"/>
      <c r="AA35" s="1256"/>
      <c r="AB35" s="1257">
        <f>SUM(AY35:BL35)</f>
        <v>0</v>
      </c>
      <c r="AC35" s="1257"/>
      <c r="AD35" s="1257"/>
      <c r="AE35" s="1257"/>
      <c r="AF35" s="1257"/>
      <c r="AG35" s="1257"/>
      <c r="AH35" s="1257"/>
      <c r="AI35" s="1257">
        <f>BG35+BH35+BI35+BJ35+BK35+BL35</f>
        <v>0</v>
      </c>
      <c r="AJ35" s="1258"/>
      <c r="AK35" s="1258"/>
      <c r="AL35" s="1258"/>
      <c r="AM35" s="1258"/>
      <c r="AN35" s="1258"/>
      <c r="AO35" s="1258"/>
      <c r="AP35" s="1258"/>
      <c r="AQ35" s="1260">
        <f>BL35</f>
        <v>0</v>
      </c>
      <c r="AR35" s="1209"/>
      <c r="AS35" s="1209"/>
      <c r="AT35" s="1209"/>
      <c r="AU35" s="1209"/>
      <c r="AV35" s="1209"/>
      <c r="AW35" s="1209"/>
      <c r="AX35" s="1209"/>
      <c r="AY35" s="422"/>
      <c r="AZ35" s="412"/>
      <c r="BA35" s="412"/>
      <c r="BB35" s="412"/>
      <c r="BC35" s="412"/>
      <c r="BD35" s="412"/>
      <c r="BE35" s="412"/>
      <c r="BF35" s="413"/>
      <c r="BG35" s="414"/>
      <c r="BH35" s="415"/>
      <c r="BI35" s="415"/>
      <c r="BJ35" s="412"/>
      <c r="BK35" s="416"/>
      <c r="BL35" s="416"/>
    </row>
    <row r="36" spans="1:66" x14ac:dyDescent="0.25">
      <c r="A36" s="1209"/>
      <c r="B36" s="1209"/>
      <c r="C36" s="1209"/>
      <c r="D36" s="1261"/>
      <c r="E36" s="1261"/>
      <c r="F36" s="1261"/>
      <c r="G36" s="1261"/>
      <c r="H36" s="1261"/>
      <c r="I36" s="1261"/>
      <c r="J36" s="1261"/>
      <c r="K36" s="1261"/>
      <c r="L36" s="1261"/>
      <c r="M36" s="1261"/>
      <c r="N36" s="1261"/>
      <c r="O36" s="1261"/>
      <c r="P36" s="1261"/>
      <c r="Q36" s="1261"/>
      <c r="R36" s="1261"/>
      <c r="S36" s="1261"/>
      <c r="T36" s="1261"/>
      <c r="U36" s="1261"/>
      <c r="V36" s="1261"/>
      <c r="W36" s="1261"/>
      <c r="X36" s="1256"/>
      <c r="Y36" s="1256"/>
      <c r="Z36" s="1256"/>
      <c r="AA36" s="1256"/>
      <c r="AB36" s="1257"/>
      <c r="AC36" s="1257"/>
      <c r="AD36" s="1257"/>
      <c r="AE36" s="1257"/>
      <c r="AF36" s="1257"/>
      <c r="AG36" s="1257"/>
      <c r="AH36" s="1257"/>
      <c r="AI36" s="1257"/>
      <c r="AJ36" s="1258"/>
      <c r="AK36" s="1258"/>
      <c r="AL36" s="1258"/>
      <c r="AM36" s="1258"/>
      <c r="AN36" s="1258"/>
      <c r="AO36" s="1258"/>
      <c r="AP36" s="1258"/>
      <c r="AQ36" s="1260"/>
      <c r="AR36" s="1209"/>
      <c r="AS36" s="1209"/>
      <c r="AT36" s="1209"/>
      <c r="AU36" s="1209"/>
      <c r="AV36" s="1209"/>
      <c r="AW36" s="1209"/>
      <c r="AX36" s="1209"/>
      <c r="AY36" s="422">
        <v>1756998.81</v>
      </c>
      <c r="AZ36" s="423">
        <v>969544.2699999999</v>
      </c>
      <c r="BA36" s="423">
        <v>1848548.73</v>
      </c>
      <c r="BB36" s="424">
        <v>5400000</v>
      </c>
      <c r="BC36" s="423">
        <v>57331024.600000001</v>
      </c>
      <c r="BD36" s="425"/>
      <c r="BE36" s="423">
        <v>5384365.5399999991</v>
      </c>
      <c r="BF36" s="426"/>
      <c r="BG36" s="427">
        <v>462627.36</v>
      </c>
      <c r="BH36" s="428"/>
      <c r="BI36" s="428">
        <f>'[61]КС-2 №76'!H48</f>
        <v>488335.52</v>
      </c>
      <c r="BJ36" s="425"/>
      <c r="BK36" s="429">
        <f>'[62] КС-2 №79'!H46+'[62]КС-2№91'!J50</f>
        <v>7005349.8700000001</v>
      </c>
      <c r="BL36" s="429">
        <f>'[63]КС-2 №93'!H73+'[63]КС-2 №94'!J38</f>
        <v>4026347.71</v>
      </c>
    </row>
    <row r="37" spans="1:66" s="431" customFormat="1" x14ac:dyDescent="0.25">
      <c r="A37" s="1209">
        <v>2</v>
      </c>
      <c r="B37" s="1209"/>
      <c r="C37" s="1209"/>
      <c r="D37" s="1259"/>
      <c r="E37" s="1259"/>
      <c r="F37" s="1259"/>
      <c r="G37" s="1259"/>
      <c r="H37" s="1259"/>
      <c r="I37" s="1259"/>
      <c r="J37" s="1259"/>
      <c r="K37" s="1259"/>
      <c r="L37" s="1259"/>
      <c r="M37" s="1259"/>
      <c r="N37" s="1259"/>
      <c r="O37" s="1259"/>
      <c r="P37" s="1259"/>
      <c r="Q37" s="1259"/>
      <c r="R37" s="1259"/>
      <c r="S37" s="1259"/>
      <c r="T37" s="1259"/>
      <c r="U37" s="1259"/>
      <c r="V37" s="1259"/>
      <c r="W37" s="1259"/>
      <c r="X37" s="1256"/>
      <c r="Y37" s="1256"/>
      <c r="Z37" s="1256"/>
      <c r="AA37" s="1256"/>
      <c r="AB37" s="1257"/>
      <c r="AC37" s="1257"/>
      <c r="AD37" s="1257"/>
      <c r="AE37" s="1257"/>
      <c r="AF37" s="1257"/>
      <c r="AG37" s="1257"/>
      <c r="AH37" s="1257"/>
      <c r="AI37" s="1257"/>
      <c r="AJ37" s="1258"/>
      <c r="AK37" s="1258"/>
      <c r="AL37" s="1258"/>
      <c r="AM37" s="1258"/>
      <c r="AN37" s="1258"/>
      <c r="AO37" s="1258"/>
      <c r="AP37" s="1258"/>
      <c r="AQ37" s="1260"/>
      <c r="AR37" s="1209"/>
      <c r="AS37" s="1209"/>
      <c r="AT37" s="1209"/>
      <c r="AU37" s="1209"/>
      <c r="AV37" s="1209"/>
      <c r="AW37" s="1209"/>
      <c r="AX37" s="1209"/>
      <c r="AY37" s="422"/>
      <c r="AZ37" s="425"/>
      <c r="BA37" s="425"/>
      <c r="BB37" s="425"/>
      <c r="BC37" s="425"/>
      <c r="BD37" s="425"/>
      <c r="BE37" s="425"/>
      <c r="BF37" s="426"/>
      <c r="BG37" s="427"/>
      <c r="BH37" s="428"/>
      <c r="BI37" s="428"/>
      <c r="BJ37" s="425"/>
      <c r="BK37" s="430"/>
      <c r="BL37" s="430"/>
    </row>
    <row r="38" spans="1:66" x14ac:dyDescent="0.25">
      <c r="A38" s="1209"/>
      <c r="B38" s="1209"/>
      <c r="C38" s="1209"/>
      <c r="D38" s="1261"/>
      <c r="E38" s="1261"/>
      <c r="F38" s="1261"/>
      <c r="G38" s="1261"/>
      <c r="H38" s="1261"/>
      <c r="I38" s="1261"/>
      <c r="J38" s="1261"/>
      <c r="K38" s="1261"/>
      <c r="L38" s="1261"/>
      <c r="M38" s="1261"/>
      <c r="N38" s="1261"/>
      <c r="O38" s="1261"/>
      <c r="P38" s="1261"/>
      <c r="Q38" s="1261"/>
      <c r="R38" s="1261"/>
      <c r="S38" s="1261"/>
      <c r="T38" s="1261"/>
      <c r="U38" s="1261"/>
      <c r="V38" s="1261"/>
      <c r="W38" s="1261"/>
      <c r="X38" s="1256"/>
      <c r="Y38" s="1256"/>
      <c r="Z38" s="1256"/>
      <c r="AA38" s="1256"/>
      <c r="AB38" s="1257"/>
      <c r="AC38" s="1257"/>
      <c r="AD38" s="1257"/>
      <c r="AE38" s="1257"/>
      <c r="AF38" s="1257"/>
      <c r="AG38" s="1257"/>
      <c r="AH38" s="1257"/>
      <c r="AI38" s="1257"/>
      <c r="AJ38" s="1258"/>
      <c r="AK38" s="1258"/>
      <c r="AL38" s="1258"/>
      <c r="AM38" s="1258"/>
      <c r="AN38" s="1258"/>
      <c r="AO38" s="1258"/>
      <c r="AP38" s="1258"/>
      <c r="AQ38" s="1260"/>
      <c r="AR38" s="1209"/>
      <c r="AS38" s="1209"/>
      <c r="AT38" s="1209"/>
      <c r="AU38" s="1209"/>
      <c r="AV38" s="1209"/>
      <c r="AW38" s="1209"/>
      <c r="AX38" s="1209"/>
      <c r="AY38" s="422"/>
      <c r="AZ38" s="425"/>
      <c r="BA38" s="425"/>
      <c r="BB38" s="425"/>
      <c r="BC38" s="425"/>
      <c r="BD38" s="425"/>
      <c r="BE38" s="425"/>
      <c r="BF38" s="426"/>
      <c r="BG38" s="427"/>
      <c r="BH38" s="428"/>
      <c r="BI38" s="428"/>
      <c r="BJ38" s="425"/>
      <c r="BK38" s="430"/>
      <c r="BL38" s="430"/>
    </row>
    <row r="39" spans="1:66" x14ac:dyDescent="0.25">
      <c r="A39" s="1209"/>
      <c r="B39" s="1209"/>
      <c r="C39" s="1209"/>
      <c r="D39" s="1261"/>
      <c r="E39" s="1261"/>
      <c r="F39" s="1261"/>
      <c r="G39" s="1261"/>
      <c r="H39" s="1261"/>
      <c r="I39" s="1261"/>
      <c r="J39" s="1261"/>
      <c r="K39" s="1261"/>
      <c r="L39" s="1261"/>
      <c r="M39" s="1261"/>
      <c r="N39" s="1261"/>
      <c r="O39" s="1261"/>
      <c r="P39" s="1261"/>
      <c r="Q39" s="1261"/>
      <c r="R39" s="1261"/>
      <c r="S39" s="1261"/>
      <c r="T39" s="1261"/>
      <c r="U39" s="1261"/>
      <c r="V39" s="1261"/>
      <c r="W39" s="1261"/>
      <c r="X39" s="1256"/>
      <c r="Y39" s="1256"/>
      <c r="Z39" s="1256"/>
      <c r="AA39" s="1256"/>
      <c r="AB39" s="1257"/>
      <c r="AC39" s="1257"/>
      <c r="AD39" s="1257"/>
      <c r="AE39" s="1257"/>
      <c r="AF39" s="1257"/>
      <c r="AG39" s="1257"/>
      <c r="AH39" s="1257"/>
      <c r="AI39" s="1257"/>
      <c r="AJ39" s="1258"/>
      <c r="AK39" s="1258"/>
      <c r="AL39" s="1258"/>
      <c r="AM39" s="1258"/>
      <c r="AN39" s="1258"/>
      <c r="AO39" s="1258"/>
      <c r="AP39" s="1258"/>
      <c r="AQ39" s="1260"/>
      <c r="AR39" s="1209"/>
      <c r="AS39" s="1209"/>
      <c r="AT39" s="1209"/>
      <c r="AU39" s="1209"/>
      <c r="AV39" s="1209"/>
      <c r="AW39" s="1209"/>
      <c r="AX39" s="1209"/>
      <c r="AY39" s="422"/>
      <c r="AZ39" s="425"/>
      <c r="BA39" s="425"/>
      <c r="BB39" s="425"/>
      <c r="BC39" s="425"/>
      <c r="BD39" s="425"/>
      <c r="BE39" s="425"/>
      <c r="BF39" s="426"/>
      <c r="BG39" s="427"/>
      <c r="BH39" s="428"/>
      <c r="BI39" s="428"/>
      <c r="BJ39" s="425"/>
      <c r="BK39" s="430"/>
      <c r="BL39" s="430"/>
    </row>
    <row r="40" spans="1:66" x14ac:dyDescent="0.25">
      <c r="A40" s="1209"/>
      <c r="B40" s="1209"/>
      <c r="C40" s="1209"/>
      <c r="D40" s="1261"/>
      <c r="E40" s="1261"/>
      <c r="F40" s="1261"/>
      <c r="G40" s="1261"/>
      <c r="H40" s="1261"/>
      <c r="I40" s="1261"/>
      <c r="J40" s="1261"/>
      <c r="K40" s="1261"/>
      <c r="L40" s="1261"/>
      <c r="M40" s="1261"/>
      <c r="N40" s="1261"/>
      <c r="O40" s="1261"/>
      <c r="P40" s="1261"/>
      <c r="Q40" s="1261"/>
      <c r="R40" s="1261"/>
      <c r="S40" s="1261"/>
      <c r="T40" s="1261"/>
      <c r="U40" s="1261"/>
      <c r="V40" s="1261"/>
      <c r="W40" s="1261"/>
      <c r="X40" s="1256"/>
      <c r="Y40" s="1256"/>
      <c r="Z40" s="1256"/>
      <c r="AA40" s="1256"/>
      <c r="AB40" s="1257"/>
      <c r="AC40" s="1257"/>
      <c r="AD40" s="1257"/>
      <c r="AE40" s="1257"/>
      <c r="AF40" s="1257"/>
      <c r="AG40" s="1257"/>
      <c r="AH40" s="1257"/>
      <c r="AI40" s="1257"/>
      <c r="AJ40" s="1258"/>
      <c r="AK40" s="1258"/>
      <c r="AL40" s="1258"/>
      <c r="AM40" s="1258"/>
      <c r="AN40" s="1258"/>
      <c r="AO40" s="1258"/>
      <c r="AP40" s="1258"/>
      <c r="AQ40" s="1260"/>
      <c r="AR40" s="1209"/>
      <c r="AS40" s="1209"/>
      <c r="AT40" s="1209"/>
      <c r="AU40" s="1209"/>
      <c r="AV40" s="1209"/>
      <c r="AW40" s="1209"/>
      <c r="AX40" s="1209"/>
      <c r="AY40" s="422"/>
      <c r="AZ40" s="425"/>
      <c r="BA40" s="425"/>
      <c r="BB40" s="425"/>
      <c r="BC40" s="425"/>
      <c r="BD40" s="425"/>
      <c r="BE40" s="425"/>
      <c r="BF40" s="426"/>
      <c r="BG40" s="427"/>
      <c r="BH40" s="428"/>
      <c r="BI40" s="428"/>
      <c r="BJ40" s="425"/>
      <c r="BK40" s="430"/>
      <c r="BL40" s="430"/>
    </row>
    <row r="41" spans="1:66" x14ac:dyDescent="0.25">
      <c r="A41" s="1209"/>
      <c r="B41" s="1209"/>
      <c r="C41" s="1209"/>
      <c r="D41" s="1261"/>
      <c r="E41" s="1261"/>
      <c r="F41" s="1261"/>
      <c r="G41" s="1261"/>
      <c r="H41" s="1261"/>
      <c r="I41" s="1261"/>
      <c r="J41" s="1261"/>
      <c r="K41" s="1261"/>
      <c r="L41" s="1261"/>
      <c r="M41" s="1261"/>
      <c r="N41" s="1261"/>
      <c r="O41" s="1261"/>
      <c r="P41" s="1261"/>
      <c r="Q41" s="1261"/>
      <c r="R41" s="1261"/>
      <c r="S41" s="1261"/>
      <c r="T41" s="1261"/>
      <c r="U41" s="1261"/>
      <c r="V41" s="1261"/>
      <c r="W41" s="1261"/>
      <c r="X41" s="1256"/>
      <c r="Y41" s="1256"/>
      <c r="Z41" s="1256"/>
      <c r="AA41" s="1256"/>
      <c r="AB41" s="1257"/>
      <c r="AC41" s="1257"/>
      <c r="AD41" s="1257"/>
      <c r="AE41" s="1257"/>
      <c r="AF41" s="1257"/>
      <c r="AG41" s="1257"/>
      <c r="AH41" s="1257"/>
      <c r="AI41" s="1257"/>
      <c r="AJ41" s="1258"/>
      <c r="AK41" s="1258"/>
      <c r="AL41" s="1258"/>
      <c r="AM41" s="1258"/>
      <c r="AN41" s="1258"/>
      <c r="AO41" s="1258"/>
      <c r="AP41" s="1258"/>
      <c r="AQ41" s="1260"/>
      <c r="AR41" s="1209"/>
      <c r="AS41" s="1209"/>
      <c r="AT41" s="1209"/>
      <c r="AU41" s="1209"/>
      <c r="AV41" s="1209"/>
      <c r="AW41" s="1209"/>
      <c r="AX41" s="1209"/>
      <c r="AY41" s="422"/>
      <c r="AZ41" s="425"/>
      <c r="BA41" s="425"/>
      <c r="BB41" s="425"/>
      <c r="BC41" s="425"/>
      <c r="BD41" s="425"/>
      <c r="BE41" s="425"/>
      <c r="BF41" s="426"/>
      <c r="BG41" s="427"/>
      <c r="BH41" s="428"/>
      <c r="BI41" s="428"/>
      <c r="BJ41" s="425"/>
      <c r="BK41" s="430"/>
      <c r="BL41" s="430"/>
    </row>
    <row r="42" spans="1:66" x14ac:dyDescent="0.25">
      <c r="A42" s="1209"/>
      <c r="B42" s="1209"/>
      <c r="C42" s="1209"/>
      <c r="D42" s="1261"/>
      <c r="E42" s="1261"/>
      <c r="F42" s="1261"/>
      <c r="G42" s="1261"/>
      <c r="H42" s="1261"/>
      <c r="I42" s="1261"/>
      <c r="J42" s="1261"/>
      <c r="K42" s="1261"/>
      <c r="L42" s="1261"/>
      <c r="M42" s="1261"/>
      <c r="N42" s="1261"/>
      <c r="O42" s="1261"/>
      <c r="P42" s="1261"/>
      <c r="Q42" s="1261"/>
      <c r="R42" s="1261"/>
      <c r="S42" s="1261"/>
      <c r="T42" s="1261"/>
      <c r="U42" s="1261"/>
      <c r="V42" s="1261"/>
      <c r="W42" s="1261"/>
      <c r="X42" s="1256"/>
      <c r="Y42" s="1256"/>
      <c r="Z42" s="1256"/>
      <c r="AA42" s="1256"/>
      <c r="AB42" s="1257"/>
      <c r="AC42" s="1257"/>
      <c r="AD42" s="1257"/>
      <c r="AE42" s="1257"/>
      <c r="AF42" s="1257"/>
      <c r="AG42" s="1257"/>
      <c r="AH42" s="1257"/>
      <c r="AI42" s="1257"/>
      <c r="AJ42" s="1258"/>
      <c r="AK42" s="1258"/>
      <c r="AL42" s="1258"/>
      <c r="AM42" s="1258"/>
      <c r="AN42" s="1258"/>
      <c r="AO42" s="1258"/>
      <c r="AP42" s="1258"/>
      <c r="AQ42" s="1260"/>
      <c r="AR42" s="1209"/>
      <c r="AS42" s="1209"/>
      <c r="AT42" s="1209"/>
      <c r="AU42" s="1209"/>
      <c r="AV42" s="1209"/>
      <c r="AW42" s="1209"/>
      <c r="AX42" s="1209"/>
      <c r="AY42" s="422"/>
      <c r="AZ42" s="425"/>
      <c r="BA42" s="425"/>
      <c r="BB42" s="425"/>
      <c r="BC42" s="425"/>
      <c r="BD42" s="425"/>
      <c r="BE42" s="425"/>
      <c r="BF42" s="426"/>
      <c r="BG42" s="427"/>
      <c r="BH42" s="428"/>
      <c r="BI42" s="428"/>
      <c r="BJ42" s="425"/>
      <c r="BK42" s="430"/>
      <c r="BL42" s="430"/>
    </row>
    <row r="43" spans="1:66" x14ac:dyDescent="0.25">
      <c r="A43" s="1209"/>
      <c r="B43" s="1209"/>
      <c r="C43" s="1209"/>
      <c r="D43" s="1261" t="s">
        <v>293</v>
      </c>
      <c r="E43" s="1261"/>
      <c r="F43" s="1261"/>
      <c r="G43" s="1261"/>
      <c r="H43" s="1261"/>
      <c r="I43" s="1261"/>
      <c r="J43" s="1261"/>
      <c r="K43" s="1261"/>
      <c r="L43" s="1261"/>
      <c r="M43" s="1261"/>
      <c r="N43" s="1261"/>
      <c r="O43" s="1261"/>
      <c r="P43" s="1261"/>
      <c r="Q43" s="1261"/>
      <c r="R43" s="1261"/>
      <c r="S43" s="1261"/>
      <c r="T43" s="1261"/>
      <c r="U43" s="1261"/>
      <c r="V43" s="1261"/>
      <c r="W43" s="1261"/>
      <c r="X43" s="1256"/>
      <c r="Y43" s="1256"/>
      <c r="Z43" s="1256"/>
      <c r="AA43" s="1256"/>
      <c r="AB43" s="1257"/>
      <c r="AC43" s="1257"/>
      <c r="AD43" s="1257"/>
      <c r="AE43" s="1257"/>
      <c r="AF43" s="1257"/>
      <c r="AG43" s="1257"/>
      <c r="AH43" s="1257"/>
      <c r="AI43" s="1257"/>
      <c r="AJ43" s="1258"/>
      <c r="AK43" s="1258"/>
      <c r="AL43" s="1258"/>
      <c r="AM43" s="1258"/>
      <c r="AN43" s="1258"/>
      <c r="AO43" s="1258"/>
      <c r="AP43" s="1258"/>
      <c r="AQ43" s="1260"/>
      <c r="AR43" s="1209"/>
      <c r="AS43" s="1209"/>
      <c r="AT43" s="1209"/>
      <c r="AU43" s="1209"/>
      <c r="AV43" s="1209"/>
      <c r="AW43" s="1209"/>
      <c r="AX43" s="1209"/>
      <c r="AY43" s="422"/>
      <c r="AZ43" s="425"/>
      <c r="BA43" s="425"/>
      <c r="BB43" s="425"/>
      <c r="BC43" s="425"/>
      <c r="BD43" s="425"/>
      <c r="BE43" s="425"/>
      <c r="BF43" s="426"/>
      <c r="BG43" s="427"/>
      <c r="BH43" s="428"/>
      <c r="BI43" s="428"/>
      <c r="BJ43" s="425"/>
      <c r="BK43" s="430"/>
      <c r="BL43" s="430"/>
    </row>
    <row r="44" spans="1:66" s="431" customFormat="1" x14ac:dyDescent="0.25">
      <c r="A44" s="1209"/>
      <c r="B44" s="1209"/>
      <c r="C44" s="1209"/>
      <c r="D44" s="1261"/>
      <c r="E44" s="1261"/>
      <c r="F44" s="1261"/>
      <c r="G44" s="1261"/>
      <c r="H44" s="1261"/>
      <c r="I44" s="1261"/>
      <c r="J44" s="1261"/>
      <c r="K44" s="1261"/>
      <c r="L44" s="1261"/>
      <c r="M44" s="1261"/>
      <c r="N44" s="1261"/>
      <c r="O44" s="1261"/>
      <c r="P44" s="1261"/>
      <c r="Q44" s="1261"/>
      <c r="R44" s="1261"/>
      <c r="S44" s="1261"/>
      <c r="T44" s="1261"/>
      <c r="U44" s="1261"/>
      <c r="V44" s="1261"/>
      <c r="W44" s="1261"/>
      <c r="X44" s="1256"/>
      <c r="Y44" s="1256"/>
      <c r="Z44" s="1256"/>
      <c r="AA44" s="1256"/>
      <c r="AB44" s="1257"/>
      <c r="AC44" s="1257"/>
      <c r="AD44" s="1257"/>
      <c r="AE44" s="1257"/>
      <c r="AF44" s="1257"/>
      <c r="AG44" s="1257"/>
      <c r="AH44" s="1257"/>
      <c r="AI44" s="1257"/>
      <c r="AJ44" s="1258"/>
      <c r="AK44" s="1258"/>
      <c r="AL44" s="1258"/>
      <c r="AM44" s="1258"/>
      <c r="AN44" s="1258"/>
      <c r="AO44" s="1258"/>
      <c r="AP44" s="1258"/>
      <c r="AQ44" s="1260"/>
      <c r="AR44" s="1209"/>
      <c r="AS44" s="1209"/>
      <c r="AT44" s="1209"/>
      <c r="AU44" s="1209"/>
      <c r="AV44" s="1209"/>
      <c r="AW44" s="1209"/>
      <c r="AX44" s="1209"/>
      <c r="AY44" s="422"/>
      <c r="AZ44" s="425"/>
      <c r="BA44" s="425"/>
      <c r="BB44" s="425"/>
      <c r="BC44" s="425"/>
      <c r="BD44" s="425"/>
      <c r="BE44" s="425"/>
      <c r="BF44" s="426"/>
      <c r="BG44" s="427"/>
      <c r="BH44" s="428"/>
      <c r="BI44" s="428"/>
      <c r="BJ44" s="425"/>
      <c r="BK44" s="430"/>
      <c r="BL44" s="430"/>
    </row>
    <row r="45" spans="1:66" s="438" customFormat="1" x14ac:dyDescent="0.25">
      <c r="A45" s="1262" t="s">
        <v>5</v>
      </c>
      <c r="B45" s="1262"/>
      <c r="C45" s="1262"/>
      <c r="D45" s="1262"/>
      <c r="E45" s="1262"/>
      <c r="F45" s="1262"/>
      <c r="G45" s="1262"/>
      <c r="H45" s="1262"/>
      <c r="I45" s="1262"/>
      <c r="J45" s="1262"/>
      <c r="K45" s="1262"/>
      <c r="L45" s="1262"/>
      <c r="M45" s="1262"/>
      <c r="N45" s="1262"/>
      <c r="O45" s="1262"/>
      <c r="P45" s="1262"/>
      <c r="Q45" s="1262"/>
      <c r="R45" s="1262"/>
      <c r="S45" s="1262"/>
      <c r="T45" s="1262"/>
      <c r="U45" s="1262"/>
      <c r="V45" s="1262"/>
      <c r="W45" s="1262"/>
      <c r="X45" s="1262"/>
      <c r="Y45" s="1262"/>
      <c r="Z45" s="1262"/>
      <c r="AA45" s="1263"/>
      <c r="AB45" s="1263"/>
      <c r="AC45" s="1263"/>
      <c r="AD45" s="1263"/>
      <c r="AE45" s="1263"/>
      <c r="AF45" s="1263"/>
      <c r="AG45" s="1263"/>
      <c r="AH45" s="1263"/>
      <c r="AI45" s="1263"/>
      <c r="AJ45" s="1263"/>
      <c r="AK45" s="1263"/>
      <c r="AL45" s="1263"/>
      <c r="AM45" s="1263"/>
      <c r="AN45" s="1263"/>
      <c r="AO45" s="1263"/>
      <c r="AP45" s="1263"/>
      <c r="AQ45" s="1263"/>
      <c r="AR45" s="1264"/>
      <c r="AS45" s="1264"/>
      <c r="AT45" s="1264"/>
      <c r="AU45" s="1264"/>
      <c r="AV45" s="1264"/>
      <c r="AW45" s="1264"/>
      <c r="AX45" s="1264"/>
      <c r="AY45" s="432">
        <v>50550020.729999997</v>
      </c>
      <c r="AZ45" s="433">
        <v>113161647.43000001</v>
      </c>
      <c r="BA45" s="433">
        <v>48445885.980000004</v>
      </c>
      <c r="BB45" s="434">
        <v>149647736.74000001</v>
      </c>
      <c r="BC45" s="434">
        <v>295641833.02999997</v>
      </c>
      <c r="BD45" s="433">
        <v>67090068.640000001</v>
      </c>
      <c r="BE45" s="433">
        <f>BE31</f>
        <v>146176808.55000001</v>
      </c>
      <c r="BF45" s="435" t="e">
        <f>BF31</f>
        <v>#REF!</v>
      </c>
      <c r="BG45" s="436">
        <v>28705693.48</v>
      </c>
      <c r="BH45" s="433">
        <v>157785643.01000002</v>
      </c>
      <c r="BI45" s="433">
        <f>BI31</f>
        <v>488335.52</v>
      </c>
      <c r="BJ45" s="433">
        <f>BJ31</f>
        <v>0</v>
      </c>
      <c r="BK45" s="437">
        <f>BK31</f>
        <v>7005349.8700000001</v>
      </c>
      <c r="BL45" s="437">
        <f>BL31</f>
        <v>4026347.71</v>
      </c>
      <c r="BN45" s="439"/>
    </row>
    <row r="46" spans="1:66" x14ac:dyDescent="0.25">
      <c r="A46" s="1268" t="s">
        <v>291</v>
      </c>
      <c r="B46" s="1268"/>
      <c r="C46" s="1268"/>
      <c r="D46" s="1268"/>
      <c r="E46" s="1268"/>
      <c r="F46" s="1268"/>
      <c r="G46" s="1268"/>
      <c r="H46" s="1268"/>
      <c r="I46" s="1268"/>
      <c r="J46" s="1268"/>
      <c r="K46" s="1268"/>
      <c r="L46" s="1268"/>
      <c r="M46" s="1268"/>
      <c r="N46" s="1268"/>
      <c r="O46" s="1268"/>
      <c r="P46" s="1268"/>
      <c r="Q46" s="1268"/>
      <c r="R46" s="1268"/>
      <c r="S46" s="1268"/>
      <c r="T46" s="1268"/>
      <c r="U46" s="1268"/>
      <c r="V46" s="1268"/>
      <c r="W46" s="1268"/>
      <c r="X46" s="1268"/>
      <c r="Y46" s="1268"/>
      <c r="Z46" s="1268"/>
      <c r="AA46" s="1269"/>
      <c r="AB46" s="1270"/>
      <c r="AC46" s="1270"/>
      <c r="AD46" s="1270"/>
      <c r="AE46" s="1270"/>
      <c r="AF46" s="1270"/>
      <c r="AG46" s="1270"/>
      <c r="AH46" s="1271"/>
      <c r="AI46" s="1260"/>
      <c r="AJ46" s="1260"/>
      <c r="AK46" s="1260"/>
      <c r="AL46" s="1260"/>
      <c r="AM46" s="1260"/>
      <c r="AN46" s="1260"/>
      <c r="AO46" s="1260"/>
      <c r="AP46" s="1260"/>
      <c r="AQ46" s="1260"/>
      <c r="AR46" s="1209"/>
      <c r="AS46" s="1209"/>
      <c r="AT46" s="1209"/>
      <c r="AU46" s="1209"/>
      <c r="AV46" s="1209"/>
      <c r="AW46" s="1209"/>
      <c r="AX46" s="1209"/>
      <c r="AY46" s="440">
        <v>46805574.75</v>
      </c>
      <c r="AZ46" s="415">
        <v>104779303.18000001</v>
      </c>
      <c r="BA46" s="415">
        <v>44857301.840000004</v>
      </c>
      <c r="BB46" s="441">
        <v>138562719.19999999</v>
      </c>
      <c r="BC46" s="441">
        <v>284270993.29999995</v>
      </c>
      <c r="BD46" s="415">
        <v>64509681.390000001</v>
      </c>
      <c r="BE46" s="415">
        <f>140514476.31+40147.3</f>
        <v>140554623.61000001</v>
      </c>
      <c r="BF46" s="413">
        <v>-40147.300000000003</v>
      </c>
      <c r="BG46" s="414">
        <v>27601628.350000001</v>
      </c>
      <c r="BH46" s="415">
        <v>151716964.43000004</v>
      </c>
      <c r="BI46" s="415">
        <f>'[61]КС-2 №71'!H56+'[61]КС-2 №72'!H66+'[61]КС-2 №73'!H49+'[61]КС-2 №74'!H62+'[61]КС-2 №75'!H45+'[61]КС-2 №76'!H46+'[61]КС-2 №77'!H39</f>
        <v>137468718.78</v>
      </c>
      <c r="BJ46" s="415">
        <f>'[64]КС-2 №78'!H44</f>
        <v>4835287.55</v>
      </c>
      <c r="BK46" s="442">
        <v>134294499.46599999</v>
      </c>
      <c r="BL46" s="442">
        <f>[63]КС2№91!H54+[63]КС2№92!H70+'[63]КС-2 №93'!H71+'[63]КС-2 №94'!J36</f>
        <v>63531222.600000001</v>
      </c>
    </row>
    <row r="47" spans="1:66" x14ac:dyDescent="0.25">
      <c r="A47" s="1272" t="s">
        <v>292</v>
      </c>
      <c r="B47" s="1262"/>
      <c r="C47" s="1262"/>
      <c r="D47" s="1262"/>
      <c r="E47" s="1262"/>
      <c r="F47" s="1262"/>
      <c r="G47" s="1262"/>
      <c r="H47" s="1262"/>
      <c r="I47" s="1262"/>
      <c r="J47" s="1262"/>
      <c r="K47" s="1262"/>
      <c r="L47" s="1262"/>
      <c r="M47" s="1262"/>
      <c r="N47" s="1262"/>
      <c r="O47" s="1262"/>
      <c r="P47" s="1262"/>
      <c r="Q47" s="1262"/>
      <c r="R47" s="1262"/>
      <c r="S47" s="1262"/>
      <c r="T47" s="1262"/>
      <c r="U47" s="1262"/>
      <c r="V47" s="1262"/>
      <c r="W47" s="1262"/>
      <c r="X47" s="1262"/>
      <c r="Y47" s="1262"/>
      <c r="Z47" s="1262"/>
      <c r="AA47" s="1269"/>
      <c r="AB47" s="1270"/>
      <c r="AC47" s="1270"/>
      <c r="AD47" s="1270"/>
      <c r="AE47" s="1270"/>
      <c r="AF47" s="1270"/>
      <c r="AG47" s="1270"/>
      <c r="AH47" s="1271"/>
      <c r="AI47" s="1260"/>
      <c r="AJ47" s="1260"/>
      <c r="AK47" s="1260"/>
      <c r="AL47" s="1260"/>
      <c r="AM47" s="1260"/>
      <c r="AN47" s="1260"/>
      <c r="AO47" s="1260"/>
      <c r="AP47" s="1260"/>
      <c r="AQ47" s="1260"/>
      <c r="AR47" s="1209"/>
      <c r="AS47" s="1209"/>
      <c r="AT47" s="1209"/>
      <c r="AU47" s="1209"/>
      <c r="AV47" s="1209"/>
      <c r="AW47" s="1209"/>
      <c r="AX47" s="1209"/>
      <c r="AY47" s="440">
        <v>3744445.98</v>
      </c>
      <c r="AZ47" s="415">
        <v>8382344.25</v>
      </c>
      <c r="BA47" s="415">
        <v>3588584.1400000006</v>
      </c>
      <c r="BB47" s="443">
        <v>11085017.539999999</v>
      </c>
      <c r="BC47" s="441">
        <v>11370839.729999997</v>
      </c>
      <c r="BD47" s="415">
        <v>2580387.25</v>
      </c>
      <c r="BE47" s="415">
        <f>5620579.05+1605.89</f>
        <v>5622184.9400000004</v>
      </c>
      <c r="BF47" s="413">
        <v>-1605.89</v>
      </c>
      <c r="BG47" s="414">
        <v>1104065.1299999999</v>
      </c>
      <c r="BH47" s="415">
        <v>6068678.5800000001</v>
      </c>
      <c r="BI47" s="415">
        <f>'[61]КС-2 №71'!H57+'[61]КС-2 №72'!H67+'[61]КС-2 №73'!H50+'[61]КС-2 №74'!H63+'[61]КС-2 №75'!H46+'[61]КС-2 №76'!H47+'[61]КС-2 №77'!H40</f>
        <v>5498748.7599999998</v>
      </c>
      <c r="BJ47" s="415">
        <f>'[64]КС-2 №78'!H45</f>
        <v>193411.5</v>
      </c>
      <c r="BK47" s="442">
        <v>5371779.9900000002</v>
      </c>
      <c r="BL47" s="442">
        <f>[63]КС2№91!H55+[63]КС2№92!H71+'[63]КС-2 №93'!H72+'[63]КС-2 №94'!J37</f>
        <v>2541248.91</v>
      </c>
    </row>
    <row r="48" spans="1:66" ht="33.75" customHeight="1" x14ac:dyDescent="0.25">
      <c r="A48" s="1275" t="s">
        <v>312</v>
      </c>
      <c r="B48" s="1268"/>
      <c r="C48" s="1268"/>
      <c r="D48" s="1268"/>
      <c r="E48" s="1268"/>
      <c r="F48" s="1268"/>
      <c r="G48" s="1268"/>
      <c r="H48" s="1268"/>
      <c r="I48" s="1268"/>
      <c r="J48" s="1268"/>
      <c r="K48" s="1268"/>
      <c r="L48" s="1268"/>
      <c r="M48" s="1268"/>
      <c r="N48" s="1268"/>
      <c r="O48" s="1268"/>
      <c r="P48" s="1268"/>
      <c r="Q48" s="1268"/>
      <c r="R48" s="1268"/>
      <c r="S48" s="1268"/>
      <c r="T48" s="1268"/>
      <c r="U48" s="1268"/>
      <c r="V48" s="1268"/>
      <c r="W48" s="1268"/>
      <c r="X48" s="1268"/>
      <c r="Y48" s="1268"/>
      <c r="Z48" s="1268"/>
      <c r="AA48" s="1269"/>
      <c r="AB48" s="1270"/>
      <c r="AC48" s="1270"/>
      <c r="AD48" s="1270"/>
      <c r="AE48" s="1270"/>
      <c r="AF48" s="1270"/>
      <c r="AG48" s="1270"/>
      <c r="AH48" s="1271"/>
      <c r="AI48" s="1260"/>
      <c r="AJ48" s="1260"/>
      <c r="AK48" s="1260"/>
      <c r="AL48" s="1260"/>
      <c r="AM48" s="1260"/>
      <c r="AN48" s="1260"/>
      <c r="AO48" s="1260"/>
      <c r="AP48" s="1260"/>
      <c r="AQ48" s="1260"/>
      <c r="AR48" s="1209"/>
      <c r="AS48" s="1209"/>
      <c r="AT48" s="1209"/>
      <c r="AU48" s="1209"/>
      <c r="AV48" s="1209"/>
      <c r="AW48" s="1209"/>
      <c r="AX48" s="1209"/>
      <c r="AY48" s="440"/>
      <c r="AZ48" s="415"/>
      <c r="BA48" s="415"/>
      <c r="BB48" s="443"/>
      <c r="BC48" s="441"/>
      <c r="BD48" s="415"/>
      <c r="BE48" s="415"/>
      <c r="BF48" s="413"/>
      <c r="BG48" s="414"/>
      <c r="BH48" s="415"/>
      <c r="BI48" s="415"/>
      <c r="BJ48" s="415"/>
      <c r="BK48" s="442"/>
      <c r="BL48" s="442"/>
    </row>
    <row r="49" spans="1:87" ht="33.75" customHeight="1" x14ac:dyDescent="0.25">
      <c r="A49" s="1275" t="s">
        <v>313</v>
      </c>
      <c r="B49" s="1268"/>
      <c r="C49" s="1268"/>
      <c r="D49" s="1268"/>
      <c r="E49" s="1268"/>
      <c r="F49" s="1268"/>
      <c r="G49" s="1268"/>
      <c r="H49" s="1268"/>
      <c r="I49" s="1268"/>
      <c r="J49" s="1268"/>
      <c r="K49" s="1268"/>
      <c r="L49" s="1268"/>
      <c r="M49" s="1268"/>
      <c r="N49" s="1268"/>
      <c r="O49" s="1268"/>
      <c r="P49" s="1268"/>
      <c r="Q49" s="1268"/>
      <c r="R49" s="1268"/>
      <c r="S49" s="1268"/>
      <c r="T49" s="1268"/>
      <c r="U49" s="1268"/>
      <c r="V49" s="1268"/>
      <c r="W49" s="1268"/>
      <c r="X49" s="1268"/>
      <c r="Y49" s="1268"/>
      <c r="Z49" s="1268"/>
      <c r="AA49" s="1269"/>
      <c r="AB49" s="1270"/>
      <c r="AC49" s="1270"/>
      <c r="AD49" s="1270"/>
      <c r="AE49" s="1270"/>
      <c r="AF49" s="1270"/>
      <c r="AG49" s="1270"/>
      <c r="AH49" s="1271"/>
      <c r="AI49" s="1260"/>
      <c r="AJ49" s="1260"/>
      <c r="AK49" s="1260"/>
      <c r="AL49" s="1260"/>
      <c r="AM49" s="1260"/>
      <c r="AN49" s="1260"/>
      <c r="AO49" s="1260"/>
      <c r="AP49" s="1260"/>
      <c r="AQ49" s="1260"/>
      <c r="AR49" s="1209"/>
      <c r="AS49" s="1209"/>
      <c r="AT49" s="1209"/>
      <c r="AU49" s="1209"/>
      <c r="AV49" s="1209"/>
      <c r="AW49" s="1209"/>
      <c r="AX49" s="1209"/>
      <c r="AY49" s="440"/>
      <c r="AZ49" s="415"/>
      <c r="BA49" s="415"/>
      <c r="BB49" s="443"/>
      <c r="BC49" s="441"/>
      <c r="BD49" s="415"/>
      <c r="BE49" s="415"/>
      <c r="BF49" s="413"/>
      <c r="BG49" s="414"/>
      <c r="BH49" s="415"/>
      <c r="BI49" s="415"/>
      <c r="BJ49" s="415"/>
      <c r="BK49" s="442"/>
      <c r="BL49" s="442"/>
    </row>
    <row r="50" spans="1:87" ht="49.5" customHeight="1" x14ac:dyDescent="0.25">
      <c r="A50" s="1275" t="s">
        <v>314</v>
      </c>
      <c r="B50" s="1268"/>
      <c r="C50" s="1268"/>
      <c r="D50" s="1268"/>
      <c r="E50" s="1268"/>
      <c r="F50" s="1268"/>
      <c r="G50" s="1268"/>
      <c r="H50" s="1268"/>
      <c r="I50" s="1268"/>
      <c r="J50" s="1268"/>
      <c r="K50" s="1268"/>
      <c r="L50" s="1268"/>
      <c r="M50" s="1268"/>
      <c r="N50" s="1268"/>
      <c r="O50" s="1268"/>
      <c r="P50" s="1268"/>
      <c r="Q50" s="1268"/>
      <c r="R50" s="1268"/>
      <c r="S50" s="1268"/>
      <c r="T50" s="1268"/>
      <c r="U50" s="1268"/>
      <c r="V50" s="1268"/>
      <c r="W50" s="1268"/>
      <c r="X50" s="1268"/>
      <c r="Y50" s="1268"/>
      <c r="Z50" s="1268"/>
      <c r="AA50" s="1269"/>
      <c r="AB50" s="1270"/>
      <c r="AC50" s="1270"/>
      <c r="AD50" s="1270"/>
      <c r="AE50" s="1270"/>
      <c r="AF50" s="1270"/>
      <c r="AG50" s="1270"/>
      <c r="AH50" s="1271"/>
      <c r="AI50" s="1260"/>
      <c r="AJ50" s="1260"/>
      <c r="AK50" s="1260"/>
      <c r="AL50" s="1260"/>
      <c r="AM50" s="1260"/>
      <c r="AN50" s="1260"/>
      <c r="AO50" s="1260"/>
      <c r="AP50" s="1260"/>
      <c r="AQ50" s="1260"/>
      <c r="AR50" s="1209"/>
      <c r="AS50" s="1209"/>
      <c r="AT50" s="1209"/>
      <c r="AU50" s="1209"/>
      <c r="AV50" s="1209"/>
      <c r="AW50" s="1209"/>
      <c r="AX50" s="1209"/>
      <c r="AY50" s="440"/>
      <c r="AZ50" s="415"/>
      <c r="BA50" s="415"/>
      <c r="BB50" s="443"/>
      <c r="BC50" s="441"/>
      <c r="BD50" s="415"/>
      <c r="BE50" s="415"/>
      <c r="BF50" s="413"/>
      <c r="BG50" s="414"/>
      <c r="BH50" s="415"/>
      <c r="BI50" s="415"/>
      <c r="BJ50" s="415"/>
      <c r="BK50" s="442"/>
      <c r="BL50" s="442"/>
    </row>
    <row r="51" spans="1:87" ht="49.5" customHeight="1" x14ac:dyDescent="0.25">
      <c r="A51" s="1863" t="s">
        <v>664</v>
      </c>
      <c r="B51" s="1864"/>
      <c r="C51" s="1864"/>
      <c r="D51" s="1864"/>
      <c r="E51" s="1864"/>
      <c r="F51" s="1864"/>
      <c r="G51" s="1864"/>
      <c r="H51" s="1864"/>
      <c r="I51" s="1864"/>
      <c r="J51" s="1864"/>
      <c r="K51" s="1864"/>
      <c r="L51" s="1864"/>
      <c r="M51" s="1864"/>
      <c r="N51" s="1864"/>
      <c r="O51" s="1864"/>
      <c r="P51" s="1864"/>
      <c r="Q51" s="1864"/>
      <c r="R51" s="1864"/>
      <c r="S51" s="1864"/>
      <c r="T51" s="1864"/>
      <c r="U51" s="1864"/>
      <c r="V51" s="1864"/>
      <c r="W51" s="1864"/>
      <c r="X51" s="1864"/>
      <c r="Y51" s="1864"/>
      <c r="Z51" s="1865"/>
      <c r="AA51" s="1269"/>
      <c r="AB51" s="1866"/>
      <c r="AC51" s="1866"/>
      <c r="AD51" s="1866"/>
      <c r="AE51" s="1866"/>
      <c r="AF51" s="1866"/>
      <c r="AG51" s="1866"/>
      <c r="AH51" s="1867"/>
      <c r="AI51" s="1269"/>
      <c r="AJ51" s="1866"/>
      <c r="AK51" s="1866"/>
      <c r="AL51" s="1866"/>
      <c r="AM51" s="1866"/>
      <c r="AN51" s="1866"/>
      <c r="AO51" s="1866"/>
      <c r="AP51" s="1867"/>
      <c r="AQ51" s="1269"/>
      <c r="AR51" s="1866"/>
      <c r="AS51" s="1866"/>
      <c r="AT51" s="1866"/>
      <c r="AU51" s="1866"/>
      <c r="AV51" s="1866"/>
      <c r="AW51" s="1866"/>
      <c r="AX51" s="1867"/>
      <c r="AY51" s="440"/>
      <c r="AZ51" s="415"/>
      <c r="BA51" s="415"/>
      <c r="BB51" s="443"/>
      <c r="BC51" s="441"/>
      <c r="BD51" s="415"/>
      <c r="BE51" s="415"/>
      <c r="BF51" s="413"/>
      <c r="BG51" s="414"/>
      <c r="BH51" s="415"/>
      <c r="BI51" s="415"/>
      <c r="BJ51" s="415"/>
      <c r="BK51" s="442"/>
      <c r="BL51" s="442"/>
    </row>
    <row r="52" spans="1:87" ht="49.5" customHeight="1" x14ac:dyDescent="0.25">
      <c r="A52" s="1863" t="s">
        <v>665</v>
      </c>
      <c r="B52" s="1864"/>
      <c r="C52" s="1864"/>
      <c r="D52" s="1864"/>
      <c r="E52" s="1864"/>
      <c r="F52" s="1864"/>
      <c r="G52" s="1864"/>
      <c r="H52" s="1864"/>
      <c r="I52" s="1864"/>
      <c r="J52" s="1864"/>
      <c r="K52" s="1864"/>
      <c r="L52" s="1864"/>
      <c r="M52" s="1864"/>
      <c r="N52" s="1864"/>
      <c r="O52" s="1864"/>
      <c r="P52" s="1864"/>
      <c r="Q52" s="1864"/>
      <c r="R52" s="1864"/>
      <c r="S52" s="1864"/>
      <c r="T52" s="1864"/>
      <c r="U52" s="1864"/>
      <c r="V52" s="1864"/>
      <c r="W52" s="1864"/>
      <c r="X52" s="1864"/>
      <c r="Y52" s="1864"/>
      <c r="Z52" s="1865"/>
      <c r="AA52" s="1269"/>
      <c r="AB52" s="1866"/>
      <c r="AC52" s="1866"/>
      <c r="AD52" s="1866"/>
      <c r="AE52" s="1866"/>
      <c r="AF52" s="1866"/>
      <c r="AG52" s="1866"/>
      <c r="AH52" s="1867"/>
      <c r="AI52" s="1269"/>
      <c r="AJ52" s="1866"/>
      <c r="AK52" s="1866"/>
      <c r="AL52" s="1866"/>
      <c r="AM52" s="1866"/>
      <c r="AN52" s="1866"/>
      <c r="AO52" s="1866"/>
      <c r="AP52" s="1867"/>
      <c r="AQ52" s="1269"/>
      <c r="AR52" s="1866"/>
      <c r="AS52" s="1866"/>
      <c r="AT52" s="1866"/>
      <c r="AU52" s="1866"/>
      <c r="AV52" s="1866"/>
      <c r="AW52" s="1866"/>
      <c r="AX52" s="1867"/>
      <c r="AY52" s="440"/>
      <c r="AZ52" s="415"/>
      <c r="BA52" s="415"/>
      <c r="BB52" s="443"/>
      <c r="BC52" s="441"/>
      <c r="BD52" s="415"/>
      <c r="BE52" s="415"/>
      <c r="BF52" s="413"/>
      <c r="BG52" s="414"/>
      <c r="BH52" s="415"/>
      <c r="BI52" s="415"/>
      <c r="BJ52" s="415"/>
      <c r="BK52" s="442"/>
      <c r="BL52" s="442"/>
    </row>
    <row r="53" spans="1:87" ht="72" customHeight="1" x14ac:dyDescent="0.25">
      <c r="A53" s="1863" t="s">
        <v>666</v>
      </c>
      <c r="B53" s="1864"/>
      <c r="C53" s="1864"/>
      <c r="D53" s="1864"/>
      <c r="E53" s="1864"/>
      <c r="F53" s="1864"/>
      <c r="G53" s="1864"/>
      <c r="H53" s="1864"/>
      <c r="I53" s="1864"/>
      <c r="J53" s="1864"/>
      <c r="K53" s="1864"/>
      <c r="L53" s="1864"/>
      <c r="M53" s="1864"/>
      <c r="N53" s="1864"/>
      <c r="O53" s="1864"/>
      <c r="P53" s="1864"/>
      <c r="Q53" s="1864"/>
      <c r="R53" s="1864"/>
      <c r="S53" s="1864"/>
      <c r="T53" s="1864"/>
      <c r="U53" s="1864"/>
      <c r="V53" s="1864"/>
      <c r="W53" s="1864"/>
      <c r="X53" s="1864"/>
      <c r="Y53" s="1864"/>
      <c r="Z53" s="1865"/>
      <c r="AA53" s="1269"/>
      <c r="AB53" s="1866"/>
      <c r="AC53" s="1866"/>
      <c r="AD53" s="1866"/>
      <c r="AE53" s="1866"/>
      <c r="AF53" s="1866"/>
      <c r="AG53" s="1866"/>
      <c r="AH53" s="1867"/>
      <c r="AI53" s="1269"/>
      <c r="AJ53" s="1866"/>
      <c r="AK53" s="1866"/>
      <c r="AL53" s="1866"/>
      <c r="AM53" s="1866"/>
      <c r="AN53" s="1866"/>
      <c r="AO53" s="1866"/>
      <c r="AP53" s="1867"/>
      <c r="AQ53" s="1269"/>
      <c r="AR53" s="1866"/>
      <c r="AS53" s="1866"/>
      <c r="AT53" s="1866"/>
      <c r="AU53" s="1866"/>
      <c r="AV53" s="1866"/>
      <c r="AW53" s="1866"/>
      <c r="AX53" s="1867"/>
      <c r="AY53" s="440"/>
      <c r="AZ53" s="415"/>
      <c r="BA53" s="415"/>
      <c r="BB53" s="443"/>
      <c r="BC53" s="441"/>
      <c r="BD53" s="415"/>
      <c r="BE53" s="415"/>
      <c r="BF53" s="413"/>
      <c r="BG53" s="414"/>
      <c r="BH53" s="415"/>
      <c r="BI53" s="415"/>
      <c r="BJ53" s="415"/>
      <c r="BK53" s="442"/>
      <c r="BL53" s="442"/>
    </row>
    <row r="54" spans="1:87" ht="45" customHeight="1" x14ac:dyDescent="0.25">
      <c r="A54" s="1275" t="s">
        <v>315</v>
      </c>
      <c r="B54" s="1268"/>
      <c r="C54" s="1268"/>
      <c r="D54" s="1268"/>
      <c r="E54" s="1268"/>
      <c r="F54" s="1268"/>
      <c r="G54" s="1268"/>
      <c r="H54" s="1268"/>
      <c r="I54" s="1268"/>
      <c r="J54" s="1268"/>
      <c r="K54" s="1268"/>
      <c r="L54" s="1268"/>
      <c r="M54" s="1268"/>
      <c r="N54" s="1268"/>
      <c r="O54" s="1268"/>
      <c r="P54" s="1268"/>
      <c r="Q54" s="1268"/>
      <c r="R54" s="1268"/>
      <c r="S54" s="1268"/>
      <c r="T54" s="1268"/>
      <c r="U54" s="1268"/>
      <c r="V54" s="1268"/>
      <c r="W54" s="1268"/>
      <c r="X54" s="1268"/>
      <c r="Y54" s="1268"/>
      <c r="Z54" s="1268"/>
      <c r="AA54" s="1269"/>
      <c r="AB54" s="1270"/>
      <c r="AC54" s="1270"/>
      <c r="AD54" s="1270"/>
      <c r="AE54" s="1270"/>
      <c r="AF54" s="1270"/>
      <c r="AG54" s="1270"/>
      <c r="AH54" s="1271"/>
      <c r="AI54" s="1260"/>
      <c r="AJ54" s="1260"/>
      <c r="AK54" s="1260"/>
      <c r="AL54" s="1260"/>
      <c r="AM54" s="1260"/>
      <c r="AN54" s="1260"/>
      <c r="AO54" s="1260"/>
      <c r="AP54" s="1260"/>
      <c r="AQ54" s="1260"/>
      <c r="AR54" s="1209"/>
      <c r="AS54" s="1209"/>
      <c r="AT54" s="1209"/>
      <c r="AU54" s="1209"/>
      <c r="AV54" s="1209"/>
      <c r="AW54" s="1209"/>
      <c r="AX54" s="1209"/>
      <c r="AY54" s="440"/>
      <c r="AZ54" s="415"/>
      <c r="BA54" s="415"/>
      <c r="BB54" s="443"/>
      <c r="BC54" s="441"/>
      <c r="BD54" s="415"/>
      <c r="BE54" s="415"/>
      <c r="BF54" s="413"/>
      <c r="BG54" s="414"/>
      <c r="BH54" s="415"/>
      <c r="BI54" s="415"/>
      <c r="BJ54" s="415"/>
      <c r="BK54" s="442"/>
      <c r="BL54" s="442"/>
    </row>
    <row r="55" spans="1:87" ht="16.5" customHeight="1" x14ac:dyDescent="0.25">
      <c r="A55" s="1275" t="s">
        <v>667</v>
      </c>
      <c r="B55" s="1268"/>
      <c r="C55" s="1268"/>
      <c r="D55" s="1268"/>
      <c r="E55" s="1268"/>
      <c r="F55" s="1268"/>
      <c r="G55" s="1268"/>
      <c r="H55" s="1268"/>
      <c r="I55" s="1268"/>
      <c r="J55" s="1268"/>
      <c r="K55" s="1268"/>
      <c r="L55" s="1268"/>
      <c r="M55" s="1268"/>
      <c r="N55" s="1268"/>
      <c r="O55" s="1268"/>
      <c r="P55" s="1268"/>
      <c r="Q55" s="1268"/>
      <c r="R55" s="1268"/>
      <c r="S55" s="1268"/>
      <c r="T55" s="1268"/>
      <c r="U55" s="1268"/>
      <c r="V55" s="1268"/>
      <c r="W55" s="1268"/>
      <c r="X55" s="1268"/>
      <c r="Y55" s="1268"/>
      <c r="Z55" s="1268"/>
      <c r="AA55" s="1269"/>
      <c r="AB55" s="1270"/>
      <c r="AC55" s="1270"/>
      <c r="AD55" s="1270"/>
      <c r="AE55" s="1270"/>
      <c r="AF55" s="1270"/>
      <c r="AG55" s="1270"/>
      <c r="AH55" s="1271"/>
      <c r="AI55" s="1260"/>
      <c r="AJ55" s="1260"/>
      <c r="AK55" s="1260"/>
      <c r="AL55" s="1260"/>
      <c r="AM55" s="1260"/>
      <c r="AN55" s="1260"/>
      <c r="AO55" s="1260"/>
      <c r="AP55" s="1260"/>
      <c r="AQ55" s="1260"/>
      <c r="AR55" s="1209"/>
      <c r="AS55" s="1209"/>
      <c r="AT55" s="1209"/>
      <c r="AU55" s="1209"/>
      <c r="AV55" s="1209"/>
      <c r="AW55" s="1209"/>
      <c r="AX55" s="1209"/>
      <c r="AY55" s="440"/>
      <c r="AZ55" s="415"/>
      <c r="BA55" s="415"/>
      <c r="BB55" s="443"/>
      <c r="BC55" s="441"/>
      <c r="BD55" s="415"/>
      <c r="BE55" s="415"/>
      <c r="BF55" s="413"/>
      <c r="BG55" s="414"/>
      <c r="BH55" s="415"/>
      <c r="BI55" s="415"/>
      <c r="BJ55" s="415"/>
      <c r="BK55" s="442"/>
      <c r="BL55" s="442"/>
    </row>
    <row r="56" spans="1:87" x14ac:dyDescent="0.25">
      <c r="A56" s="1272" t="s">
        <v>311</v>
      </c>
      <c r="B56" s="1262"/>
      <c r="C56" s="1262"/>
      <c r="D56" s="1262"/>
      <c r="E56" s="1262"/>
      <c r="F56" s="1262"/>
      <c r="G56" s="1262"/>
      <c r="H56" s="1262"/>
      <c r="I56" s="1262"/>
      <c r="J56" s="1262"/>
      <c r="K56" s="1262"/>
      <c r="L56" s="1262"/>
      <c r="M56" s="1262"/>
      <c r="N56" s="1262"/>
      <c r="O56" s="1262"/>
      <c r="P56" s="1262"/>
      <c r="Q56" s="1262"/>
      <c r="R56" s="1262"/>
      <c r="S56" s="1262"/>
      <c r="T56" s="1262"/>
      <c r="U56" s="1262"/>
      <c r="V56" s="1262"/>
      <c r="W56" s="1262"/>
      <c r="X56" s="1262"/>
      <c r="Y56" s="1262"/>
      <c r="Z56" s="1262"/>
      <c r="AA56" s="1269"/>
      <c r="AB56" s="1270"/>
      <c r="AC56" s="1270"/>
      <c r="AD56" s="1270"/>
      <c r="AE56" s="1270"/>
      <c r="AF56" s="1270"/>
      <c r="AG56" s="1270"/>
      <c r="AH56" s="1271"/>
      <c r="AI56" s="1260"/>
      <c r="AJ56" s="1260"/>
      <c r="AK56" s="1260"/>
      <c r="AL56" s="1260"/>
      <c r="AM56" s="1260"/>
      <c r="AN56" s="1260"/>
      <c r="AO56" s="1260"/>
      <c r="AP56" s="1260"/>
      <c r="AQ56" s="1260"/>
      <c r="AR56" s="1209"/>
      <c r="AS56" s="1209"/>
      <c r="AT56" s="1209"/>
      <c r="AU56" s="1209"/>
      <c r="AV56" s="1209"/>
      <c r="AW56" s="1209"/>
      <c r="AX56" s="1209"/>
      <c r="AY56" s="440"/>
      <c r="AZ56" s="415"/>
      <c r="BA56" s="415"/>
      <c r="BB56" s="443"/>
      <c r="BC56" s="441"/>
      <c r="BD56" s="415"/>
      <c r="BE56" s="415"/>
      <c r="BF56" s="413"/>
      <c r="BG56" s="414"/>
      <c r="BH56" s="415"/>
      <c r="BI56" s="415"/>
      <c r="BJ56" s="415"/>
      <c r="BK56" s="442"/>
      <c r="BL56" s="442"/>
    </row>
    <row r="57" spans="1:87" s="448" customFormat="1" ht="18.75" x14ac:dyDescent="0.25">
      <c r="A57" s="229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1273"/>
      <c r="AC57" s="1273"/>
      <c r="AD57" s="1273"/>
      <c r="AE57" s="1273"/>
      <c r="AF57" s="1273"/>
      <c r="AG57" s="1273"/>
      <c r="AH57" s="1273"/>
      <c r="AI57" s="1273"/>
      <c r="AJ57" s="1274"/>
      <c r="AK57" s="1274"/>
      <c r="AL57" s="1274"/>
      <c r="AM57" s="1274"/>
      <c r="AN57" s="1274"/>
      <c r="AO57" s="1274"/>
      <c r="AP57" s="1274"/>
      <c r="AQ57" s="228"/>
      <c r="AR57" s="228"/>
      <c r="AS57" s="228"/>
      <c r="AT57" s="228"/>
      <c r="AU57" s="228"/>
      <c r="AV57" s="228"/>
      <c r="AW57" s="228"/>
      <c r="AX57" s="228"/>
      <c r="AY57" s="444"/>
      <c r="AZ57" s="445"/>
      <c r="BA57" s="446"/>
      <c r="BB57" s="447"/>
      <c r="BE57" s="449"/>
      <c r="BF57" s="450"/>
      <c r="BG57" s="450"/>
      <c r="BH57" s="450"/>
      <c r="BI57" s="450"/>
    </row>
    <row r="58" spans="1:87" ht="77.45" customHeight="1" x14ac:dyDescent="0.25">
      <c r="A58" s="1211" t="s">
        <v>289</v>
      </c>
      <c r="B58" s="1211"/>
      <c r="C58" s="1211"/>
      <c r="D58" s="1211"/>
      <c r="E58" s="1211"/>
      <c r="F58" s="230"/>
      <c r="G58" s="230"/>
      <c r="H58" s="1212" t="s">
        <v>327</v>
      </c>
      <c r="I58" s="1212"/>
      <c r="J58" s="1212"/>
      <c r="K58" s="1212"/>
      <c r="L58" s="1212"/>
      <c r="M58" s="1212"/>
      <c r="N58" s="1212"/>
      <c r="O58" s="1212"/>
      <c r="P58" s="1212"/>
      <c r="Q58" s="1212"/>
      <c r="R58" s="1212"/>
      <c r="S58" s="1212"/>
      <c r="T58" s="1212"/>
      <c r="U58" s="1212"/>
      <c r="V58" s="1212"/>
      <c r="W58" s="230"/>
      <c r="X58" s="1265"/>
      <c r="Y58" s="1265"/>
      <c r="Z58" s="1265"/>
      <c r="AA58" s="1265"/>
      <c r="AB58" s="1265"/>
      <c r="AC58" s="1265"/>
      <c r="AD58" s="1265"/>
      <c r="AE58" s="1265"/>
      <c r="AF58" s="1265"/>
      <c r="AG58" s="1265"/>
      <c r="AH58" s="1265"/>
      <c r="AI58" s="1265"/>
      <c r="AJ58" s="230"/>
      <c r="AK58" s="230"/>
      <c r="AL58" s="230"/>
      <c r="AM58" s="1266" t="s">
        <v>328</v>
      </c>
      <c r="AN58" s="1266"/>
      <c r="AO58" s="1266"/>
      <c r="AP58" s="1266"/>
      <c r="AQ58" s="1266"/>
      <c r="AR58" s="1266"/>
      <c r="AS58" s="1266"/>
      <c r="AT58" s="1266"/>
      <c r="AU58" s="1266"/>
      <c r="AV58" s="1266"/>
      <c r="AW58" s="1266"/>
      <c r="AX58" s="1266"/>
      <c r="AY58" s="451"/>
      <c r="AZ58" s="452"/>
      <c r="BA58" s="453"/>
      <c r="BB58" s="453"/>
      <c r="BC58" s="230"/>
      <c r="BD58" s="230"/>
      <c r="BE58" s="230"/>
      <c r="BF58" s="454"/>
      <c r="BG58" s="454"/>
      <c r="BH58" s="454"/>
      <c r="BI58" s="230"/>
      <c r="BJ58" s="230"/>
      <c r="BK58" s="230"/>
      <c r="BL58" s="230"/>
      <c r="BM58" s="230"/>
      <c r="BN58" s="230"/>
      <c r="BO58" s="455"/>
      <c r="BP58" s="455"/>
      <c r="BQ58" s="455"/>
      <c r="BR58" s="455"/>
      <c r="BS58" s="455"/>
      <c r="BT58" s="455"/>
      <c r="BU58" s="455"/>
      <c r="BV58" s="455"/>
      <c r="BW58" s="455"/>
      <c r="BX58" s="455"/>
      <c r="BY58" s="455"/>
      <c r="BZ58" s="455"/>
      <c r="CA58" s="455"/>
      <c r="CB58" s="455"/>
      <c r="CC58" s="455"/>
      <c r="CD58" s="455"/>
      <c r="CE58" s="455"/>
      <c r="CF58" s="455"/>
      <c r="CG58" s="455"/>
      <c r="CH58" s="455"/>
      <c r="CI58" s="455"/>
    </row>
    <row r="59" spans="1:87" x14ac:dyDescent="0.25">
      <c r="A59" s="456"/>
      <c r="B59" s="456"/>
      <c r="C59" s="456"/>
      <c r="D59" s="456"/>
      <c r="E59" s="456"/>
      <c r="F59" s="456"/>
      <c r="G59" s="456"/>
      <c r="H59" s="1183" t="s">
        <v>233</v>
      </c>
      <c r="I59" s="1183"/>
      <c r="J59" s="1183"/>
      <c r="K59" s="1183"/>
      <c r="L59" s="1183"/>
      <c r="M59" s="1183"/>
      <c r="N59" s="1183"/>
      <c r="O59" s="1183"/>
      <c r="P59" s="1183"/>
      <c r="Q59" s="1183"/>
      <c r="R59" s="1183"/>
      <c r="S59" s="1183"/>
      <c r="T59" s="1183"/>
      <c r="U59" s="1183"/>
      <c r="V59" s="1183"/>
      <c r="W59" s="456"/>
      <c r="X59" s="1267" t="s">
        <v>232</v>
      </c>
      <c r="Y59" s="1267"/>
      <c r="Z59" s="1267"/>
      <c r="AA59" s="1267"/>
      <c r="AB59" s="1267"/>
      <c r="AC59" s="1267"/>
      <c r="AD59" s="1267"/>
      <c r="AE59" s="1267"/>
      <c r="AF59" s="1267"/>
      <c r="AG59" s="1267"/>
      <c r="AH59" s="1267"/>
      <c r="AI59" s="1267"/>
      <c r="AJ59" s="456"/>
      <c r="AK59" s="456"/>
      <c r="AL59" s="456"/>
      <c r="AM59" s="1267" t="s">
        <v>231</v>
      </c>
      <c r="AN59" s="1267"/>
      <c r="AO59" s="1267"/>
      <c r="AP59" s="1267"/>
      <c r="AQ59" s="1267"/>
      <c r="AR59" s="1267"/>
      <c r="AS59" s="1267"/>
      <c r="AT59" s="1267"/>
      <c r="AU59" s="1267"/>
      <c r="AV59" s="1267"/>
      <c r="AW59" s="1267"/>
      <c r="AX59" s="1267"/>
      <c r="AY59" s="457"/>
      <c r="AZ59" s="230"/>
      <c r="BA59" s="230"/>
      <c r="BB59" s="453"/>
      <c r="BC59" s="230"/>
      <c r="BD59" s="230"/>
      <c r="BE59" s="230"/>
      <c r="BF59" s="454"/>
      <c r="BG59" s="454"/>
      <c r="BH59" s="454"/>
      <c r="BI59" s="230"/>
      <c r="BJ59" s="230"/>
      <c r="BK59" s="230"/>
      <c r="BL59" s="230"/>
      <c r="BM59" s="230"/>
      <c r="BN59" s="230"/>
      <c r="BO59" s="230"/>
      <c r="BP59" s="230"/>
      <c r="BQ59" s="230"/>
      <c r="BR59" s="230"/>
      <c r="BS59" s="230"/>
      <c r="BT59" s="230"/>
      <c r="BU59" s="230"/>
      <c r="BV59" s="230"/>
      <c r="BW59" s="230"/>
      <c r="BX59" s="230"/>
      <c r="BY59" s="230"/>
      <c r="BZ59" s="230"/>
      <c r="CA59" s="230"/>
      <c r="CB59" s="230"/>
      <c r="CC59" s="230"/>
      <c r="CD59" s="230"/>
      <c r="CE59" s="230"/>
      <c r="CF59" s="230"/>
      <c r="CG59" s="230"/>
      <c r="CH59" s="230"/>
      <c r="CI59" s="230"/>
    </row>
    <row r="60" spans="1:87" x14ac:dyDescent="0.25">
      <c r="A60" s="230" t="s">
        <v>230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  <c r="AM60" s="230"/>
      <c r="AN60" s="230"/>
      <c r="AO60" s="230"/>
      <c r="AP60" s="230"/>
      <c r="AQ60" s="230"/>
      <c r="AR60" s="230"/>
      <c r="AS60" s="230"/>
      <c r="AT60" s="230"/>
      <c r="AU60" s="230"/>
      <c r="AV60" s="230"/>
      <c r="AW60" s="230"/>
      <c r="AX60" s="230"/>
      <c r="AY60" s="451"/>
      <c r="AZ60" s="458"/>
      <c r="BA60" s="230"/>
      <c r="BB60" s="230"/>
      <c r="BC60" s="230"/>
      <c r="BD60" s="230"/>
      <c r="BE60" s="230"/>
      <c r="BF60" s="454"/>
      <c r="BG60" s="454"/>
      <c r="BH60" s="454"/>
      <c r="BI60" s="230"/>
      <c r="BJ60" s="230"/>
      <c r="BK60" s="230"/>
      <c r="BL60" s="230"/>
      <c r="BM60" s="230"/>
      <c r="BN60" s="230"/>
      <c r="BO60" s="230"/>
      <c r="BP60" s="230"/>
      <c r="BQ60" s="230"/>
      <c r="BR60" s="230"/>
      <c r="BS60" s="230"/>
      <c r="BT60" s="230"/>
      <c r="BU60" s="230"/>
      <c r="BV60" s="230"/>
      <c r="BW60" s="230"/>
      <c r="BX60" s="230"/>
      <c r="BY60" s="230"/>
      <c r="BZ60" s="230"/>
      <c r="CA60" s="230"/>
      <c r="CB60" s="230"/>
      <c r="CC60" s="230"/>
      <c r="CD60" s="230"/>
      <c r="CE60" s="230"/>
      <c r="CF60" s="230"/>
      <c r="CG60" s="230"/>
      <c r="CH60" s="230"/>
      <c r="CI60" s="230"/>
    </row>
    <row r="61" spans="1:87" s="448" customFormat="1" ht="34.5" customHeight="1" x14ac:dyDescent="0.25">
      <c r="A61" s="1224"/>
      <c r="B61" s="1277"/>
      <c r="C61" s="1277"/>
      <c r="D61" s="1277"/>
      <c r="E61" s="1277"/>
      <c r="F61" s="230"/>
      <c r="G61" s="230"/>
      <c r="H61" s="1274"/>
      <c r="I61" s="1274"/>
      <c r="J61" s="1274"/>
      <c r="K61" s="1274"/>
      <c r="L61" s="1274"/>
      <c r="M61" s="1274"/>
      <c r="N61" s="1274"/>
      <c r="O61" s="1274"/>
      <c r="P61" s="1274"/>
      <c r="Q61" s="1274"/>
      <c r="R61" s="1274"/>
      <c r="S61" s="1274"/>
      <c r="T61" s="1274"/>
      <c r="U61" s="1274"/>
      <c r="V61" s="1274"/>
      <c r="W61" s="230"/>
      <c r="X61" s="1274"/>
      <c r="Y61" s="1274"/>
      <c r="Z61" s="1274"/>
      <c r="AA61" s="1274"/>
      <c r="AB61" s="1274"/>
      <c r="AC61" s="1274"/>
      <c r="AD61" s="1274"/>
      <c r="AE61" s="1274"/>
      <c r="AF61" s="1274"/>
      <c r="AG61" s="1274"/>
      <c r="AH61" s="1274"/>
      <c r="AI61" s="1274"/>
      <c r="AJ61" s="230"/>
      <c r="AK61" s="230"/>
      <c r="AL61" s="230"/>
      <c r="AM61" s="230"/>
      <c r="AN61" s="405"/>
      <c r="AO61" s="405"/>
      <c r="AP61" s="405"/>
      <c r="AQ61" s="405"/>
      <c r="AR61" s="405"/>
      <c r="AS61" s="405"/>
      <c r="AT61" s="405"/>
      <c r="AU61" s="405"/>
      <c r="AV61" s="405"/>
      <c r="AW61" s="405"/>
      <c r="AX61" s="405"/>
      <c r="AZ61" s="230"/>
      <c r="BA61" s="453"/>
      <c r="BB61" s="230"/>
      <c r="BC61" s="230"/>
      <c r="BD61" s="230"/>
      <c r="BE61" s="230"/>
      <c r="BF61" s="454"/>
      <c r="BG61" s="454"/>
      <c r="BH61" s="454"/>
      <c r="BI61" s="230"/>
      <c r="BJ61" s="230"/>
      <c r="BK61" s="230"/>
      <c r="BL61" s="230"/>
      <c r="BM61" s="230"/>
      <c r="BN61" s="230"/>
      <c r="BO61" s="230"/>
      <c r="BP61" s="230"/>
      <c r="BQ61" s="230"/>
      <c r="BR61" s="230"/>
      <c r="BS61" s="230"/>
      <c r="BT61" s="230"/>
      <c r="BU61" s="230"/>
      <c r="BV61" s="230"/>
      <c r="BW61" s="230"/>
      <c r="BX61" s="230"/>
      <c r="BY61" s="230"/>
      <c r="BZ61" s="230"/>
      <c r="CA61" s="230"/>
      <c r="CB61" s="230"/>
      <c r="CC61" s="230"/>
      <c r="CD61" s="230"/>
      <c r="CE61" s="230"/>
      <c r="CF61" s="230"/>
      <c r="CG61" s="230"/>
      <c r="CH61" s="230"/>
      <c r="CI61" s="230"/>
    </row>
    <row r="62" spans="1:87" ht="33" customHeight="1" x14ac:dyDescent="0.25">
      <c r="A62" s="1211" t="s">
        <v>290</v>
      </c>
      <c r="B62" s="1211"/>
      <c r="C62" s="1211"/>
      <c r="D62" s="1211"/>
      <c r="E62" s="230"/>
      <c r="F62" s="230"/>
      <c r="G62" s="230"/>
      <c r="H62" s="1212" t="s">
        <v>553</v>
      </c>
      <c r="I62" s="1212"/>
      <c r="J62" s="1212"/>
      <c r="K62" s="1212"/>
      <c r="L62" s="1212"/>
      <c r="M62" s="1212"/>
      <c r="N62" s="1212"/>
      <c r="O62" s="1212"/>
      <c r="P62" s="1212"/>
      <c r="Q62" s="1212"/>
      <c r="R62" s="1212"/>
      <c r="S62" s="1212"/>
      <c r="T62" s="1212"/>
      <c r="U62" s="1212"/>
      <c r="V62" s="1212"/>
      <c r="W62" s="230"/>
      <c r="X62" s="1265"/>
      <c r="Y62" s="1265"/>
      <c r="Z62" s="1265"/>
      <c r="AA62" s="1265"/>
      <c r="AB62" s="1265"/>
      <c r="AC62" s="1265"/>
      <c r="AD62" s="1265"/>
      <c r="AE62" s="1265"/>
      <c r="AF62" s="1265"/>
      <c r="AG62" s="1265"/>
      <c r="AH62" s="1265"/>
      <c r="AI62" s="1265"/>
      <c r="AJ62" s="230"/>
      <c r="AK62" s="230"/>
      <c r="AL62" s="230"/>
      <c r="AM62" s="1266" t="s">
        <v>554</v>
      </c>
      <c r="AN62" s="1266"/>
      <c r="AO62" s="1266"/>
      <c r="AP62" s="1266"/>
      <c r="AQ62" s="1266"/>
      <c r="AR62" s="1266"/>
      <c r="AS62" s="1266"/>
      <c r="AT62" s="1266"/>
      <c r="AU62" s="1266"/>
      <c r="AV62" s="1266"/>
      <c r="AW62" s="1266"/>
      <c r="AX62" s="1266"/>
      <c r="AY62" s="459"/>
      <c r="AZ62" s="230"/>
      <c r="BA62" s="230"/>
      <c r="BB62" s="230"/>
      <c r="BC62" s="230"/>
      <c r="BD62" s="230"/>
      <c r="BE62" s="230"/>
      <c r="BF62" s="454"/>
      <c r="BG62" s="454"/>
      <c r="BH62" s="454"/>
      <c r="BI62" s="230"/>
      <c r="BJ62" s="230"/>
      <c r="BK62" s="405"/>
      <c r="BL62" s="405"/>
      <c r="BM62" s="405"/>
      <c r="BN62" s="405"/>
      <c r="BO62" s="405"/>
      <c r="BP62" s="405"/>
      <c r="BQ62" s="405"/>
      <c r="BR62" s="405"/>
      <c r="BS62" s="405"/>
      <c r="BT62" s="405"/>
      <c r="BU62" s="405"/>
      <c r="BV62" s="405"/>
      <c r="BW62" s="405"/>
      <c r="BX62" s="405"/>
      <c r="BY62" s="405"/>
      <c r="BZ62" s="405"/>
      <c r="CA62" s="405"/>
      <c r="CB62" s="405"/>
      <c r="CC62" s="405"/>
      <c r="CD62" s="405"/>
      <c r="CE62" s="405"/>
      <c r="CF62" s="405"/>
      <c r="CG62" s="405"/>
      <c r="CH62" s="405"/>
      <c r="CI62" s="405"/>
    </row>
    <row r="63" spans="1:87" x14ac:dyDescent="0.25">
      <c r="A63" s="456"/>
      <c r="B63" s="456"/>
      <c r="C63" s="456"/>
      <c r="D63" s="456"/>
      <c r="E63" s="456"/>
      <c r="F63" s="456"/>
      <c r="G63" s="456"/>
      <c r="H63" s="1183" t="s">
        <v>233</v>
      </c>
      <c r="I63" s="1183"/>
      <c r="J63" s="1183"/>
      <c r="K63" s="1183"/>
      <c r="L63" s="1183"/>
      <c r="M63" s="1183"/>
      <c r="N63" s="1183"/>
      <c r="O63" s="1183"/>
      <c r="P63" s="1183"/>
      <c r="Q63" s="1183"/>
      <c r="R63" s="1183"/>
      <c r="S63" s="1183"/>
      <c r="T63" s="1183"/>
      <c r="U63" s="1183"/>
      <c r="V63" s="1183"/>
      <c r="W63" s="456"/>
      <c r="X63" s="1267" t="s">
        <v>232</v>
      </c>
      <c r="Y63" s="1267"/>
      <c r="Z63" s="1267"/>
      <c r="AA63" s="1267"/>
      <c r="AB63" s="1267"/>
      <c r="AC63" s="1267"/>
      <c r="AD63" s="1267"/>
      <c r="AE63" s="1267"/>
      <c r="AF63" s="1267"/>
      <c r="AG63" s="1267"/>
      <c r="AH63" s="1267"/>
      <c r="AI63" s="1267"/>
      <c r="AJ63" s="456"/>
      <c r="AK63" s="456"/>
      <c r="AL63" s="456"/>
      <c r="AM63" s="1267" t="s">
        <v>231</v>
      </c>
      <c r="AN63" s="1267"/>
      <c r="AO63" s="1267"/>
      <c r="AP63" s="1267"/>
      <c r="AQ63" s="1267"/>
      <c r="AR63" s="1267"/>
      <c r="AS63" s="1267"/>
      <c r="AT63" s="1267"/>
      <c r="AU63" s="1267"/>
      <c r="AV63" s="1267"/>
      <c r="AW63" s="1267"/>
      <c r="AX63" s="1267"/>
      <c r="AZ63" s="230"/>
      <c r="BA63" s="230"/>
      <c r="BB63" s="230"/>
      <c r="BC63" s="230"/>
      <c r="BD63" s="230"/>
      <c r="BE63" s="230"/>
      <c r="BF63" s="454"/>
      <c r="BG63" s="454"/>
      <c r="BH63" s="460"/>
      <c r="BI63" s="405"/>
      <c r="BJ63" s="405"/>
      <c r="BK63" s="405"/>
      <c r="BL63" s="405"/>
      <c r="BM63" s="405"/>
      <c r="BN63" s="405"/>
      <c r="BO63" s="405"/>
      <c r="BP63" s="405"/>
      <c r="BQ63" s="405"/>
      <c r="BR63" s="405"/>
      <c r="BS63" s="405"/>
      <c r="BT63" s="405"/>
      <c r="BU63" s="405"/>
      <c r="BV63" s="405"/>
      <c r="BW63" s="405"/>
      <c r="BX63" s="405"/>
      <c r="BY63" s="405"/>
      <c r="BZ63" s="405"/>
      <c r="CA63" s="405"/>
      <c r="CB63" s="405"/>
      <c r="CC63" s="405"/>
      <c r="CD63" s="405"/>
      <c r="CE63" s="405"/>
      <c r="CF63" s="405"/>
      <c r="CG63" s="405"/>
      <c r="CH63" s="405"/>
      <c r="CI63" s="405"/>
    </row>
    <row r="64" spans="1:87" x14ac:dyDescent="0.25">
      <c r="A64" s="230" t="s">
        <v>230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1276"/>
      <c r="AI64" s="1276"/>
      <c r="AJ64" s="1276"/>
      <c r="AK64" s="1276"/>
      <c r="AL64" s="1276"/>
      <c r="AM64" s="1276"/>
      <c r="AN64" s="1276"/>
      <c r="AO64" s="1276"/>
      <c r="AP64" s="1276"/>
      <c r="AQ64" s="1276"/>
      <c r="AR64" s="1276"/>
      <c r="AS64" s="1276"/>
      <c r="AT64" s="1276"/>
      <c r="AU64" s="1276"/>
      <c r="AV64" s="1276"/>
      <c r="AW64" s="1276"/>
      <c r="AX64" s="1276"/>
      <c r="AZ64" s="230"/>
      <c r="BA64" s="230"/>
      <c r="BB64" s="230"/>
      <c r="BC64" s="230"/>
      <c r="BD64" s="230"/>
      <c r="BE64" s="230"/>
      <c r="BF64" s="454"/>
      <c r="BG64" s="454"/>
      <c r="BH64" s="454"/>
      <c r="BI64" s="230"/>
      <c r="BJ64" s="230"/>
      <c r="BK64" s="230"/>
      <c r="BL64" s="230"/>
      <c r="BM64" s="230"/>
      <c r="BN64" s="230"/>
      <c r="BO64" s="405"/>
      <c r="BP64" s="405"/>
      <c r="BQ64" s="405"/>
      <c r="BR64" s="405"/>
      <c r="BS64" s="405"/>
      <c r="BT64" s="405"/>
      <c r="BU64" s="461"/>
      <c r="BV64" s="461"/>
      <c r="BW64" s="461"/>
      <c r="BX64" s="461"/>
      <c r="BY64" s="461"/>
      <c r="BZ64" s="461"/>
      <c r="CA64" s="462"/>
      <c r="CB64" s="462"/>
      <c r="CC64" s="462"/>
      <c r="CD64" s="462"/>
      <c r="CE64" s="462"/>
      <c r="CF64" s="462"/>
      <c r="CG64" s="462"/>
      <c r="CH64" s="462"/>
      <c r="CI64" s="462"/>
    </row>
    <row r="65" spans="1:87" ht="15.75" customHeight="1" x14ac:dyDescent="0.25">
      <c r="A65" s="1140" t="s">
        <v>669</v>
      </c>
      <c r="B65" s="1140"/>
      <c r="C65" s="1140"/>
      <c r="D65" s="1140"/>
      <c r="E65" s="1140"/>
      <c r="F65" s="1140"/>
      <c r="G65" s="1140"/>
      <c r="H65" s="1140"/>
      <c r="I65" s="1140"/>
      <c r="J65" s="1140"/>
      <c r="K65" s="1140"/>
      <c r="L65" s="1140"/>
      <c r="M65" s="1140"/>
      <c r="N65" s="1140"/>
      <c r="O65" s="1140"/>
      <c r="P65" s="1140"/>
      <c r="Q65" s="1140"/>
      <c r="R65" s="1140"/>
      <c r="S65" s="1140"/>
      <c r="T65" s="1140"/>
      <c r="U65" s="1140"/>
      <c r="V65" s="1140"/>
      <c r="W65" s="1140"/>
      <c r="X65" s="1140"/>
      <c r="Y65" s="1140"/>
      <c r="Z65" s="1140"/>
      <c r="AA65" s="1140"/>
      <c r="AB65" s="1140"/>
      <c r="AC65" s="1140"/>
      <c r="AD65" s="1140"/>
      <c r="AE65" s="1140"/>
      <c r="AF65" s="1140"/>
      <c r="AG65" s="1140"/>
      <c r="AH65" s="1140"/>
      <c r="AI65" s="1140"/>
      <c r="AJ65" s="1140"/>
      <c r="AK65" s="1140"/>
      <c r="AL65" s="1140"/>
      <c r="AM65" s="1140"/>
      <c r="AN65" s="1140"/>
      <c r="AO65" s="1140"/>
      <c r="AP65" s="1140"/>
      <c r="AQ65" s="1140"/>
      <c r="AR65" s="1140"/>
      <c r="AS65" s="1140"/>
      <c r="AT65" s="1140"/>
      <c r="AU65" s="1140"/>
      <c r="AV65" s="1140"/>
      <c r="AW65" s="1140"/>
      <c r="AX65" s="1140"/>
      <c r="AZ65" s="230"/>
      <c r="BA65" s="230"/>
      <c r="BB65" s="230"/>
      <c r="BC65" s="230"/>
      <c r="BD65" s="230"/>
      <c r="BE65" s="230"/>
      <c r="BF65" s="454"/>
      <c r="BG65" s="454"/>
      <c r="BH65" s="454"/>
      <c r="BI65" s="230"/>
      <c r="BJ65" s="230"/>
      <c r="BK65" s="230"/>
      <c r="BL65" s="230"/>
      <c r="BM65" s="230"/>
      <c r="BN65" s="230"/>
      <c r="BO65" s="230"/>
      <c r="BP65" s="230"/>
      <c r="BQ65" s="230"/>
      <c r="BR65" s="230"/>
      <c r="BS65" s="230"/>
      <c r="BT65" s="230"/>
      <c r="BU65" s="230"/>
      <c r="BV65" s="230"/>
      <c r="BW65" s="230"/>
      <c r="BX65" s="230"/>
      <c r="BY65" s="230"/>
      <c r="BZ65" s="230"/>
      <c r="CA65" s="230"/>
      <c r="CB65" s="230"/>
      <c r="CC65" s="230"/>
      <c r="CD65" s="230"/>
      <c r="CE65" s="230"/>
      <c r="CF65" s="230"/>
      <c r="CG65" s="230"/>
      <c r="CH65" s="230"/>
      <c r="CI65" s="230"/>
    </row>
    <row r="66" spans="1:87" x14ac:dyDescent="0.25">
      <c r="A66" s="363"/>
      <c r="B66" s="364"/>
      <c r="C66" s="365"/>
      <c r="D66" s="365"/>
      <c r="E66" s="365"/>
      <c r="F66" s="366"/>
      <c r="G66" s="366"/>
      <c r="H66" s="364"/>
      <c r="I66" s="364"/>
      <c r="J66" s="364"/>
      <c r="K66" s="364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3"/>
      <c r="AB66" s="363"/>
      <c r="AC66" s="363"/>
      <c r="AD66" s="363"/>
      <c r="AE66" s="363"/>
      <c r="AF66" s="363"/>
      <c r="AG66" s="363"/>
      <c r="AH66" s="363"/>
      <c r="AI66" s="363"/>
      <c r="AJ66" s="363"/>
      <c r="AK66" s="363"/>
      <c r="AL66" s="363"/>
      <c r="AM66" s="363"/>
      <c r="AN66" s="363"/>
      <c r="AO66" s="363"/>
      <c r="AP66" s="363"/>
      <c r="AQ66" s="363"/>
      <c r="AR66" s="363"/>
      <c r="AS66" s="363"/>
      <c r="AT66" s="363"/>
      <c r="AU66" s="363"/>
      <c r="AV66" s="363"/>
      <c r="AW66" s="363"/>
      <c r="AX66" s="363"/>
    </row>
    <row r="67" spans="1:87" x14ac:dyDescent="0.25">
      <c r="A67" s="363"/>
      <c r="B67" s="367"/>
      <c r="C67" s="1141" t="s">
        <v>329</v>
      </c>
      <c r="D67" s="1141"/>
      <c r="E67" s="1141"/>
      <c r="F67" s="1141"/>
      <c r="G67" s="1141"/>
      <c r="H67" s="1141"/>
      <c r="I67" s="1141"/>
      <c r="J67" s="1141"/>
      <c r="K67" s="1141"/>
      <c r="L67" s="1141"/>
      <c r="M67" s="1141"/>
      <c r="N67" s="1141"/>
      <c r="O67" s="1141"/>
      <c r="P67" s="368"/>
      <c r="Q67" s="368"/>
      <c r="R67" s="368"/>
      <c r="S67" s="368"/>
      <c r="T67" s="368"/>
      <c r="U67" s="368"/>
      <c r="V67" s="368"/>
      <c r="W67" s="368"/>
      <c r="X67" s="368"/>
      <c r="Y67" s="368"/>
      <c r="Z67" s="1133" t="s">
        <v>330</v>
      </c>
      <c r="AA67" s="1133"/>
      <c r="AB67" s="1133"/>
      <c r="AC67" s="1133"/>
      <c r="AD67" s="1133"/>
      <c r="AE67" s="1133"/>
      <c r="AF67" s="1133"/>
      <c r="AG67" s="1133"/>
      <c r="AH67" s="1133"/>
      <c r="AI67" s="1133"/>
      <c r="AJ67" s="1133"/>
      <c r="AK67" s="1133"/>
      <c r="AL67" s="1133"/>
      <c r="AM67" s="1133"/>
      <c r="AN67" s="1133"/>
      <c r="AO67" s="1133"/>
      <c r="AP67" s="1133"/>
      <c r="AQ67" s="1133"/>
      <c r="AR67" s="1133"/>
      <c r="AS67" s="1133"/>
      <c r="AT67" s="1133"/>
      <c r="AU67" s="1133"/>
      <c r="AV67" s="1133"/>
      <c r="AW67" s="1133"/>
      <c r="AX67" s="1133"/>
    </row>
    <row r="68" spans="1:87" x14ac:dyDescent="0.25">
      <c r="A68" s="363"/>
      <c r="B68" s="369"/>
      <c r="C68" s="369" t="s">
        <v>331</v>
      </c>
      <c r="D68" s="369"/>
      <c r="E68" s="369"/>
      <c r="F68" s="370"/>
      <c r="G68" s="370"/>
      <c r="H68" s="370"/>
      <c r="I68" s="370"/>
      <c r="J68" s="370"/>
      <c r="K68" s="369"/>
      <c r="L68" s="368"/>
      <c r="M68" s="368"/>
      <c r="N68" s="368"/>
      <c r="O68" s="368"/>
      <c r="P68" s="368"/>
      <c r="Q68" s="368"/>
      <c r="R68" s="368"/>
      <c r="S68" s="368"/>
      <c r="T68" s="368"/>
      <c r="U68" s="368"/>
      <c r="V68" s="368"/>
      <c r="W68" s="368"/>
      <c r="X68" s="368"/>
      <c r="Y68" s="368"/>
      <c r="Z68" s="1134" t="s">
        <v>550</v>
      </c>
      <c r="AA68" s="1134"/>
      <c r="AB68" s="1134"/>
      <c r="AC68" s="1134"/>
      <c r="AD68" s="1134"/>
      <c r="AE68" s="1134"/>
      <c r="AF68" s="1134"/>
      <c r="AG68" s="1134"/>
      <c r="AH68" s="1134"/>
      <c r="AI68" s="1134"/>
      <c r="AJ68" s="1134"/>
      <c r="AK68" s="1134"/>
      <c r="AL68" s="1134"/>
      <c r="AM68" s="1134"/>
      <c r="AN68" s="1134"/>
      <c r="AO68" s="1134"/>
      <c r="AP68" s="1134"/>
      <c r="AQ68" s="1134"/>
      <c r="AR68" s="1134"/>
      <c r="AS68" s="1134"/>
      <c r="AT68" s="1134"/>
      <c r="AU68" s="1134"/>
      <c r="AV68" s="1134"/>
      <c r="AW68" s="1134"/>
      <c r="AX68" s="1134"/>
    </row>
    <row r="69" spans="1:87" x14ac:dyDescent="0.25">
      <c r="A69" s="363"/>
      <c r="B69" s="371"/>
      <c r="C69" s="371"/>
      <c r="D69" s="371"/>
      <c r="E69" s="371"/>
      <c r="F69" s="372"/>
      <c r="G69" s="372"/>
      <c r="H69" s="1182"/>
      <c r="I69" s="1182"/>
      <c r="J69" s="1182"/>
      <c r="K69" s="1182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8"/>
      <c r="W69" s="368"/>
      <c r="X69" s="368"/>
      <c r="Y69" s="368"/>
      <c r="Z69" s="624"/>
      <c r="AA69" s="624"/>
      <c r="AB69" s="624"/>
      <c r="AC69" s="624"/>
      <c r="AD69" s="624"/>
      <c r="AE69" s="624"/>
      <c r="AF69" s="624"/>
      <c r="AG69" s="624"/>
      <c r="AH69" s="1135"/>
      <c r="AI69" s="1135"/>
      <c r="AJ69" s="1135"/>
      <c r="AK69" s="1135"/>
      <c r="AL69" s="624"/>
      <c r="AM69" s="624"/>
      <c r="AN69" s="624"/>
      <c r="AO69" s="624"/>
      <c r="AP69" s="624"/>
      <c r="AQ69" s="624"/>
      <c r="AR69" s="624"/>
      <c r="AS69" s="624"/>
      <c r="AT69" s="624"/>
      <c r="AU69" s="624"/>
      <c r="AV69" s="624"/>
      <c r="AW69" s="624"/>
      <c r="AX69" s="624"/>
    </row>
    <row r="70" spans="1:87" x14ac:dyDescent="0.25">
      <c r="A70" s="363"/>
      <c r="B70" s="372"/>
      <c r="C70" s="1133" t="s">
        <v>332</v>
      </c>
      <c r="D70" s="1133"/>
      <c r="E70" s="1133"/>
      <c r="F70" s="1133"/>
      <c r="G70" s="1133"/>
      <c r="H70" s="1133"/>
      <c r="I70" s="1133"/>
      <c r="J70" s="1133"/>
      <c r="K70" s="1133"/>
      <c r="L70" s="1133"/>
      <c r="M70" s="1133"/>
      <c r="N70" s="1133"/>
      <c r="O70" s="1133"/>
      <c r="P70" s="1133"/>
      <c r="Q70" s="1133"/>
      <c r="R70" s="1133"/>
      <c r="S70" s="1133"/>
      <c r="T70" s="368"/>
      <c r="U70" s="368"/>
      <c r="V70" s="368"/>
      <c r="W70" s="368"/>
      <c r="X70" s="368"/>
      <c r="Y70" s="368"/>
      <c r="Z70" s="1136" t="s">
        <v>551</v>
      </c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  <c r="AM70" s="1136"/>
      <c r="AN70" s="1136"/>
      <c r="AO70" s="1136"/>
      <c r="AP70" s="1136"/>
      <c r="AQ70" s="1136"/>
      <c r="AR70" s="1136"/>
      <c r="AS70" s="1136"/>
      <c r="AT70" s="1136"/>
      <c r="AU70" s="1136"/>
      <c r="AV70" s="1136"/>
      <c r="AW70" s="1136"/>
      <c r="AX70" s="1136"/>
    </row>
    <row r="71" spans="1:87" x14ac:dyDescent="0.25">
      <c r="A71" s="363"/>
      <c r="B71" s="372"/>
      <c r="C71" s="1137" t="s">
        <v>230</v>
      </c>
      <c r="D71" s="1137"/>
      <c r="E71" s="1137"/>
      <c r="F71" s="367"/>
      <c r="G71" s="372"/>
      <c r="H71" s="1137"/>
      <c r="I71" s="1137"/>
      <c r="J71" s="1137"/>
      <c r="K71" s="373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1134" t="s">
        <v>230</v>
      </c>
      <c r="AA71" s="1134"/>
      <c r="AB71" s="1134"/>
      <c r="AC71" s="1134"/>
      <c r="AD71" s="1134"/>
      <c r="AE71" s="1134"/>
      <c r="AF71" s="1134"/>
      <c r="AG71" s="1134"/>
      <c r="AH71" s="1134"/>
      <c r="AI71" s="1134"/>
      <c r="AJ71" s="1134"/>
      <c r="AK71" s="1134"/>
      <c r="AL71" s="1134"/>
      <c r="AM71" s="1134"/>
      <c r="AN71" s="1134"/>
      <c r="AO71" s="1134"/>
      <c r="AP71" s="1134"/>
      <c r="AQ71" s="1134"/>
      <c r="AR71" s="1134"/>
      <c r="AS71" s="1134"/>
      <c r="AT71" s="1134"/>
      <c r="AU71" s="1134"/>
      <c r="AV71" s="1134"/>
      <c r="AW71" s="1134"/>
      <c r="AX71" s="1134"/>
    </row>
    <row r="72" spans="1:87" x14ac:dyDescent="0.25">
      <c r="A72" s="363"/>
      <c r="B72" s="372"/>
      <c r="C72" s="374"/>
      <c r="D72" s="375"/>
      <c r="E72" s="376"/>
      <c r="F72" s="372"/>
      <c r="G72" s="372"/>
      <c r="H72" s="377"/>
      <c r="I72" s="377"/>
      <c r="J72" s="378"/>
      <c r="K72" s="37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624"/>
      <c r="AA72" s="624"/>
      <c r="AB72" s="624"/>
      <c r="AC72" s="624"/>
      <c r="AD72" s="624"/>
      <c r="AE72" s="624"/>
      <c r="AF72" s="624"/>
      <c r="AG72" s="624"/>
      <c r="AH72" s="624"/>
      <c r="AI72" s="624"/>
      <c r="AJ72" s="624"/>
      <c r="AK72" s="624"/>
      <c r="AL72" s="624"/>
      <c r="AM72" s="624"/>
      <c r="AN72" s="624"/>
      <c r="AO72" s="624"/>
      <c r="AP72" s="624"/>
      <c r="AQ72" s="624"/>
      <c r="AR72" s="624"/>
      <c r="AS72" s="624"/>
      <c r="AT72" s="624"/>
      <c r="AU72" s="624"/>
      <c r="AV72" s="624"/>
      <c r="AW72" s="624"/>
      <c r="AX72" s="624"/>
    </row>
    <row r="73" spans="1:87" x14ac:dyDescent="0.25">
      <c r="A73" s="363"/>
      <c r="B73" s="1210"/>
      <c r="C73" s="1210"/>
      <c r="D73" s="1210"/>
      <c r="E73" s="1210"/>
      <c r="F73" s="1210"/>
      <c r="G73" s="1210"/>
      <c r="H73" s="1210"/>
      <c r="I73" s="1210"/>
      <c r="J73" s="378"/>
      <c r="K73" s="378"/>
      <c r="L73" s="368"/>
      <c r="M73" s="368"/>
      <c r="N73" s="368"/>
      <c r="O73" s="368"/>
      <c r="P73" s="368"/>
      <c r="Q73" s="368"/>
      <c r="R73" s="368"/>
      <c r="S73" s="368"/>
      <c r="T73" s="368"/>
      <c r="U73" s="368"/>
      <c r="V73" s="368"/>
      <c r="W73" s="368"/>
      <c r="X73" s="368"/>
      <c r="Y73" s="368"/>
      <c r="Z73" s="368"/>
      <c r="AA73" s="368"/>
      <c r="AB73" s="368"/>
      <c r="AC73" s="368"/>
      <c r="AD73" s="368"/>
      <c r="AE73" s="368"/>
      <c r="AF73" s="368"/>
      <c r="AG73" s="368"/>
      <c r="AH73" s="368"/>
      <c r="AI73" s="368"/>
      <c r="AJ73" s="368"/>
      <c r="AK73" s="368"/>
      <c r="AL73" s="368"/>
      <c r="AM73" s="368"/>
      <c r="AN73" s="368"/>
      <c r="AO73" s="368"/>
      <c r="AP73" s="368"/>
      <c r="AQ73" s="368"/>
      <c r="AR73" s="368"/>
      <c r="AS73" s="368"/>
      <c r="AT73" s="368"/>
      <c r="AU73" s="368"/>
      <c r="AV73" s="368"/>
      <c r="AW73" s="368"/>
      <c r="AX73" s="368"/>
    </row>
  </sheetData>
  <mergeCells count="238">
    <mergeCell ref="AI51:AP51"/>
    <mergeCell ref="AQ51:AX51"/>
    <mergeCell ref="A52:Z52"/>
    <mergeCell ref="AA52:AH52"/>
    <mergeCell ref="AI52:AP52"/>
    <mergeCell ref="AQ52:AX52"/>
    <mergeCell ref="A53:Z53"/>
    <mergeCell ref="AA53:AH53"/>
    <mergeCell ref="AI53:AP53"/>
    <mergeCell ref="AQ53:AX53"/>
    <mergeCell ref="AI56:AP56"/>
    <mergeCell ref="AQ56:AX56"/>
    <mergeCell ref="A48:Z48"/>
    <mergeCell ref="AA48:AH48"/>
    <mergeCell ref="AI48:AP48"/>
    <mergeCell ref="AQ48:AX48"/>
    <mergeCell ref="A50:Z50"/>
    <mergeCell ref="AA50:AH50"/>
    <mergeCell ref="AI50:AP50"/>
    <mergeCell ref="AQ50:AX50"/>
    <mergeCell ref="A54:Z54"/>
    <mergeCell ref="AA54:AH54"/>
    <mergeCell ref="AI54:AP54"/>
    <mergeCell ref="AQ54:AX54"/>
    <mergeCell ref="A49:Z49"/>
    <mergeCell ref="AA49:AH49"/>
    <mergeCell ref="AI49:AP49"/>
    <mergeCell ref="AQ49:AX49"/>
    <mergeCell ref="A51:Z51"/>
    <mergeCell ref="AA51:AH51"/>
    <mergeCell ref="H63:V63"/>
    <mergeCell ref="X63:AI63"/>
    <mergeCell ref="AM63:AX63"/>
    <mergeCell ref="AH64:AX64"/>
    <mergeCell ref="A61:E61"/>
    <mergeCell ref="H61:V61"/>
    <mergeCell ref="X61:AI61"/>
    <mergeCell ref="A62:D62"/>
    <mergeCell ref="H62:V62"/>
    <mergeCell ref="X62:AI62"/>
    <mergeCell ref="A58:E58"/>
    <mergeCell ref="H58:V58"/>
    <mergeCell ref="X58:AI58"/>
    <mergeCell ref="AM58:AX58"/>
    <mergeCell ref="H59:V59"/>
    <mergeCell ref="X59:AI59"/>
    <mergeCell ref="AM59:AX59"/>
    <mergeCell ref="AM62:AX62"/>
    <mergeCell ref="A46:Z46"/>
    <mergeCell ref="AA46:AH46"/>
    <mergeCell ref="AI46:AP46"/>
    <mergeCell ref="AQ46:AX46"/>
    <mergeCell ref="A47:Z47"/>
    <mergeCell ref="AA47:AH47"/>
    <mergeCell ref="AI47:AP47"/>
    <mergeCell ref="AQ47:AX47"/>
    <mergeCell ref="AB57:AH57"/>
    <mergeCell ref="AI57:AP57"/>
    <mergeCell ref="A55:Z55"/>
    <mergeCell ref="AA55:AH55"/>
    <mergeCell ref="AI55:AP55"/>
    <mergeCell ref="AQ55:AX55"/>
    <mergeCell ref="A56:Z56"/>
    <mergeCell ref="AA56:AH56"/>
    <mergeCell ref="A44:C44"/>
    <mergeCell ref="D44:W44"/>
    <mergeCell ref="X44:AA44"/>
    <mergeCell ref="AB44:AH44"/>
    <mergeCell ref="AI44:AP44"/>
    <mergeCell ref="AQ44:AX44"/>
    <mergeCell ref="A45:Z45"/>
    <mergeCell ref="AA45:AH45"/>
    <mergeCell ref="AI45:AP45"/>
    <mergeCell ref="AQ45:AX45"/>
    <mergeCell ref="A42:C42"/>
    <mergeCell ref="D42:W42"/>
    <mergeCell ref="X42:AA42"/>
    <mergeCell ref="AB42:AH42"/>
    <mergeCell ref="AI42:AP42"/>
    <mergeCell ref="AQ42:AX42"/>
    <mergeCell ref="A43:C43"/>
    <mergeCell ref="D43:W43"/>
    <mergeCell ref="X43:AA43"/>
    <mergeCell ref="AB43:AH43"/>
    <mergeCell ref="AI43:AP43"/>
    <mergeCell ref="AQ43:AX43"/>
    <mergeCell ref="A40:C40"/>
    <mergeCell ref="D40:W40"/>
    <mergeCell ref="X40:AA40"/>
    <mergeCell ref="AB40:AH40"/>
    <mergeCell ref="AI40:AP40"/>
    <mergeCell ref="AQ40:AX40"/>
    <mergeCell ref="A41:C41"/>
    <mergeCell ref="D41:W41"/>
    <mergeCell ref="X41:AA41"/>
    <mergeCell ref="AB41:AH41"/>
    <mergeCell ref="AI41:AP41"/>
    <mergeCell ref="AQ41:AX41"/>
    <mergeCell ref="A38:C38"/>
    <mergeCell ref="D38:W38"/>
    <mergeCell ref="X38:AA38"/>
    <mergeCell ref="AB38:AH38"/>
    <mergeCell ref="AI38:AP38"/>
    <mergeCell ref="AQ38:AX38"/>
    <mergeCell ref="A39:C39"/>
    <mergeCell ref="D39:W39"/>
    <mergeCell ref="X39:AA39"/>
    <mergeCell ref="AB39:AH39"/>
    <mergeCell ref="AI39:AP39"/>
    <mergeCell ref="AQ39:AX39"/>
    <mergeCell ref="A36:C36"/>
    <mergeCell ref="D36:W36"/>
    <mergeCell ref="X36:AA36"/>
    <mergeCell ref="AB36:AH36"/>
    <mergeCell ref="AI36:AP36"/>
    <mergeCell ref="AQ36:AX36"/>
    <mergeCell ref="A37:C37"/>
    <mergeCell ref="D37:W37"/>
    <mergeCell ref="X37:AA37"/>
    <mergeCell ref="AB37:AH37"/>
    <mergeCell ref="AI37:AP37"/>
    <mergeCell ref="AQ37:AX37"/>
    <mergeCell ref="A34:C34"/>
    <mergeCell ref="D34:W34"/>
    <mergeCell ref="X34:AA34"/>
    <mergeCell ref="AB34:AH34"/>
    <mergeCell ref="AI34:AP34"/>
    <mergeCell ref="AQ34:AX34"/>
    <mergeCell ref="A35:C35"/>
    <mergeCell ref="D35:W35"/>
    <mergeCell ref="X35:AA35"/>
    <mergeCell ref="AB35:AH35"/>
    <mergeCell ref="AI35:AP35"/>
    <mergeCell ref="AQ35:AX35"/>
    <mergeCell ref="A32:C32"/>
    <mergeCell ref="D32:W32"/>
    <mergeCell ref="X32:AA32"/>
    <mergeCell ref="AB32:AH32"/>
    <mergeCell ref="AI32:AP32"/>
    <mergeCell ref="AQ32:AX32"/>
    <mergeCell ref="A33:C33"/>
    <mergeCell ref="D33:W33"/>
    <mergeCell ref="X33:AA33"/>
    <mergeCell ref="AB33:AH33"/>
    <mergeCell ref="AI33:AP33"/>
    <mergeCell ref="AQ33:AX33"/>
    <mergeCell ref="AB30:AH30"/>
    <mergeCell ref="AI30:AP30"/>
    <mergeCell ref="AQ30:AX30"/>
    <mergeCell ref="A31:C31"/>
    <mergeCell ref="D31:W31"/>
    <mergeCell ref="X31:AA31"/>
    <mergeCell ref="AB31:AH31"/>
    <mergeCell ref="AI31:AP31"/>
    <mergeCell ref="AQ31:AX31"/>
    <mergeCell ref="X30:AA30"/>
    <mergeCell ref="BI28:BI29"/>
    <mergeCell ref="BG27:BL27"/>
    <mergeCell ref="A28:C29"/>
    <mergeCell ref="D28:W29"/>
    <mergeCell ref="X28:AA29"/>
    <mergeCell ref="AB28:AX28"/>
    <mergeCell ref="AY28:AY29"/>
    <mergeCell ref="AZ28:AZ29"/>
    <mergeCell ref="BA28:BA29"/>
    <mergeCell ref="BJ28:BJ29"/>
    <mergeCell ref="BK28:BK29"/>
    <mergeCell ref="BL28:BL29"/>
    <mergeCell ref="AB29:AH29"/>
    <mergeCell ref="AI29:AP29"/>
    <mergeCell ref="AQ29:AX29"/>
    <mergeCell ref="BD28:BD29"/>
    <mergeCell ref="BE28:BE29"/>
    <mergeCell ref="BF28:BF29"/>
    <mergeCell ref="BG28:BG29"/>
    <mergeCell ref="BB28:BB29"/>
    <mergeCell ref="BC28:BC29"/>
    <mergeCell ref="AY27:BF27"/>
    <mergeCell ref="BH28:BH29"/>
    <mergeCell ref="AM19:AP19"/>
    <mergeCell ref="AQ19:AT19"/>
    <mergeCell ref="AU19:AX19"/>
    <mergeCell ref="AF20:AL20"/>
    <mergeCell ref="AM20:AX20"/>
    <mergeCell ref="AF21:AL21"/>
    <mergeCell ref="AM21:AX21"/>
    <mergeCell ref="AD23:AM24"/>
    <mergeCell ref="AO23:AX23"/>
    <mergeCell ref="AO24:AS24"/>
    <mergeCell ref="AT24:AX24"/>
    <mergeCell ref="C71:E71"/>
    <mergeCell ref="H71:J71"/>
    <mergeCell ref="Z71:AX71"/>
    <mergeCell ref="B73:I73"/>
    <mergeCell ref="A13:D13"/>
    <mergeCell ref="E13:AG13"/>
    <mergeCell ref="AM13:AX13"/>
    <mergeCell ref="AD5:AX5"/>
    <mergeCell ref="AM6:AX6"/>
    <mergeCell ref="AD7:AL7"/>
    <mergeCell ref="AM7:AX7"/>
    <mergeCell ref="AM8:AX9"/>
    <mergeCell ref="A9:D9"/>
    <mergeCell ref="A11:D11"/>
    <mergeCell ref="E11:AG11"/>
    <mergeCell ref="AM11:AX11"/>
    <mergeCell ref="A12:D12"/>
    <mergeCell ref="E12:AF12"/>
    <mergeCell ref="AM12:AX12"/>
    <mergeCell ref="E14:AG14"/>
    <mergeCell ref="AM14:AX14"/>
    <mergeCell ref="E15:AG15"/>
    <mergeCell ref="AM15:AX16"/>
    <mergeCell ref="AH19:AL19"/>
    <mergeCell ref="U1:AX1"/>
    <mergeCell ref="A2:AX2"/>
    <mergeCell ref="A65:AX65"/>
    <mergeCell ref="C67:O67"/>
    <mergeCell ref="Z67:AX67"/>
    <mergeCell ref="Z68:AX68"/>
    <mergeCell ref="H69:K69"/>
    <mergeCell ref="AH69:AK69"/>
    <mergeCell ref="C70:S70"/>
    <mergeCell ref="Z70:AX70"/>
    <mergeCell ref="E16:AG16"/>
    <mergeCell ref="Z17:AL17"/>
    <mergeCell ref="AM17:AX17"/>
    <mergeCell ref="P18:AG18"/>
    <mergeCell ref="AH18:AL18"/>
    <mergeCell ref="AM18:AX18"/>
    <mergeCell ref="O25:T25"/>
    <mergeCell ref="U25:AC25"/>
    <mergeCell ref="AD25:AM25"/>
    <mergeCell ref="AO25:AS25"/>
    <mergeCell ref="AT25:AX25"/>
    <mergeCell ref="U23:AC24"/>
    <mergeCell ref="A30:C30"/>
    <mergeCell ref="D30:W30"/>
  </mergeCells>
  <pageMargins left="0.25" right="0.25" top="0.75" bottom="0.75" header="0.3" footer="0.3"/>
  <pageSetup paperSize="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C6BF-5478-45F3-B284-A990E17299EE}">
  <sheetPr>
    <tabColor rgb="FF92D050"/>
    <pageSetUpPr fitToPage="1"/>
  </sheetPr>
  <dimension ref="A1:U73"/>
  <sheetViews>
    <sheetView view="pageBreakPreview" topLeftCell="A40" zoomScale="85" zoomScaleNormal="100" zoomScaleSheetLayoutView="85" workbookViewId="0">
      <selection activeCell="C65" sqref="C65:L65"/>
    </sheetView>
  </sheetViews>
  <sheetFormatPr defaultColWidth="9.140625" defaultRowHeight="15.75" x14ac:dyDescent="0.25"/>
  <cols>
    <col min="1" max="1" width="5.7109375" style="834" customWidth="1"/>
    <col min="2" max="2" width="6.85546875" style="834" customWidth="1"/>
    <col min="3" max="3" width="16.28515625" style="790" customWidth="1"/>
    <col min="4" max="4" width="19.85546875" style="790" customWidth="1"/>
    <col min="5" max="5" width="17.140625" style="790" customWidth="1"/>
    <col min="6" max="6" width="12.85546875" style="790" customWidth="1"/>
    <col min="7" max="7" width="15.140625" style="790" customWidth="1"/>
    <col min="8" max="8" width="15.85546875" style="790" customWidth="1"/>
    <col min="9" max="9" width="17.5703125" style="790" customWidth="1"/>
    <col min="10" max="20" width="11.42578125" style="790" customWidth="1"/>
    <col min="21" max="21" width="12.42578125" style="790" customWidth="1"/>
    <col min="22" max="16384" width="9.140625" style="790"/>
  </cols>
  <sheetData>
    <row r="1" spans="1:14" ht="15.6" customHeight="1" x14ac:dyDescent="0.25">
      <c r="A1" s="833"/>
      <c r="B1" s="833"/>
      <c r="C1" s="833"/>
      <c r="D1" s="833"/>
      <c r="E1" s="833"/>
      <c r="F1" s="833"/>
      <c r="G1" s="1326" t="s">
        <v>346</v>
      </c>
      <c r="H1" s="1326"/>
      <c r="I1" s="1326"/>
      <c r="J1" s="1326"/>
      <c r="K1" s="1326"/>
    </row>
    <row r="2" spans="1:14" ht="15.6" customHeight="1" x14ac:dyDescent="0.25">
      <c r="A2" s="833"/>
      <c r="B2" s="833"/>
      <c r="C2" s="833"/>
      <c r="D2" s="833"/>
      <c r="E2" s="833"/>
      <c r="F2" s="833"/>
      <c r="G2" s="1326" t="s">
        <v>347</v>
      </c>
      <c r="H2" s="1326"/>
      <c r="I2" s="1326"/>
      <c r="J2" s="1326"/>
      <c r="K2" s="1326"/>
    </row>
    <row r="3" spans="1:14" x14ac:dyDescent="0.25">
      <c r="A3" s="1327" t="s">
        <v>668</v>
      </c>
      <c r="B3" s="1327"/>
      <c r="C3" s="1327"/>
      <c r="D3" s="1327"/>
      <c r="E3" s="1327"/>
      <c r="F3" s="1327"/>
      <c r="G3" s="1327"/>
      <c r="H3" s="1327"/>
      <c r="I3" s="1327"/>
      <c r="J3" s="1327"/>
      <c r="K3" s="1327"/>
    </row>
    <row r="4" spans="1:14" x14ac:dyDescent="0.25">
      <c r="H4" s="1328"/>
      <c r="I4" s="1328"/>
      <c r="J4" s="1328"/>
      <c r="K4" s="1328"/>
      <c r="L4" s="835"/>
      <c r="M4" s="836"/>
      <c r="N4" s="836"/>
    </row>
    <row r="5" spans="1:14" x14ac:dyDescent="0.25">
      <c r="H5" s="1328"/>
      <c r="I5" s="1328"/>
      <c r="J5" s="1328"/>
      <c r="K5" s="1328"/>
      <c r="L5" s="835"/>
      <c r="M5" s="836"/>
      <c r="N5" s="836"/>
    </row>
    <row r="6" spans="1:14" x14ac:dyDescent="0.25">
      <c r="H6" s="1328"/>
      <c r="I6" s="1328"/>
      <c r="J6" s="1328"/>
      <c r="K6" s="1328"/>
      <c r="L6" s="835"/>
      <c r="M6" s="836"/>
      <c r="N6" s="836"/>
    </row>
    <row r="7" spans="1:14" x14ac:dyDescent="0.25">
      <c r="H7" s="791"/>
      <c r="I7" s="1329" t="s">
        <v>253</v>
      </c>
      <c r="J7" s="1330"/>
      <c r="K7" s="1331"/>
      <c r="L7" s="795"/>
    </row>
    <row r="8" spans="1:14" x14ac:dyDescent="0.25">
      <c r="H8" s="792" t="s">
        <v>271</v>
      </c>
      <c r="I8" s="1332"/>
      <c r="J8" s="1333"/>
      <c r="K8" s="1334"/>
      <c r="L8" s="795"/>
    </row>
    <row r="9" spans="1:14" x14ac:dyDescent="0.25">
      <c r="H9" s="792"/>
      <c r="I9" s="1335"/>
      <c r="J9" s="1336"/>
      <c r="K9" s="1337"/>
      <c r="L9" s="795"/>
    </row>
    <row r="10" spans="1:14" s="838" customFormat="1" ht="33" customHeight="1" x14ac:dyDescent="0.25">
      <c r="A10" s="837" t="s">
        <v>342</v>
      </c>
      <c r="B10" s="837"/>
      <c r="D10" s="1306" t="s">
        <v>348</v>
      </c>
      <c r="E10" s="1306"/>
      <c r="F10" s="1306"/>
      <c r="G10" s="1306"/>
      <c r="H10" s="839" t="s">
        <v>270</v>
      </c>
      <c r="I10" s="1338"/>
      <c r="J10" s="1339"/>
      <c r="K10" s="1340"/>
      <c r="L10" s="840"/>
    </row>
    <row r="11" spans="1:14" s="838" customFormat="1" ht="15" x14ac:dyDescent="0.25">
      <c r="A11" s="837"/>
      <c r="B11" s="837"/>
      <c r="D11" s="1302" t="s">
        <v>269</v>
      </c>
      <c r="E11" s="1302"/>
      <c r="F11" s="1302"/>
      <c r="G11" s="841"/>
      <c r="H11" s="839"/>
      <c r="I11" s="842"/>
      <c r="J11" s="843"/>
      <c r="K11" s="844"/>
      <c r="L11" s="840"/>
    </row>
    <row r="12" spans="1:14" s="838" customFormat="1" ht="37.15" customHeight="1" x14ac:dyDescent="0.25">
      <c r="A12" s="837" t="s">
        <v>349</v>
      </c>
      <c r="B12" s="837"/>
      <c r="D12" s="1322"/>
      <c r="E12" s="1306"/>
      <c r="F12" s="1306"/>
      <c r="G12" s="1306"/>
      <c r="H12" s="839" t="s">
        <v>270</v>
      </c>
      <c r="I12" s="1323"/>
      <c r="J12" s="1324"/>
      <c r="K12" s="1325"/>
      <c r="L12" s="840"/>
    </row>
    <row r="13" spans="1:14" s="838" customFormat="1" ht="15" x14ac:dyDescent="0.25">
      <c r="A13" s="845"/>
      <c r="B13" s="845"/>
      <c r="D13" s="1302" t="s">
        <v>269</v>
      </c>
      <c r="E13" s="1302"/>
      <c r="F13" s="1302"/>
      <c r="G13" s="841"/>
      <c r="H13" s="846"/>
      <c r="I13" s="1303"/>
      <c r="J13" s="1304"/>
      <c r="K13" s="1305"/>
      <c r="L13" s="840"/>
    </row>
    <row r="14" spans="1:14" s="838" customFormat="1" ht="76.5" customHeight="1" x14ac:dyDescent="0.25">
      <c r="A14" s="837" t="s">
        <v>268</v>
      </c>
      <c r="B14" s="837"/>
      <c r="D14" s="1306"/>
      <c r="E14" s="1306"/>
      <c r="F14" s="1306"/>
      <c r="G14" s="1306"/>
      <c r="H14" s="846"/>
      <c r="I14" s="1307"/>
      <c r="J14" s="1308"/>
      <c r="K14" s="1309"/>
      <c r="L14" s="840"/>
    </row>
    <row r="15" spans="1:14" s="838" customFormat="1" ht="15" x14ac:dyDescent="0.25">
      <c r="A15" s="845"/>
      <c r="B15" s="845"/>
      <c r="D15" s="1302" t="s">
        <v>267</v>
      </c>
      <c r="E15" s="1302"/>
      <c r="F15" s="1302"/>
      <c r="G15" s="841"/>
      <c r="H15" s="846"/>
      <c r="I15" s="1303"/>
      <c r="J15" s="1304"/>
      <c r="K15" s="1305"/>
      <c r="L15" s="840"/>
    </row>
    <row r="16" spans="1:14" s="838" customFormat="1" ht="75.75" customHeight="1" x14ac:dyDescent="0.25">
      <c r="A16" s="837" t="s">
        <v>272</v>
      </c>
      <c r="B16" s="837"/>
      <c r="D16" s="1306"/>
      <c r="E16" s="1306"/>
      <c r="F16" s="1306"/>
      <c r="G16" s="1306"/>
      <c r="H16" s="846"/>
      <c r="I16" s="1307"/>
      <c r="J16" s="1308"/>
      <c r="K16" s="1309"/>
      <c r="L16" s="840"/>
    </row>
    <row r="17" spans="1:19" s="838" customFormat="1" ht="15" x14ac:dyDescent="0.25">
      <c r="A17" s="845"/>
      <c r="B17" s="845"/>
      <c r="D17" s="1302" t="s">
        <v>273</v>
      </c>
      <c r="E17" s="1302"/>
      <c r="F17" s="1302"/>
      <c r="G17" s="841"/>
      <c r="H17" s="839" t="s">
        <v>274</v>
      </c>
      <c r="I17" s="1310"/>
      <c r="J17" s="1311"/>
      <c r="K17" s="1312"/>
      <c r="L17" s="847"/>
    </row>
    <row r="18" spans="1:19" s="838" customFormat="1" ht="15" x14ac:dyDescent="0.25">
      <c r="A18" s="845"/>
      <c r="B18" s="845"/>
      <c r="E18" s="1313" t="s">
        <v>266</v>
      </c>
      <c r="F18" s="1314"/>
      <c r="G18" s="1315"/>
      <c r="H18" s="848" t="s">
        <v>265</v>
      </c>
      <c r="I18" s="1316"/>
      <c r="J18" s="1317"/>
      <c r="K18" s="1318"/>
      <c r="L18" s="849"/>
    </row>
    <row r="19" spans="1:19" s="838" customFormat="1" ht="15" x14ac:dyDescent="0.25">
      <c r="A19" s="845"/>
      <c r="B19" s="845"/>
      <c r="H19" s="848" t="s">
        <v>59</v>
      </c>
      <c r="I19" s="1319"/>
      <c r="J19" s="1320"/>
      <c r="K19" s="1321"/>
      <c r="L19" s="850"/>
    </row>
    <row r="20" spans="1:19" s="838" customFormat="1" ht="15" x14ac:dyDescent="0.25">
      <c r="A20" s="845"/>
      <c r="B20" s="845"/>
      <c r="H20" s="839" t="s">
        <v>263</v>
      </c>
      <c r="I20" s="1310"/>
      <c r="J20" s="1311"/>
      <c r="K20" s="1312"/>
      <c r="L20" s="847"/>
    </row>
    <row r="21" spans="1:19" s="838" customFormat="1" ht="15" x14ac:dyDescent="0.25">
      <c r="A21" s="845"/>
      <c r="B21" s="845"/>
      <c r="H21" s="840"/>
      <c r="I21" s="840"/>
      <c r="J21" s="840"/>
      <c r="K21" s="846"/>
      <c r="L21" s="846"/>
    </row>
    <row r="22" spans="1:19" s="838" customFormat="1" ht="14.45" customHeight="1" x14ac:dyDescent="0.25">
      <c r="A22" s="1301" t="s">
        <v>350</v>
      </c>
      <c r="B22" s="1301"/>
      <c r="C22" s="1301"/>
      <c r="D22" s="1301"/>
      <c r="E22" s="1301"/>
      <c r="F22" s="1301"/>
      <c r="G22" s="1301"/>
      <c r="H22" s="1301"/>
      <c r="I22" s="1301"/>
      <c r="J22" s="1301"/>
      <c r="K22" s="1301"/>
      <c r="L22" s="851"/>
      <c r="M22" s="852"/>
      <c r="N22" s="852"/>
    </row>
    <row r="23" spans="1:19" s="838" customFormat="1" ht="14.45" customHeight="1" x14ac:dyDescent="0.25">
      <c r="A23" s="1301" t="s">
        <v>351</v>
      </c>
      <c r="B23" s="1301"/>
      <c r="C23" s="1301"/>
      <c r="D23" s="1301"/>
      <c r="E23" s="1301"/>
      <c r="F23" s="1301"/>
      <c r="G23" s="1301"/>
      <c r="H23" s="1301"/>
      <c r="I23" s="1301"/>
      <c r="J23" s="1301"/>
      <c r="K23" s="1301"/>
      <c r="L23" s="851"/>
      <c r="M23" s="852"/>
      <c r="N23" s="852"/>
    </row>
    <row r="24" spans="1:19" s="838" customFormat="1" ht="15" x14ac:dyDescent="0.25">
      <c r="A24" s="853"/>
      <c r="B24" s="853"/>
      <c r="C24" s="854"/>
      <c r="D24" s="853"/>
      <c r="E24" s="855"/>
      <c r="F24" s="855"/>
      <c r="G24" s="856"/>
      <c r="H24" s="857"/>
      <c r="I24" s="851"/>
      <c r="J24" s="851"/>
      <c r="K24" s="851"/>
      <c r="L24" s="851"/>
      <c r="M24" s="852"/>
      <c r="N24" s="852"/>
    </row>
    <row r="25" spans="1:19" s="838" customFormat="1" ht="30.6" customHeight="1" x14ac:dyDescent="0.25">
      <c r="A25" s="853"/>
      <c r="B25" s="853"/>
      <c r="C25" s="858" t="s">
        <v>352</v>
      </c>
      <c r="D25" s="1296"/>
      <c r="E25" s="1296"/>
      <c r="F25" s="1296"/>
      <c r="G25" s="1296"/>
      <c r="H25" s="1296"/>
      <c r="I25" s="1296"/>
      <c r="J25" s="851"/>
      <c r="K25" s="851"/>
      <c r="L25" s="851"/>
      <c r="M25" s="851"/>
      <c r="N25" s="852"/>
    </row>
    <row r="26" spans="1:19" s="836" customFormat="1" ht="14.45" customHeight="1" x14ac:dyDescent="0.2">
      <c r="A26" s="859"/>
      <c r="B26" s="859"/>
      <c r="C26" s="860"/>
      <c r="D26" s="1297" t="s">
        <v>277</v>
      </c>
      <c r="E26" s="1297"/>
      <c r="F26" s="1297"/>
      <c r="G26" s="1297"/>
      <c r="H26" s="1297"/>
      <c r="I26" s="1297"/>
      <c r="J26" s="861"/>
      <c r="K26" s="861"/>
      <c r="L26" s="861"/>
      <c r="M26" s="861"/>
      <c r="N26" s="862"/>
    </row>
    <row r="27" spans="1:19" s="838" customFormat="1" ht="13.9" customHeight="1" x14ac:dyDescent="0.25">
      <c r="A27" s="852"/>
      <c r="B27" s="852"/>
      <c r="C27" s="863"/>
      <c r="D27" s="852"/>
      <c r="E27" s="665"/>
      <c r="F27" s="852"/>
      <c r="G27" s="852"/>
      <c r="H27" s="857"/>
      <c r="I27" s="851"/>
      <c r="J27" s="851"/>
      <c r="K27" s="851"/>
      <c r="L27" s="851"/>
      <c r="M27" s="852"/>
      <c r="N27" s="852"/>
    </row>
    <row r="28" spans="1:19" s="838" customFormat="1" ht="21.75" customHeight="1" x14ac:dyDescent="0.25">
      <c r="A28" s="853"/>
      <c r="B28" s="853"/>
      <c r="C28" s="864"/>
      <c r="D28" s="865" t="s">
        <v>353</v>
      </c>
      <c r="E28" s="851"/>
      <c r="F28" s="851"/>
      <c r="G28" s="852"/>
      <c r="H28" s="851"/>
      <c r="I28" s="851"/>
      <c r="J28" s="851"/>
      <c r="K28" s="851"/>
      <c r="L28" s="851"/>
      <c r="M28" s="851"/>
      <c r="N28" s="851"/>
    </row>
    <row r="29" spans="1:19" s="838" customFormat="1" ht="13.9" customHeight="1" x14ac:dyDescent="0.25">
      <c r="A29" s="852"/>
      <c r="B29" s="852"/>
      <c r="C29" s="866"/>
      <c r="D29" s="853" t="s">
        <v>354</v>
      </c>
      <c r="E29" s="867"/>
      <c r="F29" s="1298"/>
      <c r="G29" s="1299"/>
      <c r="H29" s="1299"/>
      <c r="I29" s="853" t="s">
        <v>0</v>
      </c>
      <c r="J29" s="665"/>
      <c r="K29" s="665"/>
      <c r="L29" s="665"/>
      <c r="M29" s="665"/>
      <c r="N29" s="665"/>
    </row>
    <row r="30" spans="1:19" s="838" customFormat="1" ht="13.9" customHeight="1" x14ac:dyDescent="0.25">
      <c r="A30" s="853"/>
      <c r="B30" s="853"/>
      <c r="C30" s="866"/>
      <c r="D30" s="868" t="s">
        <v>355</v>
      </c>
      <c r="E30" s="869"/>
      <c r="F30" s="869"/>
      <c r="G30" s="869"/>
      <c r="H30" s="869"/>
      <c r="I30" s="869"/>
      <c r="J30" s="870"/>
      <c r="K30" s="870"/>
      <c r="L30" s="870"/>
      <c r="M30" s="870"/>
      <c r="N30" s="870"/>
    </row>
    <row r="31" spans="1:19" s="836" customFormat="1" ht="11.25" x14ac:dyDescent="0.2">
      <c r="A31" s="859"/>
      <c r="B31" s="859"/>
      <c r="C31" s="871"/>
      <c r="D31" s="872"/>
      <c r="E31" s="1300" t="s">
        <v>356</v>
      </c>
      <c r="F31" s="1300"/>
      <c r="G31" s="873" t="s">
        <v>357</v>
      </c>
      <c r="H31" s="874" t="s">
        <v>358</v>
      </c>
      <c r="I31" s="874"/>
      <c r="J31" s="875"/>
      <c r="K31" s="875"/>
      <c r="L31" s="875"/>
      <c r="M31" s="875"/>
      <c r="N31" s="875"/>
      <c r="O31" s="862"/>
      <c r="P31" s="862"/>
      <c r="Q31" s="862"/>
      <c r="R31" s="862"/>
      <c r="S31" s="862"/>
    </row>
    <row r="32" spans="1:19" s="838" customFormat="1" ht="21.6" customHeight="1" x14ac:dyDescent="0.25">
      <c r="A32" s="868"/>
      <c r="B32" s="868"/>
      <c r="C32" s="864"/>
      <c r="D32" s="868" t="s">
        <v>359</v>
      </c>
      <c r="E32" s="869"/>
      <c r="F32" s="869"/>
      <c r="G32" s="869"/>
      <c r="H32" s="869"/>
      <c r="I32" s="869"/>
      <c r="J32" s="665"/>
      <c r="K32" s="665"/>
      <c r="L32" s="665"/>
      <c r="M32" s="665"/>
      <c r="N32" s="665"/>
      <c r="O32" s="665"/>
      <c r="P32" s="665"/>
      <c r="Q32" s="665"/>
      <c r="R32" s="665"/>
      <c r="S32" s="665"/>
    </row>
    <row r="33" spans="1:21" s="836" customFormat="1" ht="15.75" customHeight="1" x14ac:dyDescent="0.2">
      <c r="A33" s="859"/>
      <c r="B33" s="859"/>
      <c r="C33" s="876"/>
      <c r="D33" s="861"/>
      <c r="E33" s="1300" t="s">
        <v>356</v>
      </c>
      <c r="F33" s="1300"/>
      <c r="G33" s="873" t="s">
        <v>357</v>
      </c>
      <c r="H33" s="874" t="s">
        <v>358</v>
      </c>
      <c r="I33" s="874"/>
      <c r="J33" s="872"/>
      <c r="K33" s="872"/>
      <c r="L33" s="872"/>
      <c r="M33" s="872"/>
      <c r="N33" s="872"/>
      <c r="O33" s="862"/>
      <c r="P33" s="862"/>
      <c r="Q33" s="862"/>
      <c r="R33" s="862"/>
      <c r="S33" s="862"/>
    </row>
    <row r="34" spans="1:21" s="838" customFormat="1" ht="15" x14ac:dyDescent="0.25">
      <c r="A34" s="845"/>
      <c r="B34" s="845"/>
      <c r="H34" s="840"/>
      <c r="I34" s="840"/>
      <c r="J34" s="840"/>
      <c r="K34" s="846"/>
    </row>
    <row r="35" spans="1:21" s="838" customFormat="1" ht="15" x14ac:dyDescent="0.25">
      <c r="A35" s="1291" t="s">
        <v>278</v>
      </c>
      <c r="B35" s="1291"/>
      <c r="C35" s="1294" t="s">
        <v>360</v>
      </c>
      <c r="D35" s="1288"/>
      <c r="E35" s="1288"/>
      <c r="F35" s="1294" t="s">
        <v>227</v>
      </c>
      <c r="G35" s="1295" t="s">
        <v>361</v>
      </c>
      <c r="H35" s="1285" t="s">
        <v>151</v>
      </c>
      <c r="I35" s="1285" t="s">
        <v>362</v>
      </c>
      <c r="J35" s="1287" t="s">
        <v>280</v>
      </c>
      <c r="K35" s="1288"/>
      <c r="L35" s="1288"/>
      <c r="M35" s="1288"/>
      <c r="N35" s="1288"/>
      <c r="O35" s="1288"/>
      <c r="P35" s="1288"/>
      <c r="Q35" s="1288"/>
      <c r="R35" s="1288"/>
      <c r="S35" s="1288"/>
      <c r="T35" s="1289" t="s">
        <v>363</v>
      </c>
      <c r="U35" s="1288"/>
    </row>
    <row r="36" spans="1:21" s="838" customFormat="1" ht="13.9" customHeight="1" x14ac:dyDescent="0.25">
      <c r="A36" s="1290" t="s">
        <v>364</v>
      </c>
      <c r="B36" s="1291" t="s">
        <v>365</v>
      </c>
      <c r="C36" s="1288"/>
      <c r="D36" s="1288"/>
      <c r="E36" s="1288"/>
      <c r="F36" s="1288"/>
      <c r="G36" s="1288"/>
      <c r="H36" s="1286"/>
      <c r="I36" s="1286"/>
      <c r="J36" s="1292" t="s">
        <v>366</v>
      </c>
      <c r="K36" s="1293"/>
      <c r="L36" s="1292" t="s">
        <v>367</v>
      </c>
      <c r="M36" s="1293"/>
      <c r="N36" s="1292" t="s">
        <v>367</v>
      </c>
      <c r="O36" s="1293"/>
      <c r="P36" s="1292" t="s">
        <v>367</v>
      </c>
      <c r="Q36" s="1293"/>
      <c r="R36" s="1292" t="s">
        <v>368</v>
      </c>
      <c r="S36" s="1293"/>
      <c r="T36" s="1288"/>
      <c r="U36" s="1288"/>
    </row>
    <row r="37" spans="1:21" s="838" customFormat="1" ht="15" x14ac:dyDescent="0.25">
      <c r="A37" s="1290"/>
      <c r="B37" s="1291"/>
      <c r="C37" s="1288"/>
      <c r="D37" s="1288"/>
      <c r="E37" s="1288"/>
      <c r="F37" s="1288"/>
      <c r="G37" s="1288"/>
      <c r="H37" s="1286"/>
      <c r="I37" s="1286"/>
      <c r="J37" s="1293"/>
      <c r="K37" s="1293"/>
      <c r="L37" s="1293"/>
      <c r="M37" s="1293"/>
      <c r="N37" s="1293"/>
      <c r="O37" s="1293"/>
      <c r="P37" s="1293"/>
      <c r="Q37" s="1293"/>
      <c r="R37" s="1293"/>
      <c r="S37" s="1293"/>
      <c r="T37" s="1288"/>
      <c r="U37" s="1288"/>
    </row>
    <row r="38" spans="1:21" s="838" customFormat="1" ht="15" x14ac:dyDescent="0.25">
      <c r="A38" s="1290"/>
      <c r="B38" s="1291"/>
      <c r="C38" s="1288"/>
      <c r="D38" s="1288"/>
      <c r="E38" s="1288"/>
      <c r="F38" s="1288"/>
      <c r="G38" s="1288"/>
      <c r="H38" s="1286"/>
      <c r="I38" s="1286"/>
      <c r="J38" s="877" t="s">
        <v>369</v>
      </c>
      <c r="K38" s="877" t="s">
        <v>370</v>
      </c>
      <c r="L38" s="877" t="s">
        <v>369</v>
      </c>
      <c r="M38" s="877" t="s">
        <v>371</v>
      </c>
      <c r="N38" s="877" t="s">
        <v>369</v>
      </c>
      <c r="O38" s="877" t="s">
        <v>371</v>
      </c>
      <c r="P38" s="877" t="s">
        <v>369</v>
      </c>
      <c r="Q38" s="877" t="s">
        <v>371</v>
      </c>
      <c r="R38" s="877" t="s">
        <v>369</v>
      </c>
      <c r="S38" s="877" t="s">
        <v>370</v>
      </c>
      <c r="T38" s="877" t="s">
        <v>369</v>
      </c>
      <c r="U38" s="877" t="s">
        <v>371</v>
      </c>
    </row>
    <row r="39" spans="1:21" s="881" customFormat="1" ht="15" x14ac:dyDescent="0.25">
      <c r="A39" s="878">
        <v>1</v>
      </c>
      <c r="B39" s="878">
        <v>2</v>
      </c>
      <c r="C39" s="1279">
        <v>3</v>
      </c>
      <c r="D39" s="1279"/>
      <c r="E39" s="1279"/>
      <c r="F39" s="878">
        <v>4</v>
      </c>
      <c r="G39" s="878">
        <v>5</v>
      </c>
      <c r="H39" s="879">
        <v>6</v>
      </c>
      <c r="I39" s="879">
        <v>7</v>
      </c>
      <c r="J39" s="880">
        <v>8</v>
      </c>
      <c r="K39" s="880">
        <v>9</v>
      </c>
      <c r="L39" s="880">
        <v>10</v>
      </c>
      <c r="M39" s="880">
        <v>11</v>
      </c>
      <c r="N39" s="880">
        <v>12</v>
      </c>
      <c r="O39" s="880">
        <v>13</v>
      </c>
      <c r="P39" s="878">
        <v>14</v>
      </c>
      <c r="Q39" s="878">
        <v>15</v>
      </c>
      <c r="R39" s="879">
        <v>16</v>
      </c>
      <c r="S39" s="879">
        <v>17</v>
      </c>
      <c r="T39" s="880">
        <v>18</v>
      </c>
      <c r="U39" s="880">
        <v>19</v>
      </c>
    </row>
    <row r="40" spans="1:21" s="838" customFormat="1" ht="15" x14ac:dyDescent="0.25">
      <c r="A40" s="882"/>
      <c r="B40" s="882"/>
      <c r="C40" s="882"/>
      <c r="D40" s="882"/>
      <c r="E40" s="882"/>
      <c r="F40" s="882"/>
      <c r="G40" s="882"/>
      <c r="H40" s="882"/>
      <c r="I40" s="882"/>
      <c r="J40" s="877"/>
      <c r="K40" s="877"/>
      <c r="L40" s="877"/>
      <c r="M40" s="877"/>
      <c r="N40" s="877"/>
      <c r="O40" s="877"/>
      <c r="P40" s="877"/>
      <c r="Q40" s="877"/>
      <c r="R40" s="877"/>
      <c r="S40" s="877"/>
      <c r="T40" s="877"/>
      <c r="U40" s="877"/>
    </row>
    <row r="41" spans="1:21" s="838" customFormat="1" ht="15" x14ac:dyDescent="0.25">
      <c r="A41" s="883"/>
      <c r="B41" s="884"/>
      <c r="C41" s="885"/>
      <c r="D41" s="885"/>
      <c r="E41" s="885"/>
      <c r="F41" s="884"/>
      <c r="G41" s="884"/>
      <c r="H41" s="886"/>
      <c r="I41" s="886"/>
      <c r="J41" s="538"/>
      <c r="K41" s="538"/>
      <c r="L41" s="538"/>
      <c r="M41" s="538"/>
      <c r="N41" s="538"/>
      <c r="O41" s="538"/>
      <c r="P41" s="538"/>
      <c r="Q41" s="538"/>
      <c r="R41" s="538"/>
      <c r="S41" s="538"/>
      <c r="T41" s="538"/>
      <c r="U41" s="538"/>
    </row>
    <row r="42" spans="1:21" s="838" customFormat="1" ht="15" x14ac:dyDescent="0.25">
      <c r="A42" s="883"/>
      <c r="B42" s="884"/>
      <c r="C42" s="885"/>
      <c r="D42" s="885"/>
      <c r="E42" s="885"/>
      <c r="F42" s="884"/>
      <c r="G42" s="884"/>
      <c r="H42" s="886"/>
      <c r="I42" s="886"/>
      <c r="J42" s="537"/>
      <c r="K42" s="538"/>
      <c r="L42" s="538"/>
      <c r="M42" s="538"/>
      <c r="N42" s="538"/>
      <c r="O42" s="538"/>
      <c r="P42" s="538"/>
      <c r="Q42" s="538"/>
      <c r="R42" s="538"/>
      <c r="S42" s="538"/>
      <c r="T42" s="538"/>
      <c r="U42" s="538"/>
    </row>
    <row r="43" spans="1:21" s="838" customFormat="1" ht="15" x14ac:dyDescent="0.25">
      <c r="A43" s="883"/>
      <c r="B43" s="884"/>
      <c r="C43" s="885"/>
      <c r="D43" s="885"/>
      <c r="E43" s="885"/>
      <c r="F43" s="884"/>
      <c r="G43" s="884"/>
      <c r="H43" s="886"/>
      <c r="I43" s="886"/>
      <c r="J43" s="538"/>
      <c r="K43" s="538"/>
      <c r="L43" s="538"/>
      <c r="M43" s="538"/>
      <c r="N43" s="538"/>
      <c r="O43" s="538"/>
      <c r="P43" s="538"/>
      <c r="Q43" s="538"/>
      <c r="R43" s="538"/>
      <c r="S43" s="538"/>
      <c r="T43" s="538"/>
      <c r="U43" s="538"/>
    </row>
    <row r="44" spans="1:21" s="838" customFormat="1" ht="15" x14ac:dyDescent="0.25">
      <c r="A44" s="883"/>
      <c r="B44" s="884"/>
      <c r="C44" s="887"/>
      <c r="D44" s="887"/>
      <c r="E44" s="887"/>
      <c r="F44" s="888"/>
      <c r="G44" s="888"/>
      <c r="H44" s="886"/>
      <c r="I44" s="886"/>
      <c r="J44" s="538"/>
      <c r="K44" s="538"/>
      <c r="L44" s="538"/>
      <c r="M44" s="538"/>
      <c r="N44" s="538"/>
      <c r="O44" s="538"/>
      <c r="P44" s="538"/>
      <c r="Q44" s="538"/>
      <c r="R44" s="538"/>
      <c r="S44" s="538"/>
      <c r="T44" s="538"/>
      <c r="U44" s="538"/>
    </row>
    <row r="45" spans="1:21" s="838" customFormat="1" ht="15" x14ac:dyDescent="0.25">
      <c r="A45" s="883"/>
      <c r="B45" s="884"/>
      <c r="C45" s="885"/>
      <c r="D45" s="885"/>
      <c r="E45" s="885"/>
      <c r="F45" s="884"/>
      <c r="G45" s="884"/>
      <c r="H45" s="886"/>
      <c r="I45" s="886"/>
      <c r="J45" s="538"/>
      <c r="K45" s="538"/>
      <c r="L45" s="538"/>
      <c r="M45" s="538"/>
      <c r="N45" s="538"/>
      <c r="O45" s="538"/>
      <c r="P45" s="538"/>
      <c r="Q45" s="538"/>
      <c r="R45" s="538"/>
      <c r="S45" s="538"/>
      <c r="T45" s="538"/>
      <c r="U45" s="538"/>
    </row>
    <row r="46" spans="1:21" s="838" customFormat="1" ht="15" x14ac:dyDescent="0.25">
      <c r="A46" s="883"/>
      <c r="B46" s="884"/>
      <c r="C46" s="889"/>
      <c r="D46" s="889"/>
      <c r="E46" s="889"/>
      <c r="F46" s="884"/>
      <c r="G46" s="884"/>
      <c r="H46" s="886"/>
      <c r="I46" s="886"/>
      <c r="J46" s="538"/>
      <c r="K46" s="538"/>
      <c r="L46" s="538"/>
      <c r="M46" s="538"/>
      <c r="N46" s="538"/>
      <c r="O46" s="538"/>
      <c r="P46" s="538"/>
      <c r="Q46" s="538"/>
      <c r="R46" s="538"/>
      <c r="S46" s="538"/>
      <c r="T46" s="538"/>
      <c r="U46" s="538"/>
    </row>
    <row r="47" spans="1:21" s="838" customFormat="1" ht="15" x14ac:dyDescent="0.25">
      <c r="A47" s="883"/>
      <c r="B47" s="884"/>
      <c r="C47" s="885"/>
      <c r="D47" s="885"/>
      <c r="E47" s="885"/>
      <c r="F47" s="884"/>
      <c r="G47" s="884"/>
      <c r="H47" s="886"/>
      <c r="I47" s="886"/>
      <c r="J47" s="538"/>
      <c r="K47" s="538"/>
      <c r="L47" s="538"/>
      <c r="M47" s="538"/>
      <c r="N47" s="538"/>
      <c r="O47" s="538"/>
      <c r="P47" s="538"/>
      <c r="Q47" s="538"/>
      <c r="R47" s="538"/>
      <c r="S47" s="538"/>
      <c r="T47" s="538"/>
      <c r="U47" s="538"/>
    </row>
    <row r="48" spans="1:21" s="838" customFormat="1" ht="15" x14ac:dyDescent="0.25">
      <c r="A48" s="883"/>
      <c r="B48" s="884"/>
      <c r="C48" s="890"/>
      <c r="D48" s="890"/>
      <c r="E48" s="890"/>
      <c r="F48" s="888"/>
      <c r="G48" s="888"/>
      <c r="H48" s="886"/>
      <c r="I48" s="886"/>
      <c r="J48" s="538"/>
      <c r="K48" s="538"/>
      <c r="L48" s="538"/>
      <c r="M48" s="538"/>
      <c r="N48" s="538"/>
      <c r="O48" s="538"/>
      <c r="P48" s="538"/>
      <c r="Q48" s="538"/>
      <c r="R48" s="538"/>
      <c r="S48" s="538"/>
      <c r="T48" s="538"/>
      <c r="U48" s="538"/>
    </row>
    <row r="49" spans="1:21" s="838" customFormat="1" ht="15" x14ac:dyDescent="0.25">
      <c r="A49" s="883"/>
      <c r="B49" s="884"/>
      <c r="C49" s="885"/>
      <c r="D49" s="885"/>
      <c r="E49" s="885"/>
      <c r="F49" s="884"/>
      <c r="G49" s="884"/>
      <c r="H49" s="886"/>
      <c r="I49" s="886"/>
      <c r="J49" s="538"/>
      <c r="K49" s="538"/>
      <c r="L49" s="538"/>
      <c r="M49" s="538"/>
      <c r="N49" s="538"/>
      <c r="O49" s="538"/>
      <c r="P49" s="538"/>
      <c r="Q49" s="538"/>
      <c r="R49" s="538"/>
      <c r="S49" s="538"/>
      <c r="T49" s="538"/>
      <c r="U49" s="538"/>
    </row>
    <row r="50" spans="1:21" s="838" customFormat="1" ht="15" x14ac:dyDescent="0.25">
      <c r="A50" s="883"/>
      <c r="B50" s="884"/>
      <c r="C50" s="889"/>
      <c r="D50" s="889"/>
      <c r="E50" s="889"/>
      <c r="F50" s="884"/>
      <c r="G50" s="884"/>
      <c r="H50" s="886"/>
      <c r="I50" s="886"/>
      <c r="J50" s="538"/>
      <c r="K50" s="538"/>
      <c r="L50" s="538"/>
      <c r="M50" s="538"/>
      <c r="N50" s="538"/>
      <c r="O50" s="538"/>
      <c r="P50" s="538"/>
      <c r="Q50" s="538"/>
      <c r="R50" s="538"/>
      <c r="S50" s="538"/>
      <c r="T50" s="538"/>
      <c r="U50" s="538"/>
    </row>
    <row r="51" spans="1:21" s="838" customFormat="1" ht="15" x14ac:dyDescent="0.25">
      <c r="A51" s="883"/>
      <c r="B51" s="884"/>
      <c r="C51" s="885"/>
      <c r="D51" s="885"/>
      <c r="E51" s="885"/>
      <c r="F51" s="884"/>
      <c r="G51" s="884"/>
      <c r="H51" s="886"/>
      <c r="I51" s="886"/>
      <c r="J51" s="538"/>
      <c r="K51" s="538"/>
      <c r="L51" s="538"/>
      <c r="M51" s="538"/>
      <c r="N51" s="538"/>
      <c r="O51" s="538"/>
      <c r="P51" s="538"/>
      <c r="Q51" s="538"/>
      <c r="R51" s="538"/>
      <c r="S51" s="538"/>
      <c r="T51" s="538"/>
      <c r="U51" s="538"/>
    </row>
    <row r="52" spans="1:21" s="838" customFormat="1" ht="15" x14ac:dyDescent="0.25">
      <c r="A52" s="883"/>
      <c r="B52" s="884"/>
      <c r="C52" s="889"/>
      <c r="D52" s="889"/>
      <c r="E52" s="889"/>
      <c r="F52" s="884"/>
      <c r="G52" s="884"/>
      <c r="H52" s="886"/>
      <c r="I52" s="886"/>
      <c r="J52" s="538"/>
      <c r="K52" s="538"/>
      <c r="L52" s="538"/>
      <c r="M52" s="538"/>
      <c r="N52" s="538"/>
      <c r="O52" s="538"/>
      <c r="P52" s="538"/>
      <c r="Q52" s="538"/>
      <c r="R52" s="538"/>
      <c r="S52" s="538"/>
      <c r="T52" s="538"/>
      <c r="U52" s="538"/>
    </row>
    <row r="53" spans="1:21" s="838" customFormat="1" ht="15" x14ac:dyDescent="0.25">
      <c r="A53" s="883"/>
      <c r="B53" s="884"/>
      <c r="C53" s="885"/>
      <c r="D53" s="885"/>
      <c r="E53" s="885"/>
      <c r="F53" s="884"/>
      <c r="G53" s="884"/>
      <c r="H53" s="886"/>
      <c r="I53" s="886"/>
      <c r="J53" s="538"/>
      <c r="K53" s="538"/>
      <c r="L53" s="538"/>
      <c r="M53" s="538"/>
      <c r="N53" s="538"/>
      <c r="O53" s="538"/>
      <c r="P53" s="538"/>
      <c r="Q53" s="538"/>
      <c r="R53" s="538"/>
      <c r="S53" s="538"/>
      <c r="T53" s="538"/>
      <c r="U53" s="538"/>
    </row>
    <row r="54" spans="1:21" s="838" customFormat="1" ht="15" x14ac:dyDescent="0.25">
      <c r="A54" s="883"/>
      <c r="B54" s="884"/>
      <c r="C54" s="885"/>
      <c r="D54" s="885"/>
      <c r="E54" s="885"/>
      <c r="F54" s="884"/>
      <c r="G54" s="884"/>
      <c r="H54" s="886"/>
      <c r="I54" s="886"/>
      <c r="J54" s="538"/>
      <c r="K54" s="538"/>
      <c r="L54" s="538"/>
      <c r="M54" s="538"/>
      <c r="N54" s="538"/>
      <c r="O54" s="538"/>
      <c r="P54" s="538"/>
      <c r="Q54" s="538"/>
      <c r="R54" s="538"/>
      <c r="S54" s="538"/>
      <c r="T54" s="538"/>
      <c r="U54" s="538"/>
    </row>
    <row r="55" spans="1:21" s="838" customFormat="1" ht="15" x14ac:dyDescent="0.25">
      <c r="A55" s="883"/>
      <c r="B55" s="884"/>
      <c r="C55" s="885"/>
      <c r="D55" s="885"/>
      <c r="E55" s="885"/>
      <c r="F55" s="884"/>
      <c r="G55" s="884"/>
      <c r="H55" s="886"/>
      <c r="I55" s="886"/>
      <c r="J55" s="538"/>
      <c r="K55" s="538"/>
      <c r="L55" s="538"/>
      <c r="M55" s="538"/>
      <c r="N55" s="538"/>
      <c r="O55" s="538"/>
      <c r="P55" s="538"/>
      <c r="Q55" s="538"/>
      <c r="R55" s="538"/>
      <c r="S55" s="538"/>
      <c r="T55" s="538"/>
      <c r="U55" s="538"/>
    </row>
    <row r="56" spans="1:21" s="838" customFormat="1" ht="15" x14ac:dyDescent="0.25">
      <c r="A56" s="883"/>
      <c r="B56" s="884"/>
      <c r="C56" s="889"/>
      <c r="D56" s="889"/>
      <c r="E56" s="889"/>
      <c r="F56" s="884"/>
      <c r="G56" s="884"/>
      <c r="H56" s="886"/>
      <c r="I56" s="886"/>
      <c r="J56" s="538"/>
      <c r="K56" s="538"/>
      <c r="L56" s="538"/>
      <c r="M56" s="538"/>
      <c r="N56" s="538"/>
      <c r="O56" s="538"/>
      <c r="P56" s="538"/>
      <c r="Q56" s="538"/>
      <c r="R56" s="538"/>
      <c r="S56" s="538"/>
      <c r="T56" s="538"/>
      <c r="U56" s="538"/>
    </row>
    <row r="57" spans="1:21" s="838" customFormat="1" ht="15" x14ac:dyDescent="0.25">
      <c r="A57" s="883"/>
      <c r="B57" s="884"/>
      <c r="C57" s="885"/>
      <c r="D57" s="885"/>
      <c r="E57" s="885"/>
      <c r="F57" s="884"/>
      <c r="G57" s="884"/>
      <c r="H57" s="886"/>
      <c r="I57" s="886"/>
      <c r="J57" s="538"/>
      <c r="K57" s="538"/>
      <c r="L57" s="538"/>
      <c r="M57" s="538"/>
      <c r="N57" s="538"/>
      <c r="O57" s="538"/>
      <c r="P57" s="538"/>
      <c r="Q57" s="538"/>
      <c r="R57" s="538"/>
      <c r="S57" s="538"/>
      <c r="T57" s="538"/>
      <c r="U57" s="538"/>
    </row>
    <row r="58" spans="1:21" s="838" customFormat="1" ht="15" x14ac:dyDescent="0.25">
      <c r="A58" s="883"/>
      <c r="B58" s="884"/>
      <c r="C58" s="885"/>
      <c r="D58" s="885"/>
      <c r="E58" s="885"/>
      <c r="F58" s="884"/>
      <c r="G58" s="884"/>
      <c r="H58" s="886"/>
      <c r="I58" s="886"/>
      <c r="J58" s="538"/>
      <c r="K58" s="538"/>
      <c r="L58" s="538"/>
      <c r="M58" s="538"/>
      <c r="N58" s="538"/>
      <c r="O58" s="538"/>
      <c r="P58" s="538"/>
      <c r="Q58" s="538"/>
      <c r="R58" s="538"/>
      <c r="S58" s="538"/>
      <c r="T58" s="538"/>
      <c r="U58" s="538"/>
    </row>
    <row r="59" spans="1:21" s="838" customFormat="1" ht="15" x14ac:dyDescent="0.25">
      <c r="A59" s="883"/>
      <c r="B59" s="884"/>
      <c r="C59" s="885"/>
      <c r="D59" s="885"/>
      <c r="E59" s="885"/>
      <c r="F59" s="884"/>
      <c r="G59" s="884"/>
      <c r="H59" s="886"/>
      <c r="I59" s="886"/>
      <c r="J59" s="538"/>
      <c r="K59" s="538"/>
      <c r="L59" s="538"/>
      <c r="M59" s="538"/>
      <c r="N59" s="538"/>
      <c r="O59" s="538"/>
      <c r="P59" s="538"/>
      <c r="Q59" s="538"/>
      <c r="R59" s="538"/>
      <c r="S59" s="538"/>
      <c r="T59" s="538"/>
      <c r="U59" s="538"/>
    </row>
    <row r="60" spans="1:21" s="838" customFormat="1" ht="13.9" customHeight="1" x14ac:dyDescent="0.25">
      <c r="A60" s="1280" t="s">
        <v>372</v>
      </c>
      <c r="B60" s="1280"/>
      <c r="C60" s="1280"/>
      <c r="D60" s="1280"/>
      <c r="E60" s="1280"/>
      <c r="F60" s="1280"/>
      <c r="G60" s="1280"/>
      <c r="H60" s="1280"/>
      <c r="I60" s="891"/>
      <c r="J60" s="891"/>
      <c r="K60" s="891"/>
      <c r="L60" s="891"/>
      <c r="M60" s="891"/>
      <c r="N60" s="891"/>
      <c r="O60" s="891"/>
      <c r="P60" s="891"/>
      <c r="Q60" s="891"/>
      <c r="R60" s="891"/>
      <c r="S60" s="891"/>
      <c r="T60" s="891"/>
      <c r="U60" s="891"/>
    </row>
    <row r="61" spans="1:21" s="838" customFormat="1" ht="13.9" customHeight="1" x14ac:dyDescent="0.25">
      <c r="A61" s="1281" t="s">
        <v>286</v>
      </c>
      <c r="B61" s="1282"/>
      <c r="C61" s="1282"/>
      <c r="D61" s="1282"/>
      <c r="E61" s="1282"/>
      <c r="F61" s="1282"/>
      <c r="G61" s="1282"/>
      <c r="H61" s="1282"/>
      <c r="I61" s="892"/>
      <c r="J61" s="892"/>
      <c r="K61" s="892"/>
      <c r="L61" s="892"/>
      <c r="M61" s="892"/>
      <c r="N61" s="892"/>
      <c r="O61" s="892"/>
      <c r="P61" s="892"/>
      <c r="Q61" s="892"/>
      <c r="R61" s="892"/>
      <c r="S61" s="892"/>
      <c r="T61" s="892"/>
      <c r="U61" s="892"/>
    </row>
    <row r="62" spans="1:21" s="838" customFormat="1" ht="15" x14ac:dyDescent="0.25">
      <c r="A62" s="1280" t="s">
        <v>287</v>
      </c>
      <c r="B62" s="1282"/>
      <c r="C62" s="1282"/>
      <c r="D62" s="1282"/>
      <c r="E62" s="1282"/>
      <c r="F62" s="1282"/>
      <c r="G62" s="1282"/>
      <c r="H62" s="1282"/>
      <c r="I62" s="893"/>
      <c r="J62" s="893"/>
      <c r="K62" s="893"/>
      <c r="L62" s="893"/>
      <c r="M62" s="893"/>
      <c r="N62" s="893"/>
      <c r="O62" s="893"/>
      <c r="P62" s="893"/>
      <c r="Q62" s="893"/>
      <c r="R62" s="893"/>
      <c r="S62" s="893"/>
      <c r="T62" s="893"/>
      <c r="U62" s="893"/>
    </row>
    <row r="63" spans="1:21" x14ac:dyDescent="0.25">
      <c r="A63" s="894"/>
      <c r="B63" s="894"/>
      <c r="C63" s="895"/>
      <c r="D63" s="895"/>
      <c r="E63" s="895"/>
      <c r="F63" s="895"/>
      <c r="G63" s="896"/>
      <c r="H63" s="897"/>
      <c r="I63" s="897"/>
      <c r="J63" s="895"/>
      <c r="K63" s="895"/>
      <c r="L63" s="898"/>
      <c r="M63" s="898"/>
      <c r="N63" s="898"/>
      <c r="O63" s="898"/>
      <c r="P63" s="898"/>
      <c r="Q63" s="898"/>
      <c r="R63" s="898"/>
      <c r="S63" s="898"/>
      <c r="T63" s="898"/>
      <c r="U63" s="898"/>
    </row>
    <row r="64" spans="1:21" x14ac:dyDescent="0.25">
      <c r="A64" s="899"/>
      <c r="B64" s="899"/>
      <c r="C64" s="900"/>
      <c r="D64" s="900"/>
      <c r="E64" s="900"/>
      <c r="F64" s="899"/>
      <c r="G64" s="894"/>
      <c r="H64" s="901"/>
      <c r="I64" s="901"/>
      <c r="J64" s="899"/>
      <c r="K64" s="900"/>
      <c r="L64" s="898"/>
      <c r="M64" s="898"/>
      <c r="N64" s="898"/>
      <c r="O64" s="898"/>
      <c r="P64" s="898"/>
      <c r="Q64" s="898"/>
      <c r="R64" s="898"/>
      <c r="S64" s="898"/>
      <c r="T64" s="898"/>
      <c r="U64" s="898"/>
    </row>
    <row r="65" spans="3:12" x14ac:dyDescent="0.25">
      <c r="C65" s="1283" t="s">
        <v>669</v>
      </c>
      <c r="D65" s="1283"/>
      <c r="E65" s="1283"/>
      <c r="F65" s="1283"/>
      <c r="G65" s="1283"/>
      <c r="H65" s="1283"/>
      <c r="I65" s="1283"/>
      <c r="J65" s="1283"/>
      <c r="K65" s="1283"/>
      <c r="L65" s="1283"/>
    </row>
    <row r="66" spans="3:12" x14ac:dyDescent="0.25">
      <c r="C66" s="777"/>
      <c r="D66" s="776"/>
      <c r="E66" s="776"/>
      <c r="F66" s="776"/>
      <c r="G66" s="768"/>
      <c r="H66" s="768"/>
      <c r="I66" s="777"/>
      <c r="J66" s="777"/>
      <c r="K66" s="777"/>
      <c r="L66" s="777"/>
    </row>
    <row r="67" spans="3:12" x14ac:dyDescent="0.25">
      <c r="C67" s="634"/>
      <c r="D67" s="1284" t="s">
        <v>329</v>
      </c>
      <c r="E67" s="1284"/>
      <c r="F67" s="1284"/>
      <c r="G67" s="778"/>
      <c r="H67" s="778"/>
      <c r="I67" s="634" t="s">
        <v>330</v>
      </c>
      <c r="J67" s="634"/>
      <c r="K67" s="634"/>
      <c r="L67" s="634"/>
    </row>
    <row r="68" spans="3:12" ht="15" customHeight="1" x14ac:dyDescent="0.25">
      <c r="C68" s="780"/>
      <c r="D68" s="780" t="s">
        <v>331</v>
      </c>
      <c r="E68" s="780"/>
      <c r="F68" s="780"/>
      <c r="G68" s="781"/>
      <c r="H68" s="781"/>
      <c r="I68" s="1134"/>
      <c r="J68" s="1134"/>
      <c r="K68" s="1134"/>
      <c r="L68" s="1134"/>
    </row>
    <row r="69" spans="3:12" x14ac:dyDescent="0.25">
      <c r="C69" s="782"/>
      <c r="D69" s="782"/>
      <c r="E69" s="782"/>
      <c r="F69" s="782"/>
      <c r="G69" s="783"/>
      <c r="H69" s="783"/>
      <c r="I69" s="1135"/>
      <c r="J69" s="1135"/>
      <c r="K69" s="1135"/>
      <c r="L69" s="1135"/>
    </row>
    <row r="70" spans="3:12" ht="26.45" customHeight="1" x14ac:dyDescent="0.25">
      <c r="C70" s="783"/>
      <c r="D70" s="1136" t="s">
        <v>562</v>
      </c>
      <c r="E70" s="1136"/>
      <c r="F70" s="1136"/>
      <c r="G70" s="1136"/>
      <c r="H70" s="783"/>
      <c r="I70" s="1136"/>
      <c r="J70" s="1136"/>
      <c r="K70" s="1136"/>
      <c r="L70" s="1136"/>
    </row>
    <row r="71" spans="3:12" x14ac:dyDescent="0.25">
      <c r="C71" s="783"/>
      <c r="D71" s="1134" t="s">
        <v>230</v>
      </c>
      <c r="E71" s="1134"/>
      <c r="F71" s="1134"/>
      <c r="G71" s="634"/>
      <c r="H71" s="783"/>
      <c r="I71" s="1134" t="s">
        <v>230</v>
      </c>
      <c r="J71" s="1134"/>
      <c r="K71" s="1134"/>
      <c r="L71" s="635"/>
    </row>
    <row r="72" spans="3:12" x14ac:dyDescent="0.25">
      <c r="C72" s="783"/>
      <c r="D72" s="786"/>
      <c r="E72" s="787"/>
      <c r="F72" s="902"/>
      <c r="G72" s="783"/>
      <c r="H72" s="783"/>
      <c r="I72" s="735"/>
      <c r="J72" s="735"/>
      <c r="K72" s="903"/>
      <c r="L72" s="903"/>
    </row>
    <row r="73" spans="3:12" x14ac:dyDescent="0.25">
      <c r="C73" s="1278"/>
      <c r="D73" s="1278"/>
      <c r="E73" s="1278"/>
      <c r="F73" s="1278"/>
      <c r="G73" s="1278"/>
      <c r="H73" s="1278"/>
      <c r="I73" s="1278"/>
      <c r="J73" s="1278"/>
      <c r="K73" s="903"/>
      <c r="L73" s="903"/>
    </row>
  </sheetData>
  <mergeCells count="63">
    <mergeCell ref="D11:F11"/>
    <mergeCell ref="G1:K1"/>
    <mergeCell ref="G2:K2"/>
    <mergeCell ref="A3:K3"/>
    <mergeCell ref="H4:K4"/>
    <mergeCell ref="H5:K5"/>
    <mergeCell ref="H6:K6"/>
    <mergeCell ref="I7:K7"/>
    <mergeCell ref="I8:K8"/>
    <mergeCell ref="I9:K9"/>
    <mergeCell ref="D10:G10"/>
    <mergeCell ref="I10:K10"/>
    <mergeCell ref="D12:G12"/>
    <mergeCell ref="I12:K12"/>
    <mergeCell ref="D13:F13"/>
    <mergeCell ref="I13:K13"/>
    <mergeCell ref="D14:G14"/>
    <mergeCell ref="I14:K14"/>
    <mergeCell ref="A23:K23"/>
    <mergeCell ref="D15:F15"/>
    <mergeCell ref="I15:K15"/>
    <mergeCell ref="D16:G16"/>
    <mergeCell ref="I16:K16"/>
    <mergeCell ref="D17:F17"/>
    <mergeCell ref="I17:K17"/>
    <mergeCell ref="E18:G18"/>
    <mergeCell ref="I18:K18"/>
    <mergeCell ref="I19:K19"/>
    <mergeCell ref="I20:K20"/>
    <mergeCell ref="A22:K22"/>
    <mergeCell ref="D25:I25"/>
    <mergeCell ref="D26:I26"/>
    <mergeCell ref="F29:H29"/>
    <mergeCell ref="E31:F31"/>
    <mergeCell ref="E33:F33"/>
    <mergeCell ref="D67:F67"/>
    <mergeCell ref="I35:I38"/>
    <mergeCell ref="J35:S35"/>
    <mergeCell ref="T35:U37"/>
    <mergeCell ref="A36:A38"/>
    <mergeCell ref="B36:B38"/>
    <mergeCell ref="J36:K37"/>
    <mergeCell ref="L36:M37"/>
    <mergeCell ref="N36:O37"/>
    <mergeCell ref="P36:Q37"/>
    <mergeCell ref="R36:S37"/>
    <mergeCell ref="A35:B35"/>
    <mergeCell ref="C35:E38"/>
    <mergeCell ref="F35:F38"/>
    <mergeCell ref="G35:G38"/>
    <mergeCell ref="H35:H38"/>
    <mergeCell ref="C39:E39"/>
    <mergeCell ref="A60:H60"/>
    <mergeCell ref="A61:H61"/>
    <mergeCell ref="A62:H62"/>
    <mergeCell ref="C65:L65"/>
    <mergeCell ref="C73:J73"/>
    <mergeCell ref="I68:L68"/>
    <mergeCell ref="I69:L69"/>
    <mergeCell ref="D70:G70"/>
    <mergeCell ref="I70:L70"/>
    <mergeCell ref="D71:F71"/>
    <mergeCell ref="I71:K71"/>
  </mergeCells>
  <pageMargins left="0.19685039370078741" right="0.19685039370078741" top="0.78740157480314965" bottom="0.19685039370078741" header="0.31496062992125984" footer="0.31496062992125984"/>
  <pageSetup paperSize="9" scale="55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A3CC-2526-43F0-B5EC-8795B5DD7BDF}">
  <sheetPr>
    <pageSetUpPr fitToPage="1"/>
  </sheetPr>
  <dimension ref="A1:EX52"/>
  <sheetViews>
    <sheetView view="pageBreakPreview" topLeftCell="A22" zoomScaleNormal="100" zoomScaleSheetLayoutView="100" workbookViewId="0">
      <selection activeCell="A43" sqref="A43:Q43"/>
    </sheetView>
  </sheetViews>
  <sheetFormatPr defaultColWidth="9.140625" defaultRowHeight="15.75" x14ac:dyDescent="0.25"/>
  <cols>
    <col min="1" max="54" width="1.7109375" style="363" customWidth="1"/>
    <col min="55" max="55" width="5.5703125" style="363" customWidth="1"/>
    <col min="56" max="225" width="1.7109375" style="363" customWidth="1"/>
    <col min="226" max="16384" width="9.140625" style="363"/>
  </cols>
  <sheetData>
    <row r="1" spans="1:154" x14ac:dyDescent="0.25">
      <c r="A1" s="636"/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  <c r="Z1" s="636"/>
      <c r="AA1" s="636"/>
      <c r="AB1" s="636"/>
      <c r="AC1" s="636"/>
      <c r="AD1" s="636"/>
      <c r="AE1" s="636"/>
      <c r="AF1" s="636"/>
      <c r="AG1" s="636"/>
      <c r="AH1" s="636"/>
      <c r="AI1" s="636"/>
      <c r="AJ1" s="636"/>
      <c r="AK1" s="1361" t="s">
        <v>373</v>
      </c>
      <c r="AL1" s="1361"/>
      <c r="AM1" s="1361"/>
      <c r="AN1" s="1361"/>
      <c r="AO1" s="1361"/>
      <c r="AP1" s="1361"/>
      <c r="AQ1" s="1361"/>
      <c r="AR1" s="1361"/>
      <c r="AS1" s="1361"/>
      <c r="AT1" s="1361"/>
      <c r="AU1" s="1361"/>
      <c r="AV1" s="1361"/>
      <c r="AW1" s="1361"/>
      <c r="AX1" s="1361"/>
      <c r="AY1" s="1361"/>
      <c r="AZ1" s="1361"/>
      <c r="BA1" s="1361"/>
      <c r="BB1" s="1361"/>
      <c r="BC1" s="1361"/>
      <c r="BD1" s="1361"/>
      <c r="BE1" s="1361"/>
      <c r="BF1" s="1361"/>
      <c r="BG1" s="1361"/>
      <c r="BH1" s="1361"/>
      <c r="BI1" s="1361"/>
    </row>
    <row r="2" spans="1:154" x14ac:dyDescent="0.25">
      <c r="A2" s="636"/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  <c r="AB2" s="636"/>
      <c r="AC2" s="636"/>
      <c r="AD2" s="636"/>
      <c r="AE2" s="636"/>
      <c r="AF2" s="636"/>
      <c r="AG2" s="636"/>
      <c r="AH2" s="636"/>
      <c r="AI2" s="636"/>
      <c r="AJ2" s="636"/>
      <c r="AK2" s="637" t="s">
        <v>374</v>
      </c>
      <c r="AL2" s="637"/>
      <c r="AM2" s="637"/>
      <c r="AN2" s="637"/>
      <c r="AO2" s="637"/>
      <c r="AP2" s="637"/>
      <c r="AQ2" s="637"/>
      <c r="AR2" s="637"/>
      <c r="AS2" s="637"/>
      <c r="AT2" s="637"/>
      <c r="AU2" s="637"/>
      <c r="AV2" s="637"/>
      <c r="AW2" s="637"/>
      <c r="AX2" s="637"/>
      <c r="AY2" s="637"/>
      <c r="AZ2" s="637"/>
      <c r="BA2" s="637"/>
      <c r="BB2" s="637"/>
      <c r="BC2" s="637"/>
      <c r="BD2" s="637"/>
      <c r="BE2" s="637"/>
      <c r="BF2" s="637"/>
      <c r="BG2" s="637"/>
      <c r="BH2" s="637"/>
      <c r="BI2" s="637"/>
    </row>
    <row r="3" spans="1:154" ht="15.75" customHeight="1" x14ac:dyDescent="0.25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6"/>
      <c r="X3" s="636"/>
      <c r="Y3" s="636"/>
      <c r="Z3" s="636"/>
      <c r="AA3" s="636"/>
      <c r="AB3" s="636"/>
      <c r="AC3" s="636"/>
      <c r="AD3" s="636"/>
      <c r="AE3" s="636"/>
      <c r="AF3" s="636"/>
      <c r="AG3" s="636"/>
      <c r="AH3" s="636"/>
      <c r="AI3" s="636"/>
      <c r="AJ3" s="636"/>
      <c r="AK3" s="1362" t="s">
        <v>375</v>
      </c>
      <c r="AL3" s="1362"/>
      <c r="AM3" s="1362"/>
      <c r="AN3" s="1362"/>
      <c r="AO3" s="1362"/>
      <c r="AP3" s="1362"/>
      <c r="AQ3" s="1362"/>
      <c r="AR3" s="1362"/>
      <c r="AS3" s="1362"/>
      <c r="AT3" s="1362"/>
      <c r="AU3" s="1362"/>
      <c r="AV3" s="1362"/>
      <c r="AW3" s="1362"/>
      <c r="AX3" s="1362"/>
      <c r="AY3" s="1362"/>
      <c r="AZ3" s="1362"/>
      <c r="BA3" s="1362"/>
      <c r="BB3" s="1362"/>
      <c r="BC3" s="1362"/>
      <c r="BD3" s="1362"/>
      <c r="BE3" s="1362"/>
      <c r="BF3" s="1362"/>
      <c r="BG3" s="1362"/>
      <c r="BH3" s="1362"/>
      <c r="BI3" s="1362"/>
    </row>
    <row r="4" spans="1:154" x14ac:dyDescent="0.25">
      <c r="A4" s="636"/>
      <c r="B4" s="636"/>
      <c r="C4" s="636"/>
      <c r="D4" s="63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636"/>
      <c r="U4" s="636"/>
      <c r="V4" s="636"/>
      <c r="W4" s="636"/>
      <c r="X4" s="636"/>
      <c r="Y4" s="636"/>
      <c r="Z4" s="636"/>
      <c r="AA4" s="636"/>
      <c r="AB4" s="636"/>
      <c r="AC4" s="636"/>
      <c r="AD4" s="636"/>
      <c r="AE4" s="636"/>
      <c r="AF4" s="636"/>
      <c r="AG4" s="636"/>
      <c r="AH4" s="636"/>
      <c r="AI4" s="636"/>
      <c r="AJ4" s="636"/>
      <c r="AK4" s="638"/>
      <c r="AL4" s="636"/>
      <c r="AM4" s="636"/>
      <c r="AN4" s="636"/>
      <c r="AO4" s="636"/>
      <c r="AP4" s="636"/>
      <c r="AQ4" s="636"/>
      <c r="AR4" s="636"/>
      <c r="AS4" s="636"/>
      <c r="AT4" s="636"/>
      <c r="AU4" s="636"/>
      <c r="AV4" s="636"/>
      <c r="AW4" s="636"/>
      <c r="AX4" s="636"/>
      <c r="AY4" s="636"/>
      <c r="AZ4" s="636"/>
      <c r="BA4" s="636"/>
      <c r="BB4" s="636"/>
      <c r="BC4" s="636"/>
      <c r="BD4" s="636"/>
      <c r="BE4" s="636"/>
      <c r="BF4" s="636"/>
      <c r="BG4" s="636"/>
      <c r="BH4" s="636"/>
      <c r="BI4" s="636"/>
      <c r="BJ4" s="540"/>
      <c r="BK4" s="540"/>
      <c r="BL4" s="1363"/>
      <c r="BM4" s="1363"/>
      <c r="BN4" s="1363"/>
      <c r="BO4" s="1363"/>
      <c r="BP4" s="1363"/>
      <c r="BQ4" s="1363"/>
      <c r="BR4" s="1363"/>
      <c r="BS4" s="1363"/>
      <c r="BT4" s="1363"/>
      <c r="BU4" s="1363"/>
      <c r="BV4" s="1363"/>
      <c r="BW4" s="1363"/>
      <c r="BX4" s="1363"/>
      <c r="BY4" s="540"/>
      <c r="BZ4" s="540"/>
      <c r="CA4" s="540"/>
      <c r="CB4" s="540"/>
      <c r="CC4" s="540"/>
      <c r="CD4" s="540"/>
      <c r="CE4" s="540"/>
      <c r="CF4" s="540"/>
      <c r="CG4" s="540"/>
      <c r="CH4" s="540"/>
      <c r="CI4" s="540"/>
      <c r="CJ4" s="540"/>
      <c r="CK4" s="540"/>
      <c r="CL4" s="540"/>
      <c r="CM4" s="540"/>
      <c r="CN4" s="540"/>
      <c r="CO4" s="540"/>
      <c r="CP4" s="540"/>
      <c r="CQ4" s="540"/>
      <c r="CR4" s="540"/>
      <c r="CS4" s="540"/>
      <c r="CT4" s="540"/>
      <c r="CU4" s="540"/>
      <c r="CV4" s="540"/>
      <c r="CW4" s="540"/>
      <c r="CX4" s="540"/>
      <c r="CY4" s="540"/>
      <c r="CZ4" s="540"/>
      <c r="DA4" s="540"/>
      <c r="DB4" s="540"/>
      <c r="DC4" s="540"/>
      <c r="DD4" s="540"/>
      <c r="DE4" s="540"/>
      <c r="DF4" s="540"/>
      <c r="DG4" s="540"/>
      <c r="DH4" s="540"/>
      <c r="DI4" s="540"/>
      <c r="DJ4" s="540"/>
      <c r="DK4" s="540"/>
      <c r="DL4" s="540"/>
      <c r="DM4" s="540"/>
      <c r="DN4" s="540"/>
      <c r="DO4" s="540"/>
      <c r="DP4" s="540"/>
      <c r="DQ4" s="540"/>
      <c r="DR4" s="540"/>
      <c r="DS4" s="540"/>
      <c r="DT4" s="540"/>
      <c r="DU4" s="540"/>
      <c r="DV4" s="540"/>
      <c r="DW4" s="540"/>
      <c r="DX4" s="540"/>
      <c r="DY4" s="540"/>
      <c r="DZ4" s="540"/>
      <c r="EA4" s="540"/>
      <c r="EB4" s="540"/>
      <c r="EC4" s="540"/>
      <c r="ED4" s="540"/>
      <c r="EE4" s="540"/>
      <c r="EF4" s="540"/>
      <c r="EG4" s="540"/>
      <c r="EH4" s="540"/>
      <c r="EI4" s="540"/>
      <c r="EJ4" s="540"/>
      <c r="EK4" s="540"/>
      <c r="EL4" s="540"/>
      <c r="EM4" s="540"/>
      <c r="EN4" s="540"/>
      <c r="EO4" s="540"/>
      <c r="EP4" s="540"/>
      <c r="EQ4" s="540"/>
      <c r="ER4" s="540"/>
      <c r="ES4" s="540"/>
      <c r="ET4" s="540"/>
      <c r="EU4" s="540"/>
      <c r="EV4" s="540"/>
      <c r="EW4" s="540"/>
      <c r="EX4" s="540"/>
    </row>
    <row r="5" spans="1:154" x14ac:dyDescent="0.25">
      <c r="A5" s="1364" t="s">
        <v>340</v>
      </c>
      <c r="B5" s="1364"/>
      <c r="C5" s="1364"/>
      <c r="D5" s="1364"/>
      <c r="E5" s="1364"/>
      <c r="F5" s="1364"/>
      <c r="G5" s="1364"/>
      <c r="H5" s="1364"/>
      <c r="I5" s="1364"/>
      <c r="J5" s="1364"/>
      <c r="K5" s="1364"/>
      <c r="L5" s="1364"/>
      <c r="M5" s="1364"/>
      <c r="N5" s="1364"/>
      <c r="O5" s="1364"/>
      <c r="P5" s="1364"/>
      <c r="Q5" s="1364"/>
      <c r="R5" s="1364"/>
      <c r="S5" s="1364"/>
      <c r="T5" s="1364"/>
      <c r="U5" s="1364"/>
      <c r="V5" s="1364"/>
      <c r="W5" s="1364"/>
      <c r="X5" s="1364"/>
      <c r="Y5" s="1364"/>
      <c r="Z5" s="1364"/>
      <c r="AA5" s="1364"/>
      <c r="AB5" s="1364"/>
      <c r="AC5" s="1364"/>
      <c r="AD5" s="1364"/>
      <c r="AE5" s="1364"/>
      <c r="AF5" s="1364"/>
      <c r="AG5" s="1364"/>
      <c r="AH5" s="1364"/>
      <c r="AI5" s="1364"/>
      <c r="AJ5" s="1364"/>
      <c r="AK5" s="1364"/>
      <c r="AL5" s="1364"/>
      <c r="AM5" s="1364"/>
      <c r="AN5" s="1364"/>
      <c r="AO5" s="1364"/>
      <c r="AP5" s="1364"/>
      <c r="AQ5" s="1364"/>
      <c r="AR5" s="1364"/>
      <c r="AS5" s="1364"/>
      <c r="AT5" s="1364"/>
      <c r="AU5" s="1364"/>
      <c r="AV5" s="1364"/>
      <c r="AW5" s="1364"/>
      <c r="AX5" s="1364"/>
      <c r="AY5" s="1364"/>
      <c r="AZ5" s="1364"/>
      <c r="BA5" s="1364"/>
      <c r="BB5" s="1364"/>
      <c r="BC5" s="1364"/>
      <c r="BD5" s="636"/>
      <c r="BE5" s="636"/>
      <c r="BF5" s="636"/>
      <c r="BG5" s="636"/>
      <c r="BH5" s="636"/>
      <c r="BI5" s="636"/>
    </row>
    <row r="6" spans="1:154" ht="18.75" x14ac:dyDescent="0.3">
      <c r="A6" s="1357" t="s">
        <v>376</v>
      </c>
      <c r="B6" s="1357"/>
      <c r="C6" s="1357"/>
      <c r="D6" s="1357"/>
      <c r="E6" s="1357"/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7"/>
      <c r="S6" s="1357"/>
      <c r="T6" s="1357"/>
      <c r="U6" s="1357"/>
      <c r="V6" s="1357"/>
      <c r="W6" s="1357"/>
      <c r="X6" s="1357"/>
      <c r="Y6" s="1357"/>
      <c r="Z6" s="1357"/>
      <c r="AA6" s="1357"/>
      <c r="AB6" s="1357"/>
      <c r="AC6" s="1357"/>
      <c r="AD6" s="1357"/>
      <c r="AE6" s="1357"/>
      <c r="AF6" s="1357"/>
      <c r="AG6" s="1357"/>
      <c r="AH6" s="1357"/>
      <c r="AI6" s="1357"/>
      <c r="AJ6" s="1357"/>
      <c r="AK6" s="1357"/>
      <c r="AL6" s="1357"/>
      <c r="AM6" s="1357"/>
      <c r="AN6" s="1357"/>
      <c r="AO6" s="1357"/>
      <c r="AP6" s="1357"/>
      <c r="AQ6" s="1357"/>
      <c r="AR6" s="1357"/>
      <c r="AS6" s="1357"/>
      <c r="AT6" s="1357"/>
      <c r="AU6" s="1357"/>
      <c r="AV6" s="1357"/>
      <c r="AW6" s="1357"/>
      <c r="AX6" s="1357"/>
      <c r="AY6" s="1357"/>
      <c r="AZ6" s="1357"/>
      <c r="BA6" s="1357"/>
      <c r="BB6" s="1357"/>
      <c r="BC6" s="1357"/>
      <c r="BD6" s="636"/>
      <c r="BE6" s="636"/>
      <c r="BF6" s="636"/>
      <c r="BG6" s="636"/>
      <c r="BH6" s="636"/>
      <c r="BI6" s="636"/>
    </row>
    <row r="7" spans="1:154" ht="18.75" x14ac:dyDescent="0.3">
      <c r="A7" s="1357" t="s">
        <v>377</v>
      </c>
      <c r="B7" s="1357"/>
      <c r="C7" s="1357"/>
      <c r="D7" s="1357"/>
      <c r="E7" s="1357"/>
      <c r="F7" s="1357"/>
      <c r="G7" s="1357"/>
      <c r="H7" s="1357"/>
      <c r="I7" s="1357"/>
      <c r="J7" s="1357"/>
      <c r="K7" s="1357"/>
      <c r="L7" s="1357"/>
      <c r="M7" s="1357"/>
      <c r="N7" s="1357"/>
      <c r="O7" s="1357"/>
      <c r="P7" s="1357"/>
      <c r="Q7" s="1357"/>
      <c r="R7" s="1357"/>
      <c r="S7" s="1357"/>
      <c r="T7" s="1357"/>
      <c r="U7" s="1357"/>
      <c r="V7" s="1357"/>
      <c r="W7" s="1357"/>
      <c r="X7" s="1357"/>
      <c r="Y7" s="1357"/>
      <c r="Z7" s="1357"/>
      <c r="AA7" s="1357"/>
      <c r="AB7" s="1357"/>
      <c r="AC7" s="1357"/>
      <c r="AD7" s="1357"/>
      <c r="AE7" s="1357"/>
      <c r="AF7" s="1357"/>
      <c r="AG7" s="1357"/>
      <c r="AH7" s="1357"/>
      <c r="AI7" s="1357"/>
      <c r="AJ7" s="1357"/>
      <c r="AK7" s="1357"/>
      <c r="AL7" s="1357"/>
      <c r="AM7" s="1357"/>
      <c r="AN7" s="1357"/>
      <c r="AO7" s="1357"/>
      <c r="AP7" s="1357"/>
      <c r="AQ7" s="1357"/>
      <c r="AR7" s="1357"/>
      <c r="AS7" s="1357"/>
      <c r="AT7" s="1357"/>
      <c r="AU7" s="1357"/>
      <c r="AV7" s="1357"/>
      <c r="AW7" s="1357"/>
      <c r="AX7" s="1357"/>
      <c r="AY7" s="1357"/>
      <c r="AZ7" s="1357"/>
      <c r="BA7" s="1357"/>
      <c r="BB7" s="1357"/>
      <c r="BC7" s="1357"/>
      <c r="BD7" s="636"/>
      <c r="BE7" s="636"/>
      <c r="BF7" s="636"/>
      <c r="BG7" s="636"/>
      <c r="BH7" s="636"/>
      <c r="BI7" s="636"/>
    </row>
    <row r="8" spans="1:154" ht="18.75" x14ac:dyDescent="0.3">
      <c r="A8" s="1357" t="s">
        <v>378</v>
      </c>
      <c r="B8" s="1357"/>
      <c r="C8" s="1357"/>
      <c r="D8" s="1357"/>
      <c r="E8" s="1357"/>
      <c r="F8" s="1357"/>
      <c r="G8" s="1357"/>
      <c r="H8" s="1357"/>
      <c r="I8" s="1357"/>
      <c r="J8" s="1357"/>
      <c r="K8" s="1357"/>
      <c r="L8" s="1357"/>
      <c r="M8" s="1357"/>
      <c r="N8" s="1357"/>
      <c r="O8" s="1357"/>
      <c r="P8" s="1357"/>
      <c r="Q8" s="1357"/>
      <c r="R8" s="1357"/>
      <c r="S8" s="1357"/>
      <c r="T8" s="1357"/>
      <c r="U8" s="1357"/>
      <c r="V8" s="1357"/>
      <c r="W8" s="1357"/>
      <c r="X8" s="1357"/>
      <c r="Y8" s="1357"/>
      <c r="Z8" s="1357"/>
      <c r="AA8" s="1357"/>
      <c r="AB8" s="1357"/>
      <c r="AC8" s="1357"/>
      <c r="AD8" s="1357"/>
      <c r="AE8" s="1357"/>
      <c r="AF8" s="1357"/>
      <c r="AG8" s="1357"/>
      <c r="AH8" s="1357"/>
      <c r="AI8" s="1357"/>
      <c r="AJ8" s="1357"/>
      <c r="AK8" s="1357"/>
      <c r="AL8" s="1357"/>
      <c r="AM8" s="1357"/>
      <c r="AN8" s="1357"/>
      <c r="AO8" s="1357"/>
      <c r="AP8" s="1357"/>
      <c r="AQ8" s="1357"/>
      <c r="AR8" s="1357"/>
      <c r="AS8" s="1357"/>
      <c r="AT8" s="1357"/>
      <c r="AU8" s="1357"/>
      <c r="AV8" s="1357"/>
      <c r="AW8" s="1357"/>
      <c r="AX8" s="1357"/>
      <c r="AY8" s="1357"/>
      <c r="AZ8" s="1357"/>
      <c r="BA8" s="1357"/>
      <c r="BB8" s="1357"/>
      <c r="BC8" s="1357"/>
      <c r="BD8" s="636"/>
      <c r="BE8" s="636"/>
      <c r="BF8" s="636"/>
      <c r="BG8" s="636"/>
      <c r="BH8" s="636"/>
      <c r="BI8" s="636"/>
    </row>
    <row r="9" spans="1:154" x14ac:dyDescent="0.25">
      <c r="A9" s="636"/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6"/>
      <c r="R9" s="636"/>
      <c r="S9" s="636"/>
      <c r="T9" s="636"/>
      <c r="U9" s="636"/>
      <c r="V9" s="636"/>
      <c r="W9" s="636"/>
      <c r="X9" s="636"/>
      <c r="Y9" s="636"/>
      <c r="Z9" s="636"/>
      <c r="AA9" s="636"/>
      <c r="AB9" s="636"/>
      <c r="AC9" s="636"/>
      <c r="AD9" s="636"/>
      <c r="AE9" s="636"/>
      <c r="AF9" s="636"/>
      <c r="AG9" s="636"/>
      <c r="AH9" s="636"/>
      <c r="AI9" s="636"/>
      <c r="AJ9" s="636"/>
      <c r="AK9" s="636"/>
      <c r="AL9" s="636"/>
      <c r="AM9" s="636"/>
      <c r="AN9" s="636"/>
      <c r="AO9" s="636"/>
      <c r="AP9" s="636"/>
      <c r="AQ9" s="636"/>
      <c r="AR9" s="636"/>
      <c r="AS9" s="636"/>
      <c r="AT9" s="636"/>
      <c r="AU9" s="636"/>
      <c r="AV9" s="636"/>
      <c r="AW9" s="636"/>
      <c r="AX9" s="636"/>
      <c r="AY9" s="636"/>
      <c r="AZ9" s="636"/>
      <c r="BA9" s="636"/>
      <c r="BB9" s="636"/>
      <c r="BC9" s="636"/>
      <c r="BD9" s="636"/>
      <c r="BE9" s="636"/>
      <c r="BF9" s="636"/>
      <c r="BG9" s="636"/>
      <c r="BH9" s="636"/>
      <c r="BI9" s="636"/>
    </row>
    <row r="10" spans="1:154" x14ac:dyDescent="0.25">
      <c r="A10" s="636" t="s">
        <v>379</v>
      </c>
      <c r="B10" s="636"/>
      <c r="C10" s="636"/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636"/>
      <c r="Q10" s="636"/>
      <c r="R10" s="636"/>
      <c r="S10" s="636"/>
      <c r="T10" s="636"/>
      <c r="U10" s="636"/>
      <c r="V10" s="636"/>
      <c r="W10" s="636"/>
      <c r="X10" s="636"/>
      <c r="Y10" s="636"/>
      <c r="Z10" s="636"/>
      <c r="AA10" s="636"/>
      <c r="AB10" s="636"/>
      <c r="AC10" s="636"/>
      <c r="AD10" s="636"/>
      <c r="AE10" s="636"/>
      <c r="AF10" s="636"/>
      <c r="AG10" s="636"/>
      <c r="AH10" s="636"/>
      <c r="AI10" s="636"/>
      <c r="AJ10" s="636"/>
      <c r="AK10" s="636"/>
      <c r="AL10" s="636"/>
      <c r="AM10" s="636"/>
      <c r="AN10" s="636"/>
      <c r="AO10" s="636"/>
      <c r="AP10" s="636"/>
      <c r="AQ10" s="636"/>
      <c r="AR10" s="636"/>
      <c r="AS10" s="636"/>
      <c r="AT10" s="636"/>
      <c r="AU10" s="636"/>
      <c r="AV10" s="636"/>
      <c r="AW10" s="636"/>
      <c r="AX10" s="636"/>
      <c r="AY10" s="636"/>
      <c r="AZ10" s="636"/>
      <c r="BA10" s="636"/>
      <c r="BB10" s="636"/>
      <c r="BC10" s="636"/>
      <c r="BD10" s="636"/>
      <c r="BE10" s="636"/>
      <c r="BF10" s="636"/>
      <c r="BG10" s="636"/>
      <c r="BH10" s="636"/>
      <c r="BI10" s="636"/>
    </row>
    <row r="11" spans="1:154" ht="21.95" customHeight="1" x14ac:dyDescent="0.25">
      <c r="A11" s="1349" t="s">
        <v>380</v>
      </c>
      <c r="B11" s="1349"/>
      <c r="C11" s="1349"/>
      <c r="D11" s="1349"/>
      <c r="E11" s="1349"/>
      <c r="F11" s="1349"/>
      <c r="G11" s="1349"/>
      <c r="H11" s="1349"/>
      <c r="I11" s="1349"/>
      <c r="J11" s="1349"/>
      <c r="K11" s="1349"/>
      <c r="L11" s="1349"/>
      <c r="M11" s="1349"/>
      <c r="N11" s="1349"/>
      <c r="O11" s="1349"/>
      <c r="P11" s="1349"/>
      <c r="Q11" s="1349"/>
      <c r="R11" s="1349"/>
      <c r="S11" s="1349"/>
      <c r="T11" s="1349"/>
      <c r="U11" s="1349"/>
      <c r="V11" s="1349"/>
      <c r="W11" s="1349"/>
      <c r="X11" s="1349"/>
      <c r="Y11" s="1349"/>
      <c r="Z11" s="1349"/>
      <c r="AA11" s="1349"/>
      <c r="AB11" s="1349"/>
      <c r="AC11" s="1349"/>
      <c r="AD11" s="1349"/>
      <c r="AE11" s="1349"/>
      <c r="AF11" s="1349"/>
      <c r="AG11" s="1349"/>
      <c r="AH11" s="1349"/>
      <c r="AI11" s="1349"/>
      <c r="AJ11" s="1349"/>
      <c r="AK11" s="1349"/>
      <c r="AL11" s="1349"/>
      <c r="AM11" s="1349"/>
      <c r="AN11" s="1349"/>
      <c r="AO11" s="1349"/>
      <c r="AP11" s="1349"/>
      <c r="AQ11" s="1349"/>
      <c r="AR11" s="1349"/>
      <c r="AS11" s="1349"/>
      <c r="AT11" s="1349"/>
      <c r="AU11" s="1349"/>
      <c r="AV11" s="1349"/>
      <c r="AW11" s="1349"/>
      <c r="AX11" s="1349"/>
      <c r="AY11" s="1349"/>
      <c r="AZ11" s="1349"/>
      <c r="BA11" s="1349"/>
      <c r="BB11" s="1349"/>
      <c r="BC11" s="1349"/>
      <c r="BD11" s="636"/>
      <c r="BE11" s="636"/>
      <c r="BF11" s="636"/>
      <c r="BG11" s="636"/>
      <c r="BH11" s="636"/>
      <c r="BI11" s="636"/>
    </row>
    <row r="12" spans="1:154" ht="20.25" customHeight="1" x14ac:dyDescent="0.25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  <c r="AW12" s="1358"/>
      <c r="AX12" s="1358"/>
      <c r="AY12" s="1358"/>
      <c r="AZ12" s="1358"/>
      <c r="BA12" s="1358"/>
      <c r="BB12" s="1358"/>
      <c r="BC12" s="1358"/>
      <c r="BD12" s="636"/>
      <c r="BE12" s="636"/>
      <c r="BF12" s="636"/>
      <c r="BG12" s="636"/>
      <c r="BH12" s="636"/>
      <c r="BI12" s="636"/>
    </row>
    <row r="13" spans="1:154" ht="22.5" customHeight="1" x14ac:dyDescent="0.25">
      <c r="A13" s="639" t="s">
        <v>381</v>
      </c>
      <c r="B13" s="639"/>
      <c r="C13" s="639"/>
      <c r="D13" s="639"/>
      <c r="E13" s="639"/>
      <c r="F13" s="639"/>
      <c r="G13" s="639"/>
      <c r="H13" s="639"/>
      <c r="I13" s="639"/>
      <c r="J13" s="639"/>
      <c r="K13" s="639"/>
      <c r="L13" s="639"/>
      <c r="M13" s="639"/>
      <c r="N13" s="639"/>
      <c r="O13" s="639"/>
      <c r="P13" s="639"/>
      <c r="Q13" s="639"/>
      <c r="R13" s="639"/>
      <c r="S13" s="639"/>
      <c r="T13" s="639"/>
      <c r="U13" s="639"/>
      <c r="V13" s="639"/>
      <c r="W13" s="640"/>
      <c r="X13" s="640"/>
      <c r="Y13" s="640"/>
      <c r="Z13" s="640"/>
      <c r="AA13" s="640"/>
      <c r="AB13" s="640"/>
      <c r="AC13" s="640"/>
      <c r="AD13" s="640"/>
      <c r="AE13" s="1359" t="s">
        <v>328</v>
      </c>
      <c r="AF13" s="1359"/>
      <c r="AG13" s="1359"/>
      <c r="AH13" s="1359"/>
      <c r="AI13" s="1359"/>
      <c r="AJ13" s="1359"/>
      <c r="AK13" s="1359"/>
      <c r="AL13" s="1359"/>
      <c r="AM13" s="1359"/>
      <c r="AN13" s="1359"/>
      <c r="AO13" s="1359"/>
      <c r="AP13" s="1359"/>
      <c r="AQ13" s="1359"/>
      <c r="AR13" s="1359"/>
      <c r="AS13" s="1359"/>
      <c r="AT13" s="1359"/>
      <c r="AU13" s="1359"/>
      <c r="AV13" s="1359"/>
      <c r="AW13" s="1359"/>
      <c r="AX13" s="1359"/>
      <c r="AY13" s="1359"/>
      <c r="AZ13" s="1359"/>
      <c r="BA13" s="1359"/>
      <c r="BB13" s="1359"/>
      <c r="BC13" s="1359"/>
      <c r="BD13" s="636"/>
      <c r="BE13" s="636"/>
      <c r="BF13" s="636"/>
      <c r="BG13" s="636"/>
      <c r="BH13" s="636"/>
      <c r="BI13" s="636"/>
    </row>
    <row r="14" spans="1:154" ht="13.5" customHeight="1" x14ac:dyDescent="0.25">
      <c r="A14" s="1360" t="s">
        <v>382</v>
      </c>
      <c r="B14" s="1360"/>
      <c r="C14" s="1360"/>
      <c r="D14" s="1360"/>
      <c r="E14" s="1360"/>
      <c r="F14" s="1360"/>
      <c r="G14" s="1360"/>
      <c r="H14" s="1360"/>
      <c r="I14" s="1360"/>
      <c r="J14" s="1360"/>
      <c r="K14" s="1360"/>
      <c r="L14" s="1360"/>
      <c r="M14" s="1360"/>
      <c r="N14" s="1360"/>
      <c r="O14" s="1360"/>
      <c r="P14" s="1360"/>
      <c r="Q14" s="1360"/>
      <c r="R14" s="1360"/>
      <c r="S14" s="1360"/>
      <c r="T14" s="636"/>
      <c r="U14" s="1360"/>
      <c r="V14" s="1360"/>
      <c r="W14" s="1360"/>
      <c r="X14" s="1360"/>
      <c r="Y14" s="1360"/>
      <c r="Z14" s="1360"/>
      <c r="AA14" s="1360"/>
      <c r="AB14" s="1360"/>
      <c r="AC14" s="636"/>
      <c r="AD14" s="636"/>
      <c r="AE14" s="1360" t="s">
        <v>383</v>
      </c>
      <c r="AF14" s="1360"/>
      <c r="AG14" s="1360"/>
      <c r="AH14" s="1360"/>
      <c r="AI14" s="1360"/>
      <c r="AJ14" s="1360"/>
      <c r="AK14" s="1360"/>
      <c r="AL14" s="1360"/>
      <c r="AM14" s="1360"/>
      <c r="AN14" s="1360"/>
      <c r="AO14" s="1360"/>
      <c r="AP14" s="1360"/>
      <c r="AQ14" s="1360"/>
      <c r="AR14" s="1360"/>
      <c r="AS14" s="1360"/>
      <c r="AT14" s="1360"/>
      <c r="AU14" s="1360"/>
      <c r="AV14" s="1360"/>
      <c r="AW14" s="1360"/>
      <c r="AX14" s="1360"/>
      <c r="AY14" s="1360"/>
      <c r="AZ14" s="1360"/>
      <c r="BA14" s="1360"/>
      <c r="BB14" s="1360"/>
      <c r="BC14" s="1360"/>
      <c r="BD14" s="636"/>
      <c r="BE14" s="636"/>
      <c r="BF14" s="636"/>
      <c r="BG14" s="636"/>
      <c r="BH14" s="636"/>
      <c r="BI14" s="636"/>
    </row>
    <row r="15" spans="1:154" ht="13.5" customHeight="1" x14ac:dyDescent="0.25">
      <c r="A15" s="641"/>
      <c r="B15" s="641"/>
      <c r="C15" s="641"/>
      <c r="D15" s="641"/>
      <c r="E15" s="641"/>
      <c r="F15" s="641"/>
      <c r="G15" s="641"/>
      <c r="H15" s="641"/>
      <c r="I15" s="641"/>
      <c r="J15" s="641"/>
      <c r="K15" s="641"/>
      <c r="L15" s="641"/>
      <c r="M15" s="641"/>
      <c r="N15" s="641"/>
      <c r="O15" s="641"/>
      <c r="P15" s="641"/>
      <c r="Q15" s="641"/>
      <c r="R15" s="641"/>
      <c r="S15" s="641"/>
      <c r="T15" s="636"/>
      <c r="U15" s="641"/>
      <c r="V15" s="641"/>
      <c r="W15" s="641"/>
      <c r="X15" s="641"/>
      <c r="Y15" s="641"/>
      <c r="Z15" s="641"/>
      <c r="AA15" s="641"/>
      <c r="AB15" s="641"/>
      <c r="AC15" s="636"/>
      <c r="AD15" s="636"/>
      <c r="AE15" s="641"/>
      <c r="AF15" s="641"/>
      <c r="AG15" s="641"/>
      <c r="AH15" s="641"/>
      <c r="AI15" s="641"/>
      <c r="AJ15" s="641"/>
      <c r="AK15" s="641"/>
      <c r="AL15" s="641"/>
      <c r="AM15" s="641"/>
      <c r="AN15" s="641"/>
      <c r="AO15" s="641"/>
      <c r="AP15" s="641"/>
      <c r="AQ15" s="641"/>
      <c r="AR15" s="641"/>
      <c r="AS15" s="641"/>
      <c r="AT15" s="641"/>
      <c r="AU15" s="641"/>
      <c r="AV15" s="641"/>
      <c r="AW15" s="641"/>
      <c r="AX15" s="641"/>
      <c r="AY15" s="641"/>
      <c r="AZ15" s="641"/>
      <c r="BA15" s="641"/>
      <c r="BB15" s="641"/>
      <c r="BC15" s="641"/>
      <c r="BD15" s="636"/>
      <c r="BE15" s="636"/>
      <c r="BF15" s="636"/>
      <c r="BG15" s="636"/>
      <c r="BH15" s="636"/>
      <c r="BI15" s="636"/>
    </row>
    <row r="16" spans="1:154" ht="21.95" customHeight="1" x14ac:dyDescent="0.25">
      <c r="A16" s="1351" t="s">
        <v>384</v>
      </c>
      <c r="B16" s="1351"/>
      <c r="C16" s="1351"/>
      <c r="D16" s="1351"/>
      <c r="E16" s="1351"/>
      <c r="F16" s="1351"/>
      <c r="G16" s="1351"/>
      <c r="H16" s="1351"/>
      <c r="I16" s="1351"/>
      <c r="J16" s="1351"/>
      <c r="K16" s="1351"/>
      <c r="L16" s="1351"/>
      <c r="M16" s="1351"/>
      <c r="N16" s="1351"/>
      <c r="O16" s="1351"/>
      <c r="P16" s="1351"/>
      <c r="Q16" s="1351"/>
      <c r="R16" s="1351"/>
      <c r="S16" s="1351"/>
      <c r="T16" s="1351"/>
      <c r="U16" s="1351"/>
      <c r="V16" s="1351"/>
      <c r="W16" s="1351"/>
      <c r="X16" s="1351"/>
      <c r="Y16" s="1351"/>
      <c r="Z16" s="1351"/>
      <c r="AA16" s="1351"/>
      <c r="AB16" s="1351"/>
      <c r="AC16" s="1351"/>
      <c r="AD16" s="1351"/>
      <c r="AE16" s="1351"/>
      <c r="AF16" s="1351"/>
      <c r="AG16" s="1351"/>
      <c r="AH16" s="1351"/>
      <c r="AI16" s="1351"/>
      <c r="AJ16" s="1351"/>
      <c r="AK16" s="1351"/>
      <c r="AL16" s="1351"/>
      <c r="AM16" s="1351"/>
      <c r="AN16" s="1351"/>
      <c r="AO16" s="1351"/>
      <c r="AP16" s="1351"/>
      <c r="AQ16" s="1351"/>
      <c r="AR16" s="1351"/>
      <c r="AS16" s="1351"/>
      <c r="AT16" s="1351"/>
      <c r="AU16" s="1351"/>
      <c r="AV16" s="1351"/>
      <c r="AW16" s="1351"/>
      <c r="AX16" s="1351"/>
      <c r="AY16" s="1351"/>
      <c r="AZ16" s="1351"/>
      <c r="BA16" s="1351"/>
      <c r="BB16" s="1351"/>
      <c r="BC16" s="1351"/>
      <c r="BD16" s="636"/>
      <c r="BE16" s="636"/>
      <c r="BF16" s="636"/>
      <c r="BG16" s="636"/>
      <c r="BH16" s="636"/>
      <c r="BI16" s="636"/>
    </row>
    <row r="17" spans="1:153" ht="21.95" customHeight="1" x14ac:dyDescent="0.25">
      <c r="A17" s="1352" t="s">
        <v>385</v>
      </c>
      <c r="B17" s="1352"/>
      <c r="C17" s="1352"/>
      <c r="D17" s="1352"/>
      <c r="E17" s="1352"/>
      <c r="F17" s="1352"/>
      <c r="G17" s="1352"/>
      <c r="H17" s="1352"/>
      <c r="I17" s="1352"/>
      <c r="J17" s="1352"/>
      <c r="K17" s="1352"/>
      <c r="L17" s="1352"/>
      <c r="M17" s="1352"/>
      <c r="N17" s="1352"/>
      <c r="O17" s="1352"/>
      <c r="P17" s="1352"/>
      <c r="Q17" s="1352"/>
      <c r="R17" s="1352"/>
      <c r="S17" s="1352"/>
      <c r="T17" s="1352"/>
      <c r="U17" s="1352"/>
      <c r="V17" s="1352"/>
      <c r="W17" s="1352"/>
      <c r="X17" s="1352"/>
      <c r="Y17" s="1352"/>
      <c r="Z17" s="1352"/>
      <c r="AA17" s="1352"/>
      <c r="AB17" s="1352"/>
      <c r="AC17" s="1352"/>
      <c r="AD17" s="1352"/>
      <c r="AE17" s="1352"/>
      <c r="AF17" s="1352"/>
      <c r="AG17" s="1352"/>
      <c r="AH17" s="1352"/>
      <c r="AI17" s="1352"/>
      <c r="AJ17" s="1352"/>
      <c r="AK17" s="1352"/>
      <c r="AL17" s="1352"/>
      <c r="AM17" s="1352"/>
      <c r="AN17" s="1352"/>
      <c r="AO17" s="1352"/>
      <c r="AP17" s="1352"/>
      <c r="AQ17" s="1352"/>
      <c r="AR17" s="1352"/>
      <c r="AS17" s="1352"/>
      <c r="AT17" s="1352"/>
      <c r="AU17" s="1352"/>
      <c r="AV17" s="1352"/>
      <c r="AW17" s="1352"/>
      <c r="AX17" s="1352"/>
      <c r="AY17" s="1352"/>
      <c r="AZ17" s="1352"/>
      <c r="BA17" s="1352"/>
      <c r="BB17" s="1352"/>
      <c r="BC17" s="1352"/>
      <c r="BD17" s="636"/>
      <c r="BE17" s="636"/>
      <c r="BF17" s="636"/>
      <c r="BG17" s="636"/>
      <c r="BH17" s="636"/>
      <c r="BI17" s="636"/>
      <c r="BJ17" s="540"/>
      <c r="BK17" s="540"/>
      <c r="BL17" s="540"/>
      <c r="BM17" s="540"/>
      <c r="BN17" s="540"/>
      <c r="BO17" s="540"/>
      <c r="BP17" s="540"/>
      <c r="BQ17" s="540"/>
      <c r="BR17" s="540"/>
      <c r="BS17" s="540"/>
      <c r="BT17" s="540"/>
      <c r="BU17" s="540"/>
      <c r="BV17" s="540"/>
      <c r="BW17" s="540"/>
      <c r="BX17" s="540"/>
      <c r="BY17" s="540"/>
      <c r="BZ17" s="540"/>
      <c r="CA17" s="540"/>
      <c r="CB17" s="540"/>
      <c r="CC17" s="540"/>
      <c r="CD17" s="540"/>
      <c r="CE17" s="540"/>
      <c r="CF17" s="540"/>
      <c r="CG17" s="540"/>
      <c r="CH17" s="540"/>
      <c r="CI17" s="540"/>
      <c r="CJ17" s="540"/>
      <c r="CK17" s="540"/>
      <c r="CL17" s="540"/>
      <c r="CM17" s="540"/>
      <c r="CN17" s="540"/>
      <c r="CO17" s="540"/>
      <c r="CP17" s="540"/>
      <c r="CQ17" s="540"/>
      <c r="CR17" s="540"/>
      <c r="CS17" s="540"/>
      <c r="CT17" s="540"/>
      <c r="CU17" s="540"/>
      <c r="CV17" s="540"/>
      <c r="CW17" s="540"/>
      <c r="CX17" s="540"/>
      <c r="CY17" s="540"/>
      <c r="CZ17" s="540"/>
      <c r="DA17" s="540"/>
      <c r="DB17" s="540"/>
      <c r="DC17" s="540"/>
      <c r="DD17" s="540"/>
      <c r="DE17" s="540"/>
      <c r="DF17" s="540"/>
      <c r="DG17" s="540"/>
      <c r="DH17" s="540"/>
      <c r="DI17" s="540"/>
      <c r="DJ17" s="540"/>
      <c r="DK17" s="540"/>
      <c r="DL17" s="540"/>
      <c r="DM17" s="540"/>
      <c r="DN17" s="540"/>
      <c r="DO17" s="540"/>
      <c r="DP17" s="540"/>
      <c r="DQ17" s="540"/>
      <c r="DR17" s="540"/>
      <c r="DS17" s="540"/>
      <c r="DT17" s="540"/>
      <c r="DU17" s="540"/>
      <c r="DV17" s="540"/>
      <c r="DW17" s="540"/>
      <c r="DX17" s="540"/>
      <c r="DY17" s="540"/>
      <c r="DZ17" s="540"/>
      <c r="EA17" s="540"/>
      <c r="EB17" s="540"/>
      <c r="EC17" s="540"/>
      <c r="ED17" s="540"/>
      <c r="EE17" s="540"/>
      <c r="EF17" s="540"/>
      <c r="EG17" s="540"/>
      <c r="EH17" s="540"/>
      <c r="EI17" s="540"/>
      <c r="EJ17" s="540"/>
      <c r="EK17" s="540"/>
      <c r="EL17" s="540"/>
      <c r="EM17" s="540"/>
      <c r="EN17" s="540"/>
      <c r="EO17" s="540"/>
      <c r="EP17" s="540"/>
      <c r="EQ17" s="540"/>
      <c r="ER17" s="540"/>
      <c r="ES17" s="540"/>
      <c r="ET17" s="540"/>
      <c r="EU17" s="540"/>
      <c r="EV17" s="540"/>
      <c r="EW17" s="540"/>
    </row>
    <row r="18" spans="1:153" ht="11.25" customHeight="1" x14ac:dyDescent="0.25">
      <c r="A18" s="1353"/>
      <c r="B18" s="1353"/>
      <c r="C18" s="1353"/>
      <c r="D18" s="1353"/>
      <c r="E18" s="1353"/>
      <c r="F18" s="1353"/>
      <c r="G18" s="1353"/>
      <c r="H18" s="1353"/>
      <c r="I18" s="1353"/>
      <c r="J18" s="1353"/>
      <c r="K18" s="1353"/>
      <c r="L18" s="1353"/>
      <c r="M18" s="1353"/>
      <c r="N18" s="1353"/>
      <c r="O18" s="1353"/>
      <c r="P18" s="1353"/>
      <c r="Q18" s="1353"/>
      <c r="R18" s="1353"/>
      <c r="S18" s="1353"/>
      <c r="T18" s="1353"/>
      <c r="U18" s="1353"/>
      <c r="V18" s="1353"/>
      <c r="W18" s="1353"/>
      <c r="X18" s="1353"/>
      <c r="Y18" s="1353"/>
      <c r="Z18" s="1353"/>
      <c r="AA18" s="1353"/>
      <c r="AB18" s="1353"/>
      <c r="AC18" s="642"/>
      <c r="AD18" s="642"/>
      <c r="AE18" s="642"/>
      <c r="AF18" s="642"/>
      <c r="AG18" s="642"/>
      <c r="AH18" s="642"/>
      <c r="AI18" s="642"/>
      <c r="AJ18" s="642"/>
      <c r="AK18" s="642"/>
      <c r="AL18" s="642"/>
      <c r="AM18" s="642"/>
      <c r="AN18" s="642"/>
      <c r="AO18" s="642"/>
      <c r="AP18" s="642"/>
      <c r="AQ18" s="642"/>
      <c r="AR18" s="642"/>
      <c r="AS18" s="643"/>
      <c r="AT18" s="643"/>
      <c r="AU18" s="643"/>
      <c r="AV18" s="643"/>
      <c r="AW18" s="643"/>
      <c r="AX18" s="643"/>
      <c r="AY18" s="643"/>
      <c r="AZ18" s="643"/>
      <c r="BA18" s="643"/>
      <c r="BB18" s="643"/>
      <c r="BC18" s="643"/>
      <c r="BD18" s="636"/>
      <c r="BE18" s="636"/>
      <c r="BF18" s="636"/>
      <c r="BG18" s="636"/>
      <c r="BH18" s="636"/>
      <c r="BI18" s="636"/>
    </row>
    <row r="19" spans="1:153" ht="22.5" customHeight="1" x14ac:dyDescent="0.25">
      <c r="A19" s="1354"/>
      <c r="B19" s="1354"/>
      <c r="C19" s="1354"/>
      <c r="D19" s="1354"/>
      <c r="E19" s="1354"/>
      <c r="F19" s="1354"/>
      <c r="G19" s="1354"/>
      <c r="H19" s="1354"/>
      <c r="I19" s="1354"/>
      <c r="J19" s="1354"/>
      <c r="K19" s="1354"/>
      <c r="L19" s="1354"/>
      <c r="M19" s="1354"/>
      <c r="N19" s="1354"/>
      <c r="O19" s="1354"/>
      <c r="P19" s="1354"/>
      <c r="Q19" s="1354"/>
      <c r="R19" s="1354"/>
      <c r="S19" s="1354"/>
      <c r="T19" s="1354"/>
      <c r="U19" s="1354"/>
      <c r="V19" s="1354"/>
      <c r="W19" s="1354"/>
      <c r="X19" s="1354"/>
      <c r="Y19" s="1354"/>
      <c r="Z19" s="1354"/>
      <c r="AA19" s="1354"/>
      <c r="AB19" s="1354"/>
      <c r="AC19" s="640"/>
      <c r="AD19" s="640"/>
      <c r="AE19" s="1355"/>
      <c r="AF19" s="1355"/>
      <c r="AG19" s="1355"/>
      <c r="AH19" s="1355"/>
      <c r="AI19" s="1355"/>
      <c r="AJ19" s="1355"/>
      <c r="AK19" s="1355"/>
      <c r="AL19" s="1355"/>
      <c r="AM19" s="1355"/>
      <c r="AN19" s="1355"/>
      <c r="AO19" s="1355"/>
      <c r="AP19" s="1355"/>
      <c r="AQ19" s="1355"/>
      <c r="AR19" s="1355"/>
      <c r="AS19" s="1355"/>
      <c r="AT19" s="1355"/>
      <c r="AU19" s="1355"/>
      <c r="AV19" s="1355"/>
      <c r="AW19" s="1355"/>
      <c r="AX19" s="1355"/>
      <c r="AY19" s="1355"/>
      <c r="AZ19" s="1355"/>
      <c r="BA19" s="1355"/>
      <c r="BB19" s="1355"/>
      <c r="BC19" s="1355"/>
      <c r="BD19" s="636"/>
      <c r="BE19" s="636"/>
      <c r="BF19" s="636"/>
      <c r="BG19" s="636"/>
      <c r="BH19" s="636"/>
      <c r="BI19" s="636"/>
      <c r="BJ19" s="540"/>
      <c r="BK19" s="540"/>
      <c r="BL19" s="540"/>
      <c r="BM19" s="540"/>
      <c r="BN19" s="540"/>
      <c r="BO19" s="540"/>
      <c r="BP19" s="540"/>
      <c r="BQ19" s="540"/>
      <c r="BR19" s="540"/>
      <c r="BS19" s="540"/>
      <c r="BT19" s="540"/>
      <c r="BU19" s="540"/>
      <c r="BV19" s="540"/>
      <c r="BW19" s="540"/>
      <c r="BX19" s="540"/>
      <c r="BY19" s="540"/>
      <c r="BZ19" s="540"/>
      <c r="CA19" s="540"/>
      <c r="CB19" s="540"/>
      <c r="CC19" s="540"/>
      <c r="CD19" s="540"/>
      <c r="CE19" s="540"/>
      <c r="CF19" s="540"/>
      <c r="CG19" s="540"/>
      <c r="CH19" s="540"/>
      <c r="CI19" s="540"/>
      <c r="CJ19" s="540"/>
      <c r="CK19" s="540"/>
      <c r="CL19" s="540"/>
      <c r="CM19" s="540"/>
      <c r="CN19" s="540"/>
      <c r="CO19" s="540"/>
      <c r="CP19" s="540"/>
      <c r="CQ19" s="540"/>
      <c r="CR19" s="540"/>
      <c r="CS19" s="540"/>
      <c r="CT19" s="540"/>
      <c r="CU19" s="540"/>
      <c r="CV19" s="540"/>
      <c r="CW19" s="540"/>
      <c r="CX19" s="540"/>
      <c r="CY19" s="540"/>
      <c r="CZ19" s="540"/>
      <c r="DA19" s="540"/>
      <c r="DB19" s="540"/>
      <c r="DC19" s="540"/>
      <c r="DD19" s="540"/>
      <c r="DE19" s="540"/>
      <c r="DF19" s="540"/>
      <c r="DG19" s="540"/>
      <c r="DH19" s="540"/>
      <c r="DI19" s="540"/>
      <c r="DJ19" s="540"/>
      <c r="DK19" s="540"/>
      <c r="DL19" s="540"/>
      <c r="DM19" s="540"/>
      <c r="DN19" s="540"/>
      <c r="DO19" s="540"/>
      <c r="DP19" s="540"/>
      <c r="DQ19" s="540"/>
      <c r="DR19" s="540"/>
      <c r="DS19" s="540"/>
      <c r="DT19" s="540"/>
      <c r="DU19" s="540"/>
      <c r="DV19" s="540"/>
      <c r="DW19" s="540"/>
      <c r="DX19" s="540"/>
      <c r="DY19" s="540"/>
      <c r="DZ19" s="540"/>
      <c r="EA19" s="540"/>
      <c r="EB19" s="540"/>
      <c r="EC19" s="540"/>
      <c r="ED19" s="540"/>
      <c r="EE19" s="540"/>
      <c r="EF19" s="540"/>
      <c r="EG19" s="540"/>
      <c r="EH19" s="540"/>
      <c r="EI19" s="540"/>
      <c r="EJ19" s="540"/>
      <c r="EK19" s="540"/>
      <c r="EL19" s="540"/>
      <c r="EM19" s="540"/>
      <c r="EN19" s="540"/>
      <c r="EO19" s="540"/>
      <c r="EP19" s="540"/>
      <c r="EQ19" s="540"/>
      <c r="ER19" s="540"/>
      <c r="ES19" s="540"/>
      <c r="ET19" s="540"/>
      <c r="EU19" s="540"/>
      <c r="EV19" s="540"/>
      <c r="EW19" s="540"/>
    </row>
    <row r="20" spans="1:153" ht="13.5" customHeight="1" x14ac:dyDescent="0.25">
      <c r="A20" s="1356" t="s">
        <v>382</v>
      </c>
      <c r="B20" s="1356"/>
      <c r="C20" s="1356"/>
      <c r="D20" s="1356"/>
      <c r="E20" s="1356"/>
      <c r="F20" s="1356"/>
      <c r="G20" s="1356"/>
      <c r="H20" s="1356"/>
      <c r="I20" s="1356"/>
      <c r="J20" s="1356"/>
      <c r="K20" s="1356"/>
      <c r="L20" s="1356"/>
      <c r="M20" s="1356"/>
      <c r="N20" s="1356"/>
      <c r="O20" s="1356"/>
      <c r="P20" s="1356"/>
      <c r="Q20" s="1356"/>
      <c r="R20" s="1356"/>
      <c r="S20" s="1356"/>
      <c r="T20" s="636"/>
      <c r="U20" s="1356"/>
      <c r="V20" s="1356"/>
      <c r="W20" s="1356"/>
      <c r="X20" s="1356"/>
      <c r="Y20" s="1356"/>
      <c r="Z20" s="1356"/>
      <c r="AA20" s="1356"/>
      <c r="AB20" s="1356"/>
      <c r="AC20" s="636"/>
      <c r="AD20" s="636"/>
      <c r="AE20" s="1356" t="s">
        <v>383</v>
      </c>
      <c r="AF20" s="1356"/>
      <c r="AG20" s="1356"/>
      <c r="AH20" s="1356"/>
      <c r="AI20" s="1356"/>
      <c r="AJ20" s="1356"/>
      <c r="AK20" s="1356"/>
      <c r="AL20" s="1356"/>
      <c r="AM20" s="1356"/>
      <c r="AN20" s="1356"/>
      <c r="AO20" s="1356"/>
      <c r="AP20" s="1356"/>
      <c r="AQ20" s="1356"/>
      <c r="AR20" s="1356"/>
      <c r="AS20" s="1356"/>
      <c r="AT20" s="1356"/>
      <c r="AU20" s="1356"/>
      <c r="AV20" s="1356"/>
      <c r="AW20" s="1356"/>
      <c r="AX20" s="1356"/>
      <c r="AY20" s="1356"/>
      <c r="AZ20" s="1356"/>
      <c r="BA20" s="1356"/>
      <c r="BB20" s="1356"/>
      <c r="BC20" s="1356"/>
      <c r="BD20" s="636"/>
      <c r="BE20" s="636"/>
      <c r="BF20" s="636"/>
      <c r="BG20" s="636"/>
      <c r="BH20" s="636"/>
      <c r="BI20" s="636"/>
    </row>
    <row r="21" spans="1:153" ht="13.5" customHeight="1" x14ac:dyDescent="0.25">
      <c r="A21" s="641"/>
      <c r="B21" s="641"/>
      <c r="C21" s="641"/>
      <c r="D21" s="641"/>
      <c r="E21" s="641"/>
      <c r="F21" s="641"/>
      <c r="G21" s="641"/>
      <c r="H21" s="641"/>
      <c r="I21" s="641"/>
      <c r="J21" s="641"/>
      <c r="K21" s="641"/>
      <c r="L21" s="641"/>
      <c r="M21" s="641"/>
      <c r="N21" s="641"/>
      <c r="O21" s="641"/>
      <c r="P21" s="641"/>
      <c r="Q21" s="641"/>
      <c r="R21" s="641"/>
      <c r="S21" s="641"/>
      <c r="T21" s="636"/>
      <c r="U21" s="641"/>
      <c r="V21" s="641"/>
      <c r="W21" s="641"/>
      <c r="X21" s="641"/>
      <c r="Y21" s="641"/>
      <c r="Z21" s="641"/>
      <c r="AA21" s="641"/>
      <c r="AB21" s="641"/>
      <c r="AC21" s="636"/>
      <c r="AD21" s="636"/>
      <c r="AE21" s="641"/>
      <c r="AF21" s="641"/>
      <c r="AG21" s="641"/>
      <c r="AH21" s="641"/>
      <c r="AI21" s="641"/>
      <c r="AJ21" s="641"/>
      <c r="AK21" s="641"/>
      <c r="AL21" s="641"/>
      <c r="AM21" s="641"/>
      <c r="AN21" s="641"/>
      <c r="AO21" s="641"/>
      <c r="AP21" s="641"/>
      <c r="AQ21" s="641"/>
      <c r="AR21" s="641"/>
      <c r="AS21" s="641"/>
      <c r="AT21" s="641"/>
      <c r="AU21" s="641"/>
      <c r="AV21" s="641"/>
      <c r="AW21" s="641"/>
      <c r="AX21" s="641"/>
      <c r="AY21" s="641"/>
      <c r="AZ21" s="641"/>
      <c r="BA21" s="641"/>
      <c r="BB21" s="641"/>
      <c r="BC21" s="641"/>
      <c r="BD21" s="636"/>
      <c r="BE21" s="636"/>
      <c r="BF21" s="636"/>
      <c r="BG21" s="636"/>
      <c r="BH21" s="636"/>
      <c r="BI21" s="636"/>
    </row>
    <row r="22" spans="1:153" ht="51.75" customHeight="1" x14ac:dyDescent="0.25">
      <c r="A22" s="1348" t="s">
        <v>386</v>
      </c>
      <c r="B22" s="1348"/>
      <c r="C22" s="1348"/>
      <c r="D22" s="1348"/>
      <c r="E22" s="1348"/>
      <c r="F22" s="1348"/>
      <c r="G22" s="1348"/>
      <c r="H22" s="1348"/>
      <c r="I22" s="1348"/>
      <c r="J22" s="1348"/>
      <c r="K22" s="1348"/>
      <c r="L22" s="1348"/>
      <c r="M22" s="1348"/>
      <c r="N22" s="1348"/>
      <c r="O22" s="1348"/>
      <c r="P22" s="1348"/>
      <c r="Q22" s="1348"/>
      <c r="R22" s="1348"/>
      <c r="S22" s="1348"/>
      <c r="T22" s="1348"/>
      <c r="U22" s="1348"/>
      <c r="V22" s="1348"/>
      <c r="W22" s="1348"/>
      <c r="X22" s="1348"/>
      <c r="Y22" s="1348"/>
      <c r="Z22" s="1348"/>
      <c r="AA22" s="1348"/>
      <c r="AB22" s="1348"/>
      <c r="AC22" s="1348"/>
      <c r="AD22" s="1348"/>
      <c r="AE22" s="1348"/>
      <c r="AF22" s="1348"/>
      <c r="AG22" s="1348"/>
      <c r="AH22" s="1348"/>
      <c r="AI22" s="1348"/>
      <c r="AJ22" s="1348"/>
      <c r="AK22" s="1348"/>
      <c r="AL22" s="1348"/>
      <c r="AM22" s="1348"/>
      <c r="AN22" s="1348"/>
      <c r="AO22" s="1348"/>
      <c r="AP22" s="1348"/>
      <c r="AQ22" s="1348"/>
      <c r="AR22" s="1348"/>
      <c r="AS22" s="1348"/>
      <c r="AT22" s="1348"/>
      <c r="AU22" s="1348"/>
      <c r="AV22" s="1348"/>
      <c r="AW22" s="1348"/>
      <c r="AX22" s="1348"/>
      <c r="AY22" s="1348"/>
      <c r="AZ22" s="1348"/>
      <c r="BA22" s="1348"/>
      <c r="BB22" s="1348"/>
      <c r="BC22" s="1348"/>
      <c r="BD22" s="636"/>
      <c r="BE22" s="636"/>
      <c r="BF22" s="636"/>
      <c r="BG22" s="636"/>
      <c r="BH22" s="636"/>
      <c r="BI22" s="636"/>
    </row>
    <row r="23" spans="1:153" x14ac:dyDescent="0.25">
      <c r="A23" s="1349" t="s">
        <v>387</v>
      </c>
      <c r="B23" s="1349"/>
      <c r="C23" s="1349"/>
      <c r="D23" s="1349"/>
      <c r="E23" s="1349"/>
      <c r="F23" s="1349"/>
      <c r="G23" s="1349"/>
      <c r="H23" s="1349"/>
      <c r="I23" s="1349"/>
      <c r="J23" s="1349"/>
      <c r="K23" s="1349"/>
      <c r="L23" s="1349"/>
      <c r="M23" s="1349"/>
      <c r="N23" s="1349"/>
      <c r="O23" s="1349"/>
      <c r="P23" s="1349"/>
      <c r="Q23" s="1349"/>
      <c r="R23" s="1349"/>
      <c r="S23" s="1349"/>
      <c r="T23" s="1349"/>
      <c r="U23" s="1349"/>
      <c r="V23" s="1349"/>
      <c r="W23" s="1349"/>
      <c r="X23" s="1349"/>
      <c r="Y23" s="1349"/>
      <c r="Z23" s="1349"/>
      <c r="AA23" s="1349"/>
      <c r="AB23" s="1349"/>
      <c r="AC23" s="1349"/>
      <c r="AD23" s="1349"/>
      <c r="AE23" s="1349"/>
      <c r="AF23" s="1349"/>
      <c r="AG23" s="1349"/>
      <c r="AH23" s="1349"/>
      <c r="AI23" s="1349"/>
      <c r="AJ23" s="1349"/>
      <c r="AK23" s="1349"/>
      <c r="AL23" s="1349"/>
      <c r="AM23" s="1349"/>
      <c r="AN23" s="1349"/>
      <c r="AO23" s="1349"/>
      <c r="AP23" s="1349"/>
      <c r="AQ23" s="1349"/>
      <c r="AR23" s="1349"/>
      <c r="AS23" s="1349"/>
      <c r="AT23" s="1349"/>
      <c r="AU23" s="1349"/>
      <c r="AV23" s="1349"/>
      <c r="AW23" s="1349"/>
      <c r="AX23" s="1349"/>
      <c r="AY23" s="1349"/>
      <c r="AZ23" s="1349"/>
      <c r="BA23" s="1349"/>
      <c r="BB23" s="1349"/>
      <c r="BC23" s="1349"/>
      <c r="BD23" s="636"/>
      <c r="BE23" s="636"/>
      <c r="BF23" s="636"/>
      <c r="BG23" s="636"/>
      <c r="BH23" s="636"/>
      <c r="BI23" s="636"/>
    </row>
    <row r="24" spans="1:153" x14ac:dyDescent="0.25">
      <c r="A24" s="1349"/>
      <c r="B24" s="1349"/>
      <c r="C24" s="1349"/>
      <c r="D24" s="1349"/>
      <c r="E24" s="1349"/>
      <c r="F24" s="1349"/>
      <c r="G24" s="1349"/>
      <c r="H24" s="1349"/>
      <c r="I24" s="1349"/>
      <c r="J24" s="1349"/>
      <c r="K24" s="1349"/>
      <c r="L24" s="1349"/>
      <c r="M24" s="1349"/>
      <c r="N24" s="1349"/>
      <c r="O24" s="1349"/>
      <c r="P24" s="1349"/>
      <c r="Q24" s="1349"/>
      <c r="R24" s="1349"/>
      <c r="S24" s="1349"/>
      <c r="T24" s="1349"/>
      <c r="U24" s="1349"/>
      <c r="V24" s="1349"/>
      <c r="W24" s="1349"/>
      <c r="X24" s="1349"/>
      <c r="Y24" s="1349"/>
      <c r="Z24" s="1349"/>
      <c r="AA24" s="1349"/>
      <c r="AB24" s="1349"/>
      <c r="AC24" s="1349"/>
      <c r="AD24" s="1349"/>
      <c r="AE24" s="1349"/>
      <c r="AF24" s="1349"/>
      <c r="AG24" s="1349"/>
      <c r="AH24" s="1349"/>
      <c r="AI24" s="1349"/>
      <c r="AJ24" s="1349"/>
      <c r="AK24" s="1349"/>
      <c r="AL24" s="1349"/>
      <c r="AM24" s="1349"/>
      <c r="AN24" s="1349"/>
      <c r="AO24" s="1349"/>
      <c r="AP24" s="1349"/>
      <c r="AQ24" s="1349"/>
      <c r="AR24" s="1349"/>
      <c r="AS24" s="1349"/>
      <c r="AT24" s="1349"/>
      <c r="AU24" s="1349"/>
      <c r="AV24" s="1349"/>
      <c r="AW24" s="1349"/>
      <c r="AX24" s="1349"/>
      <c r="AY24" s="1349"/>
      <c r="AZ24" s="1349"/>
      <c r="BA24" s="1349"/>
      <c r="BB24" s="1349"/>
      <c r="BC24" s="1349"/>
      <c r="BD24" s="636"/>
      <c r="BE24" s="636"/>
      <c r="BF24" s="636"/>
      <c r="BG24" s="636"/>
      <c r="BH24" s="636"/>
      <c r="BI24" s="636"/>
    </row>
    <row r="25" spans="1:153" x14ac:dyDescent="0.25">
      <c r="A25" s="1345" t="s">
        <v>388</v>
      </c>
      <c r="B25" s="1345"/>
      <c r="C25" s="1345"/>
      <c r="D25" s="1345"/>
      <c r="E25" s="1345"/>
      <c r="F25" s="1345"/>
      <c r="G25" s="1345"/>
      <c r="H25" s="1345"/>
      <c r="I25" s="1345"/>
      <c r="J25" s="1345"/>
      <c r="K25" s="1345"/>
      <c r="L25" s="1345"/>
      <c r="M25" s="1345"/>
      <c r="N25" s="1345"/>
      <c r="O25" s="1345"/>
      <c r="P25" s="1345"/>
      <c r="Q25" s="1345"/>
      <c r="R25" s="1345"/>
      <c r="S25" s="1345"/>
      <c r="T25" s="1345"/>
      <c r="U25" s="1345"/>
      <c r="V25" s="1345"/>
      <c r="W25" s="1345"/>
      <c r="X25" s="1345"/>
      <c r="Y25" s="1345"/>
      <c r="Z25" s="1345"/>
      <c r="AA25" s="1345"/>
      <c r="AB25" s="1345"/>
      <c r="AC25" s="1345"/>
      <c r="AD25" s="1345"/>
      <c r="AE25" s="1345"/>
      <c r="AF25" s="1345"/>
      <c r="AG25" s="1345"/>
      <c r="AH25" s="1345"/>
      <c r="AI25" s="1345"/>
      <c r="AJ25" s="1345"/>
      <c r="AK25" s="1345"/>
      <c r="AL25" s="1345"/>
      <c r="AM25" s="1345"/>
      <c r="AN25" s="1345"/>
      <c r="AO25" s="1345"/>
      <c r="AP25" s="1345"/>
      <c r="AQ25" s="1345"/>
      <c r="AR25" s="1345"/>
      <c r="AS25" s="1345"/>
      <c r="AT25" s="1345"/>
      <c r="AU25" s="1345"/>
      <c r="AV25" s="1345"/>
      <c r="AW25" s="1345"/>
      <c r="AX25" s="1345"/>
      <c r="AY25" s="1345"/>
      <c r="AZ25" s="1345"/>
      <c r="BA25" s="1345"/>
      <c r="BB25" s="1345"/>
      <c r="BC25" s="1345"/>
    </row>
    <row r="26" spans="1:153" x14ac:dyDescent="0.25">
      <c r="A26" s="1345" t="s">
        <v>389</v>
      </c>
      <c r="B26" s="1345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5"/>
      <c r="P26" s="1345"/>
      <c r="Q26" s="1345"/>
      <c r="R26" s="1345"/>
      <c r="S26" s="1345"/>
      <c r="T26" s="1345"/>
      <c r="U26" s="1345"/>
      <c r="V26" s="1345"/>
      <c r="W26" s="1345"/>
      <c r="X26" s="1345"/>
      <c r="Y26" s="1345"/>
      <c r="Z26" s="1345"/>
      <c r="AA26" s="1345"/>
      <c r="AB26" s="1345"/>
      <c r="AC26" s="1345"/>
      <c r="AD26" s="1345"/>
      <c r="AE26" s="1345"/>
      <c r="AF26" s="1345"/>
      <c r="AG26" s="1345"/>
      <c r="AH26" s="1345"/>
      <c r="AI26" s="1345"/>
      <c r="AJ26" s="1345"/>
      <c r="AK26" s="1345"/>
      <c r="AL26" s="1345"/>
      <c r="AM26" s="1345"/>
      <c r="AN26" s="1345"/>
      <c r="AO26" s="1345"/>
      <c r="AP26" s="1345"/>
      <c r="AQ26" s="1345"/>
      <c r="AR26" s="1345"/>
      <c r="AS26" s="1345"/>
      <c r="AT26" s="1345"/>
      <c r="AU26" s="1345"/>
      <c r="AV26" s="1345"/>
      <c r="AW26" s="1345"/>
      <c r="AX26" s="1345"/>
      <c r="AY26" s="1345"/>
      <c r="AZ26" s="1345"/>
      <c r="BA26" s="1345"/>
      <c r="BB26" s="1345"/>
      <c r="BC26" s="1345"/>
    </row>
    <row r="27" spans="1:153" x14ac:dyDescent="0.25">
      <c r="A27" s="542"/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  <c r="O27" s="542"/>
      <c r="P27" s="542"/>
      <c r="Q27" s="542"/>
      <c r="R27" s="542"/>
      <c r="S27" s="542"/>
      <c r="T27" s="542"/>
      <c r="U27" s="542"/>
      <c r="V27" s="542"/>
      <c r="W27" s="542"/>
      <c r="X27" s="542"/>
      <c r="Y27" s="542"/>
      <c r="Z27" s="542"/>
      <c r="AA27" s="542"/>
      <c r="AB27" s="542"/>
      <c r="AC27" s="542"/>
      <c r="AD27" s="542"/>
      <c r="AE27" s="542"/>
      <c r="AF27" s="542"/>
      <c r="AG27" s="542"/>
      <c r="AH27" s="542"/>
      <c r="AI27" s="542"/>
      <c r="AJ27" s="542"/>
      <c r="AK27" s="542"/>
      <c r="AL27" s="542"/>
      <c r="AM27" s="542"/>
      <c r="AN27" s="542"/>
      <c r="AO27" s="542"/>
      <c r="AP27" s="542"/>
      <c r="AQ27" s="542"/>
      <c r="AR27" s="542"/>
      <c r="AS27" s="542"/>
      <c r="AT27" s="542"/>
      <c r="AU27" s="542"/>
      <c r="AV27" s="542"/>
      <c r="AW27" s="542"/>
      <c r="AX27" s="542"/>
      <c r="AY27" s="542"/>
      <c r="AZ27" s="542"/>
      <c r="BA27" s="542"/>
      <c r="BB27" s="542"/>
    </row>
    <row r="28" spans="1:153" x14ac:dyDescent="0.25">
      <c r="A28" s="1345" t="s">
        <v>390</v>
      </c>
      <c r="B28" s="1345"/>
      <c r="C28" s="1345"/>
      <c r="D28" s="1345"/>
      <c r="E28" s="1345"/>
      <c r="F28" s="1345"/>
      <c r="G28" s="1345"/>
      <c r="H28" s="1345"/>
      <c r="I28" s="1345"/>
      <c r="J28" s="1345"/>
      <c r="K28" s="1345"/>
      <c r="L28" s="1345"/>
      <c r="M28" s="1345"/>
      <c r="N28" s="1345"/>
      <c r="O28" s="1345"/>
      <c r="P28" s="1345"/>
      <c r="Q28" s="1345"/>
      <c r="R28" s="1345"/>
      <c r="S28" s="1345"/>
      <c r="T28" s="1345"/>
      <c r="U28" s="1345"/>
      <c r="V28" s="1345"/>
      <c r="W28" s="1345"/>
      <c r="X28" s="1345"/>
      <c r="Y28" s="1345"/>
      <c r="Z28" s="1345"/>
      <c r="AA28" s="1345"/>
      <c r="AB28" s="1345"/>
      <c r="AC28" s="1345"/>
      <c r="AD28" s="1345"/>
      <c r="AE28" s="1345"/>
      <c r="AF28" s="1345"/>
      <c r="AG28" s="1345"/>
      <c r="AH28" s="1345"/>
      <c r="AI28" s="1345"/>
      <c r="AJ28" s="1345"/>
      <c r="AK28" s="1345"/>
      <c r="AL28" s="1345"/>
      <c r="AM28" s="1345"/>
      <c r="AN28" s="1345"/>
      <c r="AO28" s="1345"/>
      <c r="AP28" s="1345"/>
      <c r="AQ28" s="1345"/>
      <c r="AR28" s="1345"/>
      <c r="AS28" s="1345"/>
      <c r="AT28" s="1345"/>
      <c r="AU28" s="1345"/>
      <c r="AV28" s="1345"/>
      <c r="AW28" s="1345"/>
      <c r="AX28" s="1345"/>
      <c r="AY28" s="1345"/>
      <c r="AZ28" s="1345"/>
      <c r="BA28" s="1345"/>
      <c r="BB28" s="1345"/>
      <c r="BC28" s="1345"/>
    </row>
    <row r="29" spans="1:153" ht="16.5" customHeight="1" x14ac:dyDescent="0.25">
      <c r="A29" s="1345" t="s">
        <v>391</v>
      </c>
      <c r="B29" s="1345"/>
      <c r="C29" s="1345"/>
      <c r="D29" s="1345"/>
      <c r="E29" s="1345"/>
      <c r="F29" s="1345"/>
      <c r="G29" s="1345"/>
      <c r="H29" s="1345"/>
      <c r="I29" s="1345"/>
      <c r="J29" s="1345"/>
      <c r="K29" s="1345"/>
      <c r="L29" s="1345"/>
      <c r="M29" s="1345"/>
      <c r="N29" s="1345"/>
      <c r="O29" s="1345"/>
      <c r="P29" s="1345"/>
      <c r="Q29" s="1345"/>
      <c r="R29" s="1345"/>
      <c r="S29" s="1345"/>
      <c r="T29" s="1345"/>
      <c r="U29" s="1345"/>
      <c r="V29" s="1345"/>
      <c r="W29" s="1345"/>
      <c r="X29" s="1345"/>
      <c r="Y29" s="1345"/>
      <c r="Z29" s="1345"/>
      <c r="AA29" s="1345"/>
      <c r="AB29" s="1345"/>
      <c r="AC29" s="1345"/>
      <c r="AD29" s="1345"/>
      <c r="AE29" s="1345"/>
      <c r="AF29" s="1345"/>
      <c r="AG29" s="1345"/>
      <c r="AH29" s="1345"/>
      <c r="AI29" s="1345"/>
      <c r="AJ29" s="1345"/>
      <c r="AK29" s="1345"/>
      <c r="AL29" s="1345"/>
      <c r="AM29" s="1345"/>
      <c r="AN29" s="1345"/>
      <c r="AO29" s="1345"/>
      <c r="AP29" s="1345"/>
      <c r="AQ29" s="1345"/>
      <c r="AR29" s="1345"/>
      <c r="AS29" s="1345"/>
      <c r="AT29" s="1345"/>
      <c r="AU29" s="1345"/>
      <c r="AV29" s="1345"/>
      <c r="AW29" s="1345"/>
      <c r="AX29" s="1345"/>
      <c r="AY29" s="1345"/>
      <c r="AZ29" s="1345"/>
      <c r="BA29" s="1345"/>
      <c r="BB29" s="1345"/>
      <c r="BC29" s="1345"/>
    </row>
    <row r="30" spans="1:153" ht="16.5" customHeight="1" x14ac:dyDescent="0.25">
      <c r="A30" s="539"/>
      <c r="B30" s="539"/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  <c r="N30" s="539"/>
      <c r="O30" s="539"/>
      <c r="P30" s="539"/>
      <c r="Q30" s="539"/>
      <c r="R30" s="539"/>
      <c r="S30" s="539"/>
      <c r="T30" s="539"/>
      <c r="U30" s="539"/>
      <c r="V30" s="539"/>
      <c r="W30" s="539"/>
      <c r="X30" s="539"/>
      <c r="Y30" s="539"/>
      <c r="Z30" s="539"/>
      <c r="AA30" s="539"/>
      <c r="AB30" s="539"/>
      <c r="AC30" s="539"/>
      <c r="AD30" s="539"/>
      <c r="AE30" s="539"/>
      <c r="AF30" s="539"/>
      <c r="AG30" s="539"/>
      <c r="AH30" s="539"/>
      <c r="AI30" s="539"/>
      <c r="AJ30" s="539"/>
      <c r="AK30" s="539"/>
      <c r="AL30" s="539"/>
      <c r="AM30" s="539"/>
      <c r="AN30" s="539"/>
      <c r="AO30" s="539"/>
      <c r="AP30" s="539"/>
      <c r="AQ30" s="539"/>
      <c r="AR30" s="539"/>
      <c r="AS30" s="539"/>
      <c r="AT30" s="539"/>
      <c r="AU30" s="539"/>
      <c r="AV30" s="539"/>
      <c r="AW30" s="539"/>
      <c r="AX30" s="539"/>
      <c r="AY30" s="539"/>
      <c r="AZ30" s="539"/>
      <c r="BA30" s="539"/>
      <c r="BB30" s="539"/>
      <c r="BC30" s="539"/>
    </row>
    <row r="31" spans="1:153" x14ac:dyDescent="0.25">
      <c r="A31" s="1345" t="s">
        <v>392</v>
      </c>
      <c r="B31" s="1345"/>
      <c r="C31" s="1345"/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5"/>
      <c r="P31" s="1345"/>
      <c r="Q31" s="1345"/>
      <c r="R31" s="1345"/>
      <c r="S31" s="1345"/>
      <c r="T31" s="1345"/>
      <c r="U31" s="1345"/>
      <c r="V31" s="1345"/>
      <c r="W31" s="1345"/>
      <c r="X31" s="1345"/>
      <c r="Y31" s="1345"/>
      <c r="Z31" s="1345"/>
      <c r="AA31" s="1345"/>
      <c r="AB31" s="1345"/>
      <c r="AC31" s="1345"/>
      <c r="AD31" s="1345"/>
      <c r="AE31" s="1345"/>
      <c r="AF31" s="1345"/>
      <c r="AG31" s="1345"/>
      <c r="AH31" s="1345"/>
      <c r="AI31" s="1345"/>
      <c r="AJ31" s="1345"/>
      <c r="AK31" s="1345"/>
      <c r="AL31" s="1345"/>
      <c r="AM31" s="1345"/>
      <c r="AN31" s="1345"/>
      <c r="AO31" s="1345"/>
      <c r="AP31" s="1345"/>
      <c r="AQ31" s="1345"/>
      <c r="AR31" s="1345"/>
      <c r="AS31" s="1345"/>
      <c r="AT31" s="1345"/>
      <c r="AU31" s="1345"/>
      <c r="AV31" s="1345"/>
      <c r="AW31" s="1345"/>
      <c r="AX31" s="1345"/>
      <c r="AY31" s="1345"/>
      <c r="AZ31" s="1345"/>
      <c r="BA31" s="1345"/>
      <c r="BB31" s="1345"/>
      <c r="BC31" s="1345"/>
    </row>
    <row r="32" spans="1:153" x14ac:dyDescent="0.25">
      <c r="A32" s="1350" t="s">
        <v>393</v>
      </c>
      <c r="B32" s="1350"/>
      <c r="C32" s="1350"/>
      <c r="D32" s="1350"/>
      <c r="E32" s="1350"/>
      <c r="F32" s="1350"/>
      <c r="G32" s="1350"/>
      <c r="H32" s="1350"/>
      <c r="I32" s="1350"/>
      <c r="J32" s="1350"/>
      <c r="K32" s="1350"/>
      <c r="L32" s="1350"/>
      <c r="M32" s="1350"/>
      <c r="N32" s="1350"/>
      <c r="O32" s="1350"/>
      <c r="P32" s="1350"/>
      <c r="Q32" s="1350"/>
      <c r="R32" s="1350"/>
      <c r="S32" s="1350"/>
      <c r="T32" s="1350"/>
      <c r="U32" s="1350"/>
      <c r="V32" s="1350"/>
      <c r="W32" s="1350"/>
      <c r="X32" s="1350"/>
      <c r="Y32" s="1350"/>
      <c r="Z32" s="1350"/>
      <c r="AA32" s="1350"/>
      <c r="AB32" s="1350"/>
      <c r="AC32" s="1350"/>
      <c r="AD32" s="1350"/>
      <c r="AE32" s="1350"/>
      <c r="AF32" s="1350"/>
      <c r="AG32" s="1350"/>
      <c r="AH32" s="1350"/>
      <c r="AI32" s="1350"/>
      <c r="AJ32" s="1350"/>
      <c r="AK32" s="1350"/>
      <c r="AL32" s="1350"/>
      <c r="AM32" s="1350"/>
      <c r="AN32" s="1350"/>
      <c r="AO32" s="1350"/>
      <c r="AP32" s="1350"/>
      <c r="AQ32" s="1350"/>
      <c r="AR32" s="1350"/>
      <c r="AS32" s="1350"/>
      <c r="AT32" s="1350"/>
      <c r="AU32" s="1350"/>
      <c r="AV32" s="1350"/>
      <c r="AW32" s="1350"/>
      <c r="AX32" s="1350"/>
      <c r="AY32" s="1350"/>
      <c r="AZ32" s="1350"/>
      <c r="BA32" s="1350"/>
      <c r="BB32" s="1350"/>
      <c r="BC32" s="1350"/>
    </row>
    <row r="33" spans="1:55" ht="10.5" customHeight="1" x14ac:dyDescent="0.25">
      <c r="A33" s="539"/>
      <c r="B33" s="539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9"/>
      <c r="O33" s="539"/>
      <c r="P33" s="539"/>
      <c r="Q33" s="539"/>
      <c r="R33" s="539"/>
      <c r="S33" s="539"/>
      <c r="T33" s="539"/>
      <c r="U33" s="539"/>
      <c r="V33" s="539"/>
      <c r="W33" s="539"/>
      <c r="X33" s="539"/>
      <c r="Y33" s="539"/>
      <c r="Z33" s="539"/>
      <c r="AA33" s="539"/>
      <c r="AB33" s="539"/>
      <c r="AC33" s="539"/>
      <c r="AD33" s="539"/>
      <c r="AE33" s="539"/>
      <c r="AF33" s="539"/>
      <c r="AG33" s="539"/>
      <c r="AH33" s="539"/>
      <c r="AI33" s="539"/>
      <c r="AJ33" s="539"/>
      <c r="AK33" s="539"/>
      <c r="AL33" s="539"/>
      <c r="AM33" s="539"/>
      <c r="AN33" s="539"/>
      <c r="AO33" s="539"/>
      <c r="AP33" s="539"/>
      <c r="AQ33" s="539"/>
      <c r="AR33" s="539"/>
      <c r="AS33" s="539"/>
      <c r="AT33" s="539"/>
      <c r="AU33" s="539"/>
      <c r="AV33" s="539"/>
      <c r="AW33" s="539"/>
      <c r="AX33" s="539"/>
      <c r="AY33" s="539"/>
      <c r="AZ33" s="539"/>
      <c r="BA33" s="539"/>
      <c r="BB33" s="539"/>
      <c r="BC33" s="539"/>
    </row>
    <row r="34" spans="1:55" x14ac:dyDescent="0.25">
      <c r="A34" s="1345" t="s">
        <v>394</v>
      </c>
      <c r="B34" s="1345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5"/>
      <c r="P34" s="1345"/>
      <c r="Q34" s="1345"/>
      <c r="R34" s="1345"/>
      <c r="S34" s="1345"/>
      <c r="T34" s="1345"/>
      <c r="U34" s="1345"/>
      <c r="V34" s="1345"/>
      <c r="W34" s="1345"/>
      <c r="X34" s="1345"/>
      <c r="Y34" s="1345"/>
      <c r="Z34" s="1345"/>
      <c r="AA34" s="1345"/>
      <c r="AB34" s="1345"/>
      <c r="AC34" s="1345"/>
      <c r="AD34" s="1345"/>
      <c r="AE34" s="1345"/>
      <c r="AF34" s="1345"/>
      <c r="AG34" s="1345"/>
      <c r="AH34" s="1345"/>
      <c r="AI34" s="1345"/>
      <c r="AJ34" s="1345"/>
      <c r="AK34" s="1345"/>
      <c r="AL34" s="1345"/>
      <c r="AM34" s="1345"/>
      <c r="AN34" s="1345"/>
      <c r="AO34" s="1345"/>
      <c r="AP34" s="1345"/>
      <c r="AQ34" s="1345"/>
      <c r="AR34" s="1345"/>
      <c r="AS34" s="1345"/>
      <c r="AT34" s="1345"/>
      <c r="AU34" s="1345"/>
      <c r="AV34" s="1345"/>
      <c r="AW34" s="1345"/>
      <c r="AX34" s="1345"/>
      <c r="AY34" s="1345"/>
      <c r="AZ34" s="1345"/>
      <c r="BA34" s="1345"/>
      <c r="BB34" s="1345"/>
      <c r="BC34" s="1345"/>
    </row>
    <row r="35" spans="1:55" x14ac:dyDescent="0.25">
      <c r="A35" s="1345" t="s">
        <v>395</v>
      </c>
      <c r="B35" s="1345"/>
      <c r="C35" s="1345"/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5"/>
      <c r="P35" s="1345"/>
      <c r="Q35" s="1345"/>
      <c r="R35" s="1345"/>
      <c r="S35" s="1345"/>
      <c r="T35" s="1345"/>
      <c r="U35" s="1345"/>
      <c r="V35" s="1345"/>
      <c r="W35" s="1345"/>
      <c r="X35" s="1345"/>
      <c r="Y35" s="1345"/>
      <c r="Z35" s="1345"/>
      <c r="AA35" s="1345"/>
      <c r="AB35" s="1345"/>
      <c r="AC35" s="1345"/>
      <c r="AD35" s="1345"/>
      <c r="AE35" s="1345"/>
      <c r="AF35" s="1345"/>
      <c r="AG35" s="1345"/>
      <c r="AH35" s="1345"/>
      <c r="AI35" s="1345"/>
      <c r="AJ35" s="1345"/>
      <c r="AK35" s="1345"/>
      <c r="AL35" s="1345"/>
      <c r="AM35" s="1345"/>
      <c r="AN35" s="1345"/>
      <c r="AO35" s="1345"/>
      <c r="AP35" s="1345"/>
      <c r="AQ35" s="1345"/>
      <c r="AR35" s="1345"/>
      <c r="AS35" s="1345"/>
      <c r="AT35" s="1345"/>
      <c r="AU35" s="1345"/>
      <c r="AV35" s="1345"/>
      <c r="AW35" s="1345"/>
      <c r="AX35" s="1345"/>
      <c r="AY35" s="1345"/>
      <c r="AZ35" s="1345"/>
      <c r="BA35" s="1345"/>
      <c r="BB35" s="1345"/>
      <c r="BC35" s="1345"/>
    </row>
    <row r="37" spans="1:55" x14ac:dyDescent="0.25">
      <c r="A37" s="1346" t="s">
        <v>396</v>
      </c>
      <c r="B37" s="1346"/>
      <c r="C37" s="1346"/>
      <c r="D37" s="1346"/>
      <c r="E37" s="1346"/>
      <c r="F37" s="1346"/>
      <c r="G37" s="1346"/>
      <c r="H37" s="1346"/>
      <c r="I37" s="1346"/>
      <c r="J37" s="1346"/>
      <c r="K37" s="1346"/>
      <c r="L37" s="1346"/>
      <c r="M37" s="1346"/>
      <c r="N37" s="1346"/>
      <c r="O37" s="1346"/>
      <c r="P37" s="1346"/>
      <c r="Q37" s="1346"/>
      <c r="R37" s="1346"/>
      <c r="S37" s="1346"/>
      <c r="T37" s="1346"/>
      <c r="U37" s="1346"/>
      <c r="V37" s="1346"/>
      <c r="W37" s="1346"/>
      <c r="X37" s="1346"/>
      <c r="Y37" s="1346"/>
      <c r="Z37" s="1346"/>
      <c r="AA37" s="1346"/>
      <c r="AB37" s="1346"/>
      <c r="AC37" s="1346"/>
      <c r="AD37" s="1346"/>
      <c r="AE37" s="1346"/>
      <c r="AF37" s="1346"/>
      <c r="AG37" s="1346"/>
      <c r="AH37" s="1346"/>
      <c r="AI37" s="1346"/>
      <c r="AJ37" s="1346"/>
      <c r="AK37" s="1346"/>
      <c r="AL37" s="1346"/>
      <c r="AM37" s="1346"/>
      <c r="AN37" s="1346"/>
      <c r="AO37" s="1346"/>
      <c r="AP37" s="1346"/>
      <c r="AQ37" s="1346"/>
      <c r="AR37" s="1346"/>
      <c r="AS37" s="1346"/>
      <c r="AT37" s="1346"/>
      <c r="AU37" s="1346"/>
      <c r="AV37" s="1346"/>
      <c r="AW37" s="1346"/>
      <c r="AX37" s="1346"/>
      <c r="AY37" s="1346"/>
      <c r="AZ37" s="1346"/>
      <c r="BA37" s="1346"/>
      <c r="BB37" s="1346"/>
      <c r="BC37" s="1346"/>
    </row>
    <row r="38" spans="1:55" x14ac:dyDescent="0.25">
      <c r="A38" s="1345" t="s">
        <v>397</v>
      </c>
      <c r="B38" s="1345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5"/>
      <c r="P38" s="1345"/>
      <c r="Q38" s="1345"/>
      <c r="R38" s="1345"/>
      <c r="S38" s="1345"/>
      <c r="T38" s="1345"/>
      <c r="U38" s="1345"/>
      <c r="V38" s="1345"/>
      <c r="W38" s="1345"/>
      <c r="X38" s="1345"/>
      <c r="Y38" s="1345"/>
      <c r="Z38" s="1345"/>
      <c r="AA38" s="1345"/>
      <c r="AB38" s="1345"/>
      <c r="AC38" s="1345"/>
      <c r="AD38" s="1345"/>
      <c r="AE38" s="1345"/>
      <c r="AF38" s="1345"/>
      <c r="AG38" s="1345"/>
      <c r="AH38" s="1345"/>
      <c r="AI38" s="1345"/>
      <c r="AJ38" s="1345"/>
      <c r="AK38" s="1345"/>
      <c r="AL38" s="1345"/>
      <c r="AM38" s="1345"/>
      <c r="AN38" s="1345"/>
      <c r="AO38" s="1345"/>
      <c r="AP38" s="1345"/>
      <c r="AQ38" s="1345"/>
      <c r="AR38" s="1345"/>
      <c r="AS38" s="1345"/>
      <c r="AT38" s="1345"/>
      <c r="AU38" s="1345"/>
      <c r="AV38" s="1345"/>
      <c r="AW38" s="1345"/>
      <c r="AX38" s="1345"/>
      <c r="AY38" s="1345"/>
      <c r="AZ38" s="1345"/>
      <c r="BA38" s="1345"/>
      <c r="BB38" s="1345"/>
      <c r="BC38" s="1345"/>
    </row>
    <row r="40" spans="1:55" ht="15.75" customHeight="1" x14ac:dyDescent="0.25">
      <c r="A40" s="1346" t="s">
        <v>398</v>
      </c>
      <c r="B40" s="1346"/>
      <c r="C40" s="1346"/>
      <c r="D40" s="1346"/>
      <c r="E40" s="1346"/>
      <c r="F40" s="1346"/>
      <c r="G40" s="1346"/>
      <c r="H40" s="1346"/>
      <c r="I40" s="1346"/>
      <c r="J40" s="1346"/>
      <c r="K40" s="1346"/>
      <c r="L40" s="1346"/>
      <c r="M40" s="1346"/>
      <c r="N40" s="1346"/>
      <c r="O40" s="1346"/>
      <c r="P40" s="1346"/>
      <c r="Q40" s="1346"/>
      <c r="R40" s="1346"/>
      <c r="S40" s="1346"/>
      <c r="T40" s="1346"/>
      <c r="U40" s="1346"/>
      <c r="V40" s="1346"/>
      <c r="W40" s="1346"/>
      <c r="X40" s="1346"/>
      <c r="Y40" s="1346"/>
      <c r="Z40" s="1346"/>
      <c r="AA40" s="1346"/>
      <c r="AB40" s="1346"/>
      <c r="AC40" s="1346"/>
      <c r="AD40" s="1346"/>
      <c r="AE40" s="1346"/>
      <c r="AF40" s="1346"/>
      <c r="AG40" s="1346"/>
      <c r="AH40" s="1346"/>
      <c r="AI40" s="1346"/>
      <c r="AJ40" s="1346"/>
      <c r="AK40" s="1346"/>
      <c r="AL40" s="1346"/>
      <c r="AM40" s="1346"/>
      <c r="AN40" s="1346"/>
      <c r="AO40" s="1346"/>
      <c r="AP40" s="1346"/>
      <c r="AQ40" s="1346"/>
      <c r="AR40" s="1346"/>
      <c r="AS40" s="1346"/>
      <c r="AT40" s="1346"/>
      <c r="AU40" s="1346"/>
      <c r="AV40" s="1346"/>
      <c r="AW40" s="1346"/>
      <c r="AX40" s="1346"/>
      <c r="AY40" s="1346"/>
      <c r="AZ40" s="1346"/>
      <c r="BA40" s="1346"/>
      <c r="BB40" s="1346"/>
      <c r="BC40" s="1346"/>
    </row>
    <row r="42" spans="1:55" x14ac:dyDescent="0.25">
      <c r="A42" s="363" t="s">
        <v>399</v>
      </c>
      <c r="I42" s="1347"/>
      <c r="J42" s="1347"/>
      <c r="K42" s="1347"/>
      <c r="L42" s="1347"/>
      <c r="M42" s="1347"/>
      <c r="N42" s="1347"/>
      <c r="O42" s="1347"/>
      <c r="P42" s="1347"/>
      <c r="Q42" s="1347"/>
      <c r="R42" s="1347"/>
      <c r="S42" s="1347"/>
      <c r="T42" s="1347"/>
      <c r="U42" s="1347"/>
      <c r="V42" s="1347"/>
      <c r="W42" s="1347"/>
      <c r="X42" s="1347"/>
      <c r="Y42" s="1347"/>
      <c r="Z42" s="1347"/>
      <c r="AA42" s="1347"/>
      <c r="AB42" s="1347"/>
      <c r="AC42" s="1347"/>
      <c r="AD42" s="1347"/>
      <c r="AE42" s="1347"/>
      <c r="AF42" s="1347"/>
      <c r="AG42" s="1347"/>
      <c r="AH42" s="1347"/>
      <c r="AI42" s="1347"/>
      <c r="AJ42" s="1347"/>
      <c r="AK42" s="1347"/>
      <c r="AL42" s="1347"/>
      <c r="AM42" s="1347"/>
      <c r="AN42" s="1347"/>
      <c r="AO42" s="1347"/>
      <c r="AP42" s="1347"/>
      <c r="AQ42" s="1347"/>
      <c r="AR42" s="1347"/>
      <c r="AS42" s="1347"/>
      <c r="AT42" s="1347"/>
      <c r="AU42" s="1347"/>
      <c r="AV42" s="1347"/>
      <c r="AW42" s="1347"/>
      <c r="AX42" s="1347"/>
      <c r="AY42" s="1347"/>
      <c r="AZ42" s="1347"/>
      <c r="BA42" s="1347"/>
      <c r="BB42" s="1347"/>
    </row>
    <row r="43" spans="1:55" s="539" customFormat="1" x14ac:dyDescent="0.25">
      <c r="A43" s="543"/>
    </row>
    <row r="44" spans="1:55" x14ac:dyDescent="0.25">
      <c r="A44" s="368" t="s">
        <v>400</v>
      </c>
    </row>
    <row r="45" spans="1:55" hidden="1" x14ac:dyDescent="0.25">
      <c r="A45" s="1341" t="s">
        <v>401</v>
      </c>
      <c r="B45" s="1341"/>
      <c r="C45" s="1341"/>
      <c r="D45" s="1341"/>
      <c r="E45" s="1341"/>
      <c r="F45" s="1341"/>
      <c r="G45" s="1341"/>
      <c r="H45" s="1341"/>
      <c r="I45" s="1341"/>
      <c r="J45" s="1341"/>
      <c r="K45" s="1341"/>
      <c r="L45" s="1341"/>
      <c r="M45" s="1341"/>
      <c r="N45" s="1341"/>
      <c r="O45" s="1341"/>
      <c r="P45" s="1341"/>
      <c r="Q45" s="1341"/>
      <c r="R45" s="1341"/>
      <c r="S45" s="1341"/>
      <c r="T45" s="1341"/>
      <c r="U45" s="1341"/>
      <c r="V45" s="1341"/>
      <c r="W45" s="1341"/>
      <c r="X45" s="1341"/>
      <c r="Y45" s="544"/>
      <c r="Z45" s="544"/>
      <c r="AA45" s="1342"/>
      <c r="AB45" s="1342"/>
      <c r="AC45" s="1342"/>
      <c r="AD45" s="1342"/>
      <c r="AE45" s="1342"/>
      <c r="AF45" s="1342"/>
      <c r="AG45" s="1342"/>
      <c r="AH45" s="1342"/>
      <c r="AI45" s="1342"/>
      <c r="AJ45" s="1342"/>
      <c r="AK45" s="1342"/>
      <c r="AL45" s="1342"/>
      <c r="AM45" s="544"/>
      <c r="AN45" s="544"/>
      <c r="AO45" s="1342"/>
      <c r="AP45" s="1342"/>
      <c r="AQ45" s="1342"/>
      <c r="AR45" s="1342"/>
      <c r="AS45" s="1342"/>
      <c r="AT45" s="1342"/>
      <c r="AU45" s="1342"/>
      <c r="AV45" s="1342"/>
      <c r="AW45" s="1342"/>
      <c r="AX45" s="1342"/>
      <c r="AY45" s="1342"/>
      <c r="AZ45" s="1342"/>
      <c r="BA45" s="1342"/>
      <c r="BB45" s="1342"/>
      <c r="BC45" s="1342"/>
    </row>
    <row r="46" spans="1:55" ht="12.75" hidden="1" customHeight="1" x14ac:dyDescent="0.25">
      <c r="AA46" s="1344" t="s">
        <v>357</v>
      </c>
      <c r="AB46" s="1344"/>
      <c r="AC46" s="1344"/>
      <c r="AD46" s="1344"/>
      <c r="AE46" s="1344"/>
      <c r="AF46" s="1344"/>
      <c r="AG46" s="1344"/>
      <c r="AH46" s="1344"/>
      <c r="AI46" s="1344"/>
      <c r="AJ46" s="1344"/>
      <c r="AK46" s="1344"/>
      <c r="AL46" s="1344"/>
      <c r="AO46" s="1344" t="s">
        <v>383</v>
      </c>
      <c r="AP46" s="1344"/>
      <c r="AQ46" s="1344"/>
      <c r="AR46" s="1344"/>
      <c r="AS46" s="1344"/>
      <c r="AT46" s="1344"/>
      <c r="AU46" s="1344"/>
      <c r="AV46" s="1344"/>
      <c r="AW46" s="1344"/>
      <c r="AX46" s="1344"/>
      <c r="AY46" s="1344"/>
      <c r="AZ46" s="1344"/>
      <c r="BA46" s="1344"/>
      <c r="BB46" s="1344"/>
      <c r="BC46" s="1344"/>
    </row>
    <row r="47" spans="1:55" ht="12.75" customHeight="1" x14ac:dyDescent="0.25">
      <c r="AA47" s="541"/>
      <c r="AB47" s="541"/>
      <c r="AC47" s="541"/>
      <c r="AD47" s="541"/>
      <c r="AE47" s="541"/>
      <c r="AF47" s="541"/>
      <c r="AG47" s="541"/>
      <c r="AH47" s="541"/>
      <c r="AI47" s="541"/>
      <c r="AJ47" s="541"/>
      <c r="AK47" s="541"/>
      <c r="AL47" s="541"/>
      <c r="AO47" s="541"/>
      <c r="AP47" s="541"/>
      <c r="AQ47" s="541"/>
      <c r="AR47" s="541"/>
      <c r="AS47" s="541"/>
      <c r="AT47" s="541"/>
      <c r="AU47" s="541"/>
      <c r="AV47" s="541"/>
      <c r="AW47" s="541"/>
      <c r="AX47" s="541"/>
      <c r="AY47" s="541"/>
      <c r="AZ47" s="541"/>
      <c r="BA47" s="541"/>
      <c r="BB47" s="541"/>
      <c r="BC47" s="541"/>
    </row>
    <row r="48" spans="1:55" x14ac:dyDescent="0.25">
      <c r="A48" s="1341" t="s">
        <v>402</v>
      </c>
      <c r="B48" s="1341"/>
      <c r="C48" s="1341"/>
      <c r="D48" s="1341"/>
      <c r="E48" s="1341"/>
      <c r="F48" s="1341"/>
      <c r="G48" s="1341"/>
      <c r="H48" s="1341"/>
      <c r="I48" s="1341"/>
      <c r="J48" s="1341"/>
      <c r="K48" s="1341"/>
      <c r="L48" s="1341"/>
      <c r="M48" s="1341"/>
      <c r="N48" s="1341"/>
      <c r="O48" s="1341"/>
      <c r="P48" s="1341"/>
      <c r="Q48" s="1341"/>
      <c r="R48" s="1341"/>
      <c r="S48" s="1341"/>
      <c r="T48" s="1341"/>
      <c r="U48" s="1341"/>
      <c r="V48" s="1341"/>
      <c r="W48" s="1341"/>
      <c r="X48" s="1341"/>
      <c r="Y48" s="544"/>
      <c r="Z48" s="544"/>
      <c r="AA48" s="1342"/>
      <c r="AB48" s="1342"/>
      <c r="AC48" s="1342"/>
      <c r="AD48" s="1342"/>
      <c r="AE48" s="1342"/>
      <c r="AF48" s="1342"/>
      <c r="AG48" s="1342"/>
      <c r="AH48" s="1342"/>
      <c r="AI48" s="1342"/>
      <c r="AJ48" s="1342"/>
      <c r="AK48" s="1342"/>
      <c r="AL48" s="1342"/>
      <c r="AM48" s="544"/>
      <c r="AN48" s="544"/>
      <c r="AO48" s="1342" t="s">
        <v>328</v>
      </c>
      <c r="AP48" s="1342"/>
      <c r="AQ48" s="1342"/>
      <c r="AR48" s="1342"/>
      <c r="AS48" s="1342"/>
      <c r="AT48" s="1342"/>
      <c r="AU48" s="1342"/>
      <c r="AV48" s="1342"/>
      <c r="AW48" s="1342"/>
      <c r="AX48" s="1342"/>
      <c r="AY48" s="1342"/>
      <c r="AZ48" s="1342"/>
      <c r="BA48" s="1342"/>
      <c r="BB48" s="1342"/>
      <c r="BC48" s="1342"/>
    </row>
    <row r="49" spans="1:55" ht="12.75" customHeight="1" x14ac:dyDescent="0.25">
      <c r="AA49" s="1344" t="s">
        <v>357</v>
      </c>
      <c r="AB49" s="1344"/>
      <c r="AC49" s="1344"/>
      <c r="AD49" s="1344"/>
      <c r="AE49" s="1344"/>
      <c r="AF49" s="1344"/>
      <c r="AG49" s="1344"/>
      <c r="AH49" s="1344"/>
      <c r="AI49" s="1344"/>
      <c r="AJ49" s="1344"/>
      <c r="AK49" s="1344"/>
      <c r="AL49" s="1344"/>
      <c r="AO49" s="1344" t="s">
        <v>383</v>
      </c>
      <c r="AP49" s="1344"/>
      <c r="AQ49" s="1344"/>
      <c r="AR49" s="1344"/>
      <c r="AS49" s="1344"/>
      <c r="AT49" s="1344"/>
      <c r="AU49" s="1344"/>
      <c r="AV49" s="1344"/>
      <c r="AW49" s="1344"/>
      <c r="AX49" s="1344"/>
      <c r="AY49" s="1344"/>
      <c r="AZ49" s="1344"/>
      <c r="BA49" s="1344"/>
      <c r="BB49" s="1344"/>
      <c r="BC49" s="1344"/>
    </row>
    <row r="50" spans="1:55" ht="12.75" customHeight="1" x14ac:dyDescent="0.25">
      <c r="AA50" s="541"/>
      <c r="AB50" s="541"/>
      <c r="AC50" s="541"/>
      <c r="AD50" s="541"/>
      <c r="AE50" s="541"/>
      <c r="AF50" s="541"/>
      <c r="AG50" s="541"/>
      <c r="AH50" s="541"/>
      <c r="AI50" s="541"/>
      <c r="AJ50" s="541"/>
      <c r="AK50" s="541"/>
      <c r="AL50" s="541"/>
      <c r="AO50" s="541"/>
      <c r="AP50" s="541"/>
      <c r="AQ50" s="541"/>
      <c r="AR50" s="541"/>
      <c r="AS50" s="541"/>
      <c r="AT50" s="541"/>
      <c r="AU50" s="541"/>
      <c r="AV50" s="541"/>
      <c r="AW50" s="541"/>
      <c r="AX50" s="541"/>
      <c r="AY50" s="541"/>
      <c r="AZ50" s="541"/>
      <c r="BA50" s="541"/>
      <c r="BB50" s="541"/>
      <c r="BC50" s="541"/>
    </row>
    <row r="51" spans="1:55" x14ac:dyDescent="0.25">
      <c r="A51" s="1341" t="s">
        <v>403</v>
      </c>
      <c r="B51" s="1341"/>
      <c r="C51" s="1341"/>
      <c r="D51" s="1341"/>
      <c r="E51" s="1341"/>
      <c r="F51" s="1341"/>
      <c r="G51" s="1341"/>
      <c r="H51" s="1341"/>
      <c r="I51" s="1341"/>
      <c r="J51" s="1341"/>
      <c r="K51" s="1341"/>
      <c r="L51" s="1341"/>
      <c r="M51" s="1341"/>
      <c r="N51" s="1341"/>
      <c r="O51" s="1341"/>
      <c r="P51" s="1341"/>
      <c r="Q51" s="1341"/>
      <c r="R51" s="1341"/>
      <c r="S51" s="1341"/>
      <c r="T51" s="1341"/>
      <c r="U51" s="1341"/>
      <c r="V51" s="1341"/>
      <c r="W51" s="1341"/>
      <c r="X51" s="1341"/>
      <c r="Y51" s="1341"/>
      <c r="Z51" s="1341"/>
      <c r="AA51" s="1342"/>
      <c r="AB51" s="1342"/>
      <c r="AC51" s="1342"/>
      <c r="AD51" s="1342"/>
      <c r="AE51" s="1342"/>
      <c r="AF51" s="1342"/>
      <c r="AG51" s="1342"/>
      <c r="AH51" s="1342"/>
      <c r="AI51" s="1342"/>
      <c r="AJ51" s="1342"/>
      <c r="AK51" s="1342"/>
      <c r="AL51" s="1342"/>
      <c r="AM51" s="544"/>
      <c r="AN51" s="544"/>
      <c r="AO51" s="1343" t="s">
        <v>554</v>
      </c>
      <c r="AP51" s="1343"/>
      <c r="AQ51" s="1343"/>
      <c r="AR51" s="1343"/>
      <c r="AS51" s="1343"/>
      <c r="AT51" s="1343"/>
      <c r="AU51" s="1343"/>
      <c r="AV51" s="1343"/>
      <c r="AW51" s="1343"/>
      <c r="AX51" s="1343"/>
      <c r="AY51" s="1343"/>
      <c r="AZ51" s="1343"/>
      <c r="BA51" s="1343"/>
      <c r="BB51" s="1343"/>
      <c r="BC51" s="1343"/>
    </row>
    <row r="52" spans="1:55" x14ac:dyDescent="0.25">
      <c r="AA52" s="1344" t="s">
        <v>357</v>
      </c>
      <c r="AB52" s="1344"/>
      <c r="AC52" s="1344"/>
      <c r="AD52" s="1344"/>
      <c r="AE52" s="1344"/>
      <c r="AF52" s="1344"/>
      <c r="AG52" s="1344"/>
      <c r="AH52" s="1344"/>
      <c r="AI52" s="1344"/>
      <c r="AJ52" s="1344"/>
      <c r="AK52" s="1344"/>
      <c r="AL52" s="1344"/>
      <c r="AO52" s="1344" t="s">
        <v>383</v>
      </c>
      <c r="AP52" s="1344"/>
      <c r="AQ52" s="1344"/>
      <c r="AR52" s="1344"/>
      <c r="AS52" s="1344"/>
      <c r="AT52" s="1344"/>
      <c r="AU52" s="1344"/>
      <c r="AV52" s="1344"/>
      <c r="AW52" s="1344"/>
      <c r="AX52" s="1344"/>
      <c r="AY52" s="1344"/>
      <c r="AZ52" s="1344"/>
      <c r="BA52" s="1344"/>
      <c r="BB52" s="1344"/>
      <c r="BC52" s="1344"/>
    </row>
  </sheetData>
  <mergeCells count="50">
    <mergeCell ref="A7:BC7"/>
    <mergeCell ref="AK1:BI1"/>
    <mergeCell ref="AK3:BI3"/>
    <mergeCell ref="BL4:BX4"/>
    <mergeCell ref="A5:BC5"/>
    <mergeCell ref="A6:BC6"/>
    <mergeCell ref="A8:BC8"/>
    <mergeCell ref="A11:BC11"/>
    <mergeCell ref="A12:BC12"/>
    <mergeCell ref="AE13:BC13"/>
    <mergeCell ref="A14:S14"/>
    <mergeCell ref="U14:AB14"/>
    <mergeCell ref="AE14:BC14"/>
    <mergeCell ref="A16:BC16"/>
    <mergeCell ref="A17:BC17"/>
    <mergeCell ref="A18:AB19"/>
    <mergeCell ref="AE19:BC19"/>
    <mergeCell ref="A20:S20"/>
    <mergeCell ref="U20:AB20"/>
    <mergeCell ref="AE20:BC20"/>
    <mergeCell ref="A37:BC37"/>
    <mergeCell ref="A22:BC22"/>
    <mergeCell ref="A23:BC23"/>
    <mergeCell ref="A24:BC24"/>
    <mergeCell ref="A25:BC25"/>
    <mergeCell ref="A26:BC26"/>
    <mergeCell ref="A28:BC28"/>
    <mergeCell ref="A29:BC29"/>
    <mergeCell ref="A31:BC31"/>
    <mergeCell ref="A32:BC32"/>
    <mergeCell ref="A34:BC34"/>
    <mergeCell ref="A35:BC35"/>
    <mergeCell ref="AA49:AL49"/>
    <mergeCell ref="AO49:BC49"/>
    <mergeCell ref="A38:BC38"/>
    <mergeCell ref="A40:BC40"/>
    <mergeCell ref="I42:BB42"/>
    <mergeCell ref="A45:X45"/>
    <mergeCell ref="AA45:AL45"/>
    <mergeCell ref="AO45:BC45"/>
    <mergeCell ref="AA46:AL46"/>
    <mergeCell ref="AO46:BC46"/>
    <mergeCell ref="A48:X48"/>
    <mergeCell ref="AA48:AL48"/>
    <mergeCell ref="AO48:BC48"/>
    <mergeCell ref="A51:Z51"/>
    <mergeCell ref="AA51:AL51"/>
    <mergeCell ref="AO51:BC51"/>
    <mergeCell ref="AA52:AL52"/>
    <mergeCell ref="AO52:BC52"/>
  </mergeCells>
  <pageMargins left="0.35433070866141736" right="0.23622047244094491" top="0.19685039370078741" bottom="0.15748031496062992" header="0.23622047244094491" footer="0.1574803149606299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66BF7-A6E1-47D7-8002-0193265DCA28}">
  <dimension ref="A1:R13"/>
  <sheetViews>
    <sheetView workbookViewId="0">
      <selection activeCell="C10" sqref="C10:D12"/>
    </sheetView>
  </sheetViews>
  <sheetFormatPr defaultRowHeight="12.75" x14ac:dyDescent="0.2"/>
  <cols>
    <col min="1" max="1" width="12.42578125" style="67" bestFit="1" customWidth="1"/>
    <col min="2" max="2" width="60.5703125" style="118" customWidth="1"/>
    <col min="3" max="3" width="17.42578125" style="915" customWidth="1"/>
    <col min="4" max="4" width="24.28515625" style="118" customWidth="1"/>
    <col min="5" max="16384" width="9.140625" style="118"/>
  </cols>
  <sheetData>
    <row r="1" spans="1:18" x14ac:dyDescent="0.2">
      <c r="C1" s="1365" t="s">
        <v>607</v>
      </c>
      <c r="D1" s="1365"/>
    </row>
    <row r="2" spans="1:18" x14ac:dyDescent="0.2">
      <c r="C2" s="1365"/>
      <c r="D2" s="1365"/>
    </row>
    <row r="3" spans="1:18" x14ac:dyDescent="0.2">
      <c r="C3" s="1365"/>
      <c r="D3" s="1365"/>
    </row>
    <row r="4" spans="1:18" x14ac:dyDescent="0.2">
      <c r="B4" s="1366" t="s">
        <v>608</v>
      </c>
      <c r="C4" s="1366"/>
    </row>
    <row r="5" spans="1:18" s="906" customFormat="1" ht="38.25" x14ac:dyDescent="0.25">
      <c r="A5" s="904" t="s">
        <v>609</v>
      </c>
      <c r="B5" s="904" t="s">
        <v>610</v>
      </c>
      <c r="C5" s="905" t="s">
        <v>611</v>
      </c>
      <c r="D5" s="904" t="s">
        <v>150</v>
      </c>
    </row>
    <row r="6" spans="1:18" s="548" customFormat="1" ht="15" x14ac:dyDescent="0.25">
      <c r="A6" s="907"/>
      <c r="B6" s="908"/>
      <c r="C6" s="909"/>
      <c r="D6" s="908"/>
    </row>
    <row r="7" spans="1:18" x14ac:dyDescent="0.2">
      <c r="A7" s="910"/>
      <c r="B7" s="911"/>
      <c r="C7" s="912"/>
      <c r="D7" s="913"/>
    </row>
    <row r="9" spans="1:18" ht="15.75" x14ac:dyDescent="0.25">
      <c r="B9" s="914" t="s">
        <v>329</v>
      </c>
      <c r="C9" s="914" t="s">
        <v>330</v>
      </c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368"/>
      <c r="P9" s="368"/>
      <c r="Q9" s="368"/>
      <c r="R9" s="368"/>
    </row>
    <row r="10" spans="1:18" ht="15.75" x14ac:dyDescent="0.25">
      <c r="B10" s="369" t="s">
        <v>331</v>
      </c>
      <c r="C10" s="1367"/>
      <c r="D10" s="1367"/>
      <c r="E10" s="370"/>
      <c r="F10" s="370"/>
      <c r="G10" s="370"/>
      <c r="H10" s="370"/>
      <c r="I10" s="370"/>
      <c r="J10" s="369"/>
      <c r="K10" s="368"/>
      <c r="L10" s="368"/>
      <c r="M10" s="368"/>
      <c r="N10" s="368"/>
      <c r="O10" s="368"/>
      <c r="P10" s="368"/>
      <c r="Q10" s="368"/>
      <c r="R10" s="368"/>
    </row>
    <row r="11" spans="1:18" ht="15.75" x14ac:dyDescent="0.25">
      <c r="B11" s="371"/>
      <c r="C11" s="371"/>
      <c r="D11" s="371"/>
      <c r="E11" s="372"/>
      <c r="F11" s="372"/>
      <c r="G11" s="1182"/>
      <c r="H11" s="1182"/>
      <c r="I11" s="1182"/>
      <c r="J11" s="1182"/>
      <c r="K11" s="368"/>
      <c r="L11" s="368"/>
      <c r="M11" s="368"/>
      <c r="N11" s="368"/>
      <c r="O11" s="368"/>
      <c r="P11" s="368"/>
      <c r="Q11" s="368"/>
      <c r="R11" s="368"/>
    </row>
    <row r="12" spans="1:18" ht="15.75" x14ac:dyDescent="0.2">
      <c r="B12" s="385" t="s">
        <v>612</v>
      </c>
      <c r="C12" s="1133"/>
      <c r="D12" s="1133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</row>
    <row r="13" spans="1:18" ht="15.75" x14ac:dyDescent="0.25">
      <c r="B13" s="370" t="s">
        <v>230</v>
      </c>
      <c r="C13" s="370" t="s">
        <v>230</v>
      </c>
      <c r="D13" s="370"/>
      <c r="E13" s="621"/>
      <c r="F13" s="372"/>
      <c r="G13" s="1137"/>
      <c r="H13" s="1137"/>
      <c r="I13" s="1137"/>
      <c r="J13" s="373"/>
      <c r="K13" s="368"/>
      <c r="L13" s="368"/>
      <c r="M13" s="368"/>
      <c r="N13" s="368"/>
      <c r="O13" s="368"/>
      <c r="P13" s="368"/>
      <c r="Q13" s="368"/>
      <c r="R13" s="368"/>
    </row>
  </sheetData>
  <mergeCells count="6">
    <mergeCell ref="C1:D3"/>
    <mergeCell ref="B4:C4"/>
    <mergeCell ref="G11:J11"/>
    <mergeCell ref="C12:D12"/>
    <mergeCell ref="G13:I13"/>
    <mergeCell ref="C10:D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751B-3D70-4B0F-84AD-66CD660B86E5}">
  <dimension ref="A1:BB22"/>
  <sheetViews>
    <sheetView workbookViewId="0">
      <selection activeCell="G23" sqref="G23"/>
    </sheetView>
  </sheetViews>
  <sheetFormatPr defaultColWidth="9.140625" defaultRowHeight="15" x14ac:dyDescent="0.25"/>
  <cols>
    <col min="1" max="1" width="8.5703125" style="644" customWidth="1"/>
    <col min="2" max="2" width="43" style="644" customWidth="1"/>
    <col min="3" max="3" width="13" style="670" customWidth="1"/>
    <col min="4" max="4" width="15.140625" style="670" customWidth="1"/>
    <col min="5" max="5" width="12.7109375" style="670" customWidth="1"/>
    <col min="6" max="6" width="13.5703125" style="646" customWidth="1"/>
    <col min="7" max="16384" width="9.140625" style="644"/>
  </cols>
  <sheetData>
    <row r="1" spans="1:54" ht="34.15" customHeight="1" x14ac:dyDescent="0.25">
      <c r="C1" s="1369" t="s">
        <v>606</v>
      </c>
      <c r="D1" s="1369"/>
      <c r="E1" s="1369"/>
      <c r="F1" s="1369"/>
    </row>
    <row r="2" spans="1:54" x14ac:dyDescent="0.25">
      <c r="A2" s="645"/>
      <c r="B2" s="645"/>
      <c r="C2" s="645"/>
      <c r="D2" s="645"/>
      <c r="E2" s="645"/>
    </row>
    <row r="3" spans="1:54" ht="18.75" x14ac:dyDescent="0.25">
      <c r="A3" s="1370" t="s">
        <v>404</v>
      </c>
      <c r="B3" s="1370"/>
      <c r="C3" s="1370"/>
      <c r="D3" s="1370"/>
      <c r="E3" s="1370"/>
    </row>
    <row r="4" spans="1:54" ht="18.75" x14ac:dyDescent="0.25">
      <c r="A4" s="1370"/>
      <c r="B4" s="1370"/>
      <c r="C4" s="1370"/>
      <c r="D4" s="1370"/>
      <c r="E4" s="1370"/>
    </row>
    <row r="5" spans="1:54" ht="18.75" hidden="1" x14ac:dyDescent="0.25">
      <c r="A5" s="647"/>
      <c r="B5" s="647"/>
      <c r="C5" s="647"/>
      <c r="D5" s="647"/>
      <c r="E5" s="647"/>
    </row>
    <row r="6" spans="1:54" ht="18.75" hidden="1" x14ac:dyDescent="0.25">
      <c r="A6" s="637"/>
      <c r="B6" s="647"/>
      <c r="C6" s="647"/>
      <c r="D6" s="647"/>
      <c r="E6" s="647"/>
      <c r="G6" s="648"/>
    </row>
    <row r="7" spans="1:54" ht="15.75" x14ac:dyDescent="0.25">
      <c r="A7" s="636" t="s">
        <v>405</v>
      </c>
      <c r="B7" s="636"/>
      <c r="C7" s="636"/>
      <c r="D7" s="636"/>
      <c r="E7" s="636"/>
      <c r="F7" s="649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  <c r="X7" s="636"/>
      <c r="Y7" s="636"/>
      <c r="Z7" s="636"/>
      <c r="AA7" s="636"/>
      <c r="AB7" s="636"/>
      <c r="AC7" s="636"/>
      <c r="AD7" s="636"/>
      <c r="AE7" s="636"/>
      <c r="AF7" s="636"/>
      <c r="AG7" s="636"/>
      <c r="AH7" s="636"/>
      <c r="AI7" s="636"/>
      <c r="AJ7" s="636"/>
      <c r="AK7" s="636"/>
      <c r="AL7" s="636"/>
      <c r="AM7" s="636"/>
      <c r="AN7" s="636"/>
      <c r="AO7" s="636"/>
      <c r="AP7" s="636"/>
      <c r="AQ7" s="636"/>
      <c r="AR7" s="636"/>
      <c r="AS7" s="636"/>
      <c r="AT7" s="636"/>
      <c r="AU7" s="636"/>
      <c r="AV7" s="636"/>
      <c r="AW7" s="636"/>
      <c r="AX7" s="636"/>
      <c r="AY7" s="636"/>
      <c r="AZ7" s="636"/>
      <c r="BA7" s="636"/>
      <c r="BB7" s="636"/>
    </row>
    <row r="8" spans="1:54" ht="15.75" x14ac:dyDescent="0.25">
      <c r="A8" s="636" t="s">
        <v>406</v>
      </c>
      <c r="B8" s="636"/>
      <c r="C8" s="636"/>
      <c r="D8" s="636"/>
      <c r="E8" s="636"/>
      <c r="F8" s="649"/>
      <c r="G8" s="636"/>
      <c r="H8" s="636"/>
      <c r="J8" s="650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636"/>
      <c r="Z8" s="636"/>
      <c r="AA8" s="636"/>
      <c r="AB8" s="636"/>
      <c r="AC8" s="636"/>
      <c r="AD8" s="636"/>
      <c r="AE8" s="636"/>
      <c r="AF8" s="636"/>
      <c r="AG8" s="636"/>
      <c r="AH8" s="636"/>
      <c r="AI8" s="636"/>
      <c r="AJ8" s="636"/>
      <c r="AK8" s="636"/>
      <c r="AL8" s="636"/>
      <c r="AM8" s="636"/>
      <c r="AN8" s="636"/>
      <c r="AO8" s="636"/>
      <c r="AP8" s="636"/>
      <c r="AQ8" s="636"/>
      <c r="AR8" s="636"/>
      <c r="AS8" s="636"/>
      <c r="AT8" s="636"/>
      <c r="AU8" s="636"/>
      <c r="AV8" s="636"/>
      <c r="AW8" s="636"/>
      <c r="AX8" s="636"/>
      <c r="AY8" s="636"/>
      <c r="AZ8" s="636"/>
      <c r="BA8" s="636"/>
      <c r="BB8" s="636"/>
    </row>
    <row r="9" spans="1:54" ht="15.75" x14ac:dyDescent="0.25">
      <c r="A9" s="636" t="s">
        <v>568</v>
      </c>
      <c r="B9" s="636"/>
      <c r="C9" s="636"/>
      <c r="D9" s="636"/>
      <c r="E9" s="636"/>
      <c r="F9" s="649"/>
      <c r="G9" s="636"/>
      <c r="H9" s="636"/>
      <c r="I9" s="650"/>
      <c r="J9" s="650"/>
      <c r="K9" s="636"/>
      <c r="L9" s="636"/>
      <c r="M9" s="636"/>
      <c r="N9" s="636"/>
      <c r="O9" s="636"/>
      <c r="P9" s="636"/>
      <c r="Q9" s="636"/>
      <c r="R9" s="636"/>
      <c r="S9" s="636"/>
      <c r="T9" s="636"/>
      <c r="U9" s="636"/>
      <c r="V9" s="636"/>
      <c r="W9" s="636"/>
      <c r="X9" s="636"/>
      <c r="Y9" s="636"/>
      <c r="Z9" s="636"/>
      <c r="AA9" s="636"/>
      <c r="AB9" s="636"/>
      <c r="AC9" s="636"/>
      <c r="AD9" s="636"/>
      <c r="AE9" s="636"/>
      <c r="AF9" s="636"/>
      <c r="AG9" s="636"/>
      <c r="AH9" s="636"/>
      <c r="AI9" s="636"/>
      <c r="AJ9" s="636"/>
      <c r="AK9" s="636"/>
      <c r="AL9" s="636"/>
      <c r="AM9" s="636"/>
      <c r="AN9" s="636"/>
      <c r="AO9" s="636"/>
      <c r="AP9" s="636"/>
      <c r="AQ9" s="636"/>
      <c r="AR9" s="636"/>
      <c r="AS9" s="636"/>
      <c r="AT9" s="636"/>
      <c r="AU9" s="636"/>
      <c r="AV9" s="636"/>
      <c r="AW9" s="636"/>
      <c r="AX9" s="636"/>
      <c r="AY9" s="636"/>
      <c r="AZ9" s="636"/>
      <c r="BA9" s="636"/>
      <c r="BB9" s="636"/>
    </row>
    <row r="10" spans="1:54" ht="15.75" x14ac:dyDescent="0.25">
      <c r="A10" s="1371" t="s">
        <v>407</v>
      </c>
      <c r="B10" s="1371"/>
      <c r="C10" s="1371"/>
      <c r="D10" s="1371"/>
      <c r="E10" s="1371"/>
      <c r="F10" s="651"/>
      <c r="G10" s="652"/>
      <c r="H10" s="652"/>
      <c r="I10" s="652"/>
      <c r="J10" s="652"/>
      <c r="K10" s="652"/>
      <c r="L10" s="652"/>
      <c r="M10" s="652"/>
      <c r="N10" s="652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1372" t="s">
        <v>408</v>
      </c>
      <c r="AE10" s="1372"/>
      <c r="AF10" s="1372"/>
      <c r="AG10" s="1372"/>
      <c r="AH10" s="1372"/>
      <c r="AI10" s="1372"/>
      <c r="AJ10" s="1372"/>
      <c r="AK10" s="1372"/>
      <c r="AL10" s="1372"/>
      <c r="AM10" s="1372"/>
      <c r="AN10" s="1372"/>
      <c r="AO10" s="1372"/>
      <c r="AP10" s="1372"/>
      <c r="AQ10" s="1372"/>
      <c r="AR10" s="1372"/>
      <c r="AS10" s="1372"/>
      <c r="AT10" s="1372"/>
      <c r="AU10" s="1372"/>
      <c r="AV10" s="1372"/>
      <c r="AW10" s="1372"/>
      <c r="AX10" s="1372"/>
      <c r="AY10" s="1372"/>
      <c r="AZ10" s="1372"/>
      <c r="BA10" s="1372"/>
      <c r="BB10" s="1372"/>
    </row>
    <row r="11" spans="1:54" ht="18.75" customHeight="1" x14ac:dyDescent="0.25">
      <c r="A11" s="1373"/>
      <c r="B11" s="1373"/>
      <c r="C11" s="1373"/>
      <c r="D11" s="1373"/>
      <c r="E11" s="1373"/>
    </row>
    <row r="12" spans="1:54" ht="38.25" x14ac:dyDescent="0.25">
      <c r="A12" s="653" t="s">
        <v>51</v>
      </c>
      <c r="B12" s="653" t="s">
        <v>409</v>
      </c>
      <c r="C12" s="654" t="s">
        <v>410</v>
      </c>
      <c r="D12" s="654" t="s">
        <v>411</v>
      </c>
      <c r="E12" s="654" t="s">
        <v>412</v>
      </c>
      <c r="F12" s="654" t="s">
        <v>563</v>
      </c>
    </row>
    <row r="13" spans="1:54" s="659" customFormat="1" x14ac:dyDescent="0.25">
      <c r="A13" s="655"/>
      <c r="B13" s="656" t="s">
        <v>564</v>
      </c>
      <c r="C13" s="657"/>
      <c r="D13" s="657"/>
      <c r="E13" s="657"/>
      <c r="F13" s="658"/>
    </row>
    <row r="14" spans="1:54" s="665" customFormat="1" x14ac:dyDescent="0.25">
      <c r="A14" s="660"/>
      <c r="B14" s="661"/>
      <c r="C14" s="662"/>
      <c r="D14" s="663"/>
      <c r="E14" s="662"/>
      <c r="F14" s="664"/>
    </row>
    <row r="15" spans="1:54" ht="38.25" customHeight="1" x14ac:dyDescent="0.25">
      <c r="A15" s="1374"/>
      <c r="B15" s="1374"/>
      <c r="C15" s="666"/>
      <c r="D15" s="667"/>
      <c r="E15" s="667"/>
    </row>
    <row r="16" spans="1:54" x14ac:dyDescent="0.25">
      <c r="A16" s="668" t="s">
        <v>413</v>
      </c>
      <c r="B16" s="668"/>
      <c r="C16" s="669"/>
    </row>
    <row r="17" spans="1:3" x14ac:dyDescent="0.25">
      <c r="A17" s="1368" t="s">
        <v>414</v>
      </c>
      <c r="B17" s="1368"/>
      <c r="C17" s="671" t="s">
        <v>565</v>
      </c>
    </row>
    <row r="18" spans="1:3" x14ac:dyDescent="0.25">
      <c r="A18" s="668"/>
      <c r="B18" s="668"/>
      <c r="C18" s="672" t="s">
        <v>415</v>
      </c>
    </row>
    <row r="19" spans="1:3" x14ac:dyDescent="0.25">
      <c r="A19" s="668" t="s">
        <v>567</v>
      </c>
      <c r="B19" s="668"/>
      <c r="C19" s="669"/>
    </row>
    <row r="20" spans="1:3" x14ac:dyDescent="0.25">
      <c r="A20" s="1368" t="s">
        <v>552</v>
      </c>
      <c r="B20" s="1368"/>
      <c r="C20" s="671" t="s">
        <v>566</v>
      </c>
    </row>
    <row r="21" spans="1:3" x14ac:dyDescent="0.25">
      <c r="A21" s="1368"/>
      <c r="B21" s="1368"/>
      <c r="C21" s="673" t="s">
        <v>415</v>
      </c>
    </row>
    <row r="22" spans="1:3" x14ac:dyDescent="0.25">
      <c r="A22" s="668"/>
      <c r="B22" s="668"/>
      <c r="C22" s="669"/>
    </row>
  </sheetData>
  <mergeCells count="10">
    <mergeCell ref="AD10:BB10"/>
    <mergeCell ref="A11:E11"/>
    <mergeCell ref="A15:B15"/>
    <mergeCell ref="A17:B17"/>
    <mergeCell ref="A20:B20"/>
    <mergeCell ref="A21:B21"/>
    <mergeCell ref="C1:F1"/>
    <mergeCell ref="A3:E3"/>
    <mergeCell ref="A4:E4"/>
    <mergeCell ref="A10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64F0-E04B-4212-BE06-27330CF914C9}">
  <dimension ref="D1:AK123"/>
  <sheetViews>
    <sheetView zoomScale="70" zoomScaleNormal="70" workbookViewId="0">
      <selection activeCell="D8" sqref="D8:F93"/>
    </sheetView>
  </sheetViews>
  <sheetFormatPr defaultColWidth="9.140625" defaultRowHeight="15" x14ac:dyDescent="0.25"/>
  <cols>
    <col min="1" max="2" width="9.140625" style="683"/>
    <col min="3" max="3" width="4" style="683" customWidth="1"/>
    <col min="4" max="4" width="12.5703125" style="684" bestFit="1" customWidth="1"/>
    <col min="5" max="5" width="24.42578125" style="683" customWidth="1"/>
    <col min="6" max="6" width="60" style="731" customWidth="1"/>
    <col min="7" max="7" width="8.42578125" style="684" customWidth="1"/>
    <col min="8" max="8" width="16.140625" style="732" bestFit="1" customWidth="1"/>
    <col min="9" max="9" width="16.28515625" style="733" customWidth="1"/>
    <col min="10" max="10" width="7.140625" style="683" hidden="1" customWidth="1"/>
    <col min="11" max="37" width="7.140625" style="683" customWidth="1"/>
    <col min="38" max="16384" width="9.140625" style="683"/>
  </cols>
  <sheetData>
    <row r="1" spans="4:37" s="674" customFormat="1" ht="24.75" x14ac:dyDescent="0.5">
      <c r="D1" s="675"/>
      <c r="F1" s="676"/>
      <c r="G1" s="675"/>
      <c r="H1" s="677"/>
      <c r="I1" s="678"/>
      <c r="J1" s="679"/>
      <c r="K1" s="679"/>
      <c r="L1" s="679"/>
      <c r="M1" s="679"/>
      <c r="N1" s="679"/>
      <c r="O1" s="679"/>
      <c r="P1" s="679"/>
      <c r="Q1" s="679"/>
      <c r="AI1" s="680"/>
      <c r="AJ1" s="681" t="s">
        <v>416</v>
      </c>
    </row>
    <row r="2" spans="4:37" s="674" customFormat="1" ht="24.75" x14ac:dyDescent="0.5">
      <c r="D2" s="675"/>
      <c r="F2" s="676"/>
      <c r="G2" s="675"/>
      <c r="H2" s="677"/>
      <c r="I2" s="677"/>
      <c r="J2" s="679"/>
      <c r="K2" s="679"/>
      <c r="L2" s="679"/>
      <c r="M2" s="679"/>
      <c r="N2" s="679"/>
      <c r="O2" s="679"/>
      <c r="P2" s="679"/>
      <c r="Q2" s="679"/>
      <c r="AI2" s="680"/>
      <c r="AJ2" s="681" t="s">
        <v>596</v>
      </c>
    </row>
    <row r="3" spans="4:37" ht="36" x14ac:dyDescent="0.25">
      <c r="F3" s="685"/>
      <c r="G3" s="686"/>
      <c r="H3" s="687"/>
      <c r="I3" s="688"/>
      <c r="O3" s="689" t="s">
        <v>597</v>
      </c>
    </row>
    <row r="4" spans="4:37" ht="36" customHeight="1" x14ac:dyDescent="0.25">
      <c r="E4" s="689"/>
      <c r="F4" s="689"/>
      <c r="G4" s="690"/>
      <c r="H4" s="689"/>
      <c r="I4" s="689"/>
      <c r="J4" s="1399">
        <v>2024</v>
      </c>
      <c r="K4" s="1399"/>
      <c r="L4" s="1399"/>
      <c r="M4" s="1399"/>
      <c r="N4" s="1399"/>
      <c r="O4" s="1399"/>
      <c r="P4" s="1399"/>
      <c r="Q4" s="1399"/>
      <c r="R4" s="1399"/>
      <c r="S4" s="1399"/>
      <c r="T4" s="1399"/>
      <c r="U4" s="1399"/>
      <c r="V4" s="1399"/>
      <c r="W4" s="1399"/>
      <c r="X4" s="1399"/>
      <c r="Y4" s="1399"/>
      <c r="Z4" s="1399"/>
      <c r="AA4" s="1399"/>
      <c r="AB4" s="1399"/>
      <c r="AC4" s="1399"/>
      <c r="AD4" s="1399"/>
      <c r="AE4" s="1400">
        <v>2025</v>
      </c>
      <c r="AF4" s="1401"/>
      <c r="AG4" s="1401"/>
      <c r="AH4" s="1401"/>
      <c r="AI4" s="1401"/>
      <c r="AJ4" s="1401"/>
      <c r="AK4" s="1401"/>
    </row>
    <row r="5" spans="4:37" ht="36" customHeight="1" x14ac:dyDescent="0.25">
      <c r="E5" s="689"/>
      <c r="F5" s="689"/>
      <c r="G5" s="690"/>
      <c r="H5" s="689"/>
      <c r="I5" s="689"/>
      <c r="J5" s="1030"/>
      <c r="K5" s="1399"/>
      <c r="L5" s="1399"/>
      <c r="M5" s="1399"/>
      <c r="N5" s="1399"/>
      <c r="O5" s="1399"/>
      <c r="P5" s="1399"/>
      <c r="Q5" s="1399"/>
      <c r="R5" s="1399"/>
      <c r="S5" s="1399"/>
      <c r="T5" s="1399"/>
      <c r="U5" s="1399"/>
      <c r="V5" s="1399"/>
      <c r="W5" s="1399"/>
      <c r="X5" s="1399"/>
      <c r="Y5" s="1399"/>
      <c r="Z5" s="1399"/>
      <c r="AA5" s="1399"/>
      <c r="AB5" s="1399"/>
      <c r="AC5" s="1399"/>
      <c r="AD5" s="1399"/>
      <c r="AE5" s="1391"/>
      <c r="AF5" s="1392"/>
      <c r="AG5" s="1392"/>
      <c r="AH5" s="1398"/>
      <c r="AI5" s="1391"/>
      <c r="AJ5" s="1392"/>
      <c r="AK5" s="1392"/>
    </row>
    <row r="6" spans="4:37" ht="75" customHeight="1" x14ac:dyDescent="0.25">
      <c r="D6" s="1393" t="s">
        <v>51</v>
      </c>
      <c r="E6" s="1394" t="s">
        <v>569</v>
      </c>
      <c r="F6" s="1395" t="s">
        <v>55</v>
      </c>
      <c r="G6" s="1393" t="s">
        <v>227</v>
      </c>
      <c r="H6" s="1393" t="s">
        <v>570</v>
      </c>
      <c r="I6" s="1396" t="s">
        <v>670</v>
      </c>
      <c r="J6" s="691"/>
      <c r="K6" s="692"/>
      <c r="L6" s="692"/>
      <c r="M6" s="692"/>
      <c r="N6" s="692"/>
      <c r="O6" s="692"/>
      <c r="P6" s="692"/>
      <c r="Q6" s="692"/>
      <c r="R6" s="692"/>
      <c r="S6" s="692"/>
      <c r="T6" s="692"/>
      <c r="U6" s="692"/>
      <c r="V6" s="692"/>
      <c r="W6" s="692"/>
      <c r="X6" s="692"/>
      <c r="Y6" s="692"/>
      <c r="Z6" s="692"/>
      <c r="AA6" s="692"/>
      <c r="AB6" s="692"/>
      <c r="AC6" s="692"/>
      <c r="AD6" s="692"/>
      <c r="AE6" s="692"/>
      <c r="AF6" s="692"/>
      <c r="AG6" s="692"/>
      <c r="AH6" s="692"/>
      <c r="AI6" s="692"/>
      <c r="AJ6" s="692"/>
      <c r="AK6" s="692"/>
    </row>
    <row r="7" spans="4:37" ht="75" customHeight="1" x14ac:dyDescent="0.25">
      <c r="D7" s="1393"/>
      <c r="E7" s="1394"/>
      <c r="F7" s="1395"/>
      <c r="G7" s="1393"/>
      <c r="H7" s="1393"/>
      <c r="I7" s="1397"/>
      <c r="J7" s="693"/>
      <c r="K7" s="694"/>
      <c r="L7" s="694"/>
      <c r="M7" s="694"/>
      <c r="N7" s="694"/>
      <c r="O7" s="694"/>
      <c r="P7" s="694"/>
      <c r="Q7" s="694"/>
      <c r="R7" s="694"/>
      <c r="S7" s="694"/>
      <c r="T7" s="694"/>
      <c r="U7" s="694"/>
      <c r="V7" s="694"/>
      <c r="W7" s="694"/>
      <c r="X7" s="694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</row>
    <row r="8" spans="4:37" ht="28.5" x14ac:dyDescent="0.25">
      <c r="D8" s="695"/>
      <c r="E8" s="696"/>
      <c r="F8" s="697"/>
      <c r="G8" s="698"/>
      <c r="H8" s="697"/>
      <c r="I8" s="697"/>
      <c r="J8" s="699"/>
      <c r="K8" s="700"/>
      <c r="L8" s="700"/>
      <c r="M8" s="700"/>
      <c r="N8" s="700"/>
      <c r="O8" s="700"/>
      <c r="P8" s="700"/>
      <c r="Q8" s="700"/>
      <c r="R8" s="700"/>
      <c r="S8" s="700"/>
      <c r="T8" s="700"/>
      <c r="U8" s="700"/>
      <c r="V8" s="700"/>
      <c r="W8" s="700"/>
      <c r="X8" s="700"/>
      <c r="Y8" s="700"/>
      <c r="Z8" s="700"/>
      <c r="AA8" s="700"/>
      <c r="AB8" s="700"/>
      <c r="AC8" s="700"/>
      <c r="AD8" s="700"/>
      <c r="AE8" s="700"/>
      <c r="AF8" s="700"/>
      <c r="AG8" s="700"/>
      <c r="AH8" s="700"/>
      <c r="AI8" s="700"/>
      <c r="AJ8" s="700"/>
      <c r="AK8" s="700"/>
    </row>
    <row r="9" spans="4:37" ht="32.450000000000003" customHeight="1" x14ac:dyDescent="0.25">
      <c r="D9" s="695"/>
      <c r="E9" s="697"/>
      <c r="F9" s="697"/>
      <c r="G9" s="698" t="s">
        <v>573</v>
      </c>
      <c r="H9" s="697"/>
      <c r="I9" s="701"/>
      <c r="J9" s="702"/>
      <c r="K9" s="703"/>
      <c r="L9" s="703"/>
      <c r="M9" s="703"/>
      <c r="N9" s="703"/>
      <c r="O9" s="703"/>
      <c r="P9" s="703"/>
      <c r="Q9" s="703"/>
      <c r="R9" s="703"/>
      <c r="S9" s="703"/>
      <c r="T9" s="703"/>
      <c r="U9" s="703"/>
      <c r="V9" s="703"/>
      <c r="W9" s="703"/>
      <c r="X9" s="703"/>
      <c r="Y9" s="703"/>
      <c r="Z9" s="703"/>
      <c r="AA9" s="703"/>
      <c r="AB9" s="703"/>
      <c r="AC9" s="703"/>
      <c r="AD9" s="703"/>
      <c r="AE9" s="703"/>
      <c r="AF9" s="703"/>
      <c r="AG9" s="703"/>
      <c r="AH9" s="703"/>
      <c r="AI9" s="703"/>
      <c r="AJ9" s="703"/>
      <c r="AK9" s="703"/>
    </row>
    <row r="10" spans="4:37" ht="26.25" hidden="1" customHeight="1" x14ac:dyDescent="0.25">
      <c r="D10" s="695"/>
      <c r="E10" s="1031"/>
      <c r="F10" s="1388"/>
      <c r="G10" s="1389" t="s">
        <v>6</v>
      </c>
      <c r="H10" s="705" t="s">
        <v>574</v>
      </c>
      <c r="I10" s="706"/>
      <c r="J10" s="707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</row>
    <row r="11" spans="4:37" ht="26.25" hidden="1" customHeight="1" x14ac:dyDescent="0.25">
      <c r="D11" s="695"/>
      <c r="E11" s="1031"/>
      <c r="F11" s="1388"/>
      <c r="G11" s="1390"/>
      <c r="H11" s="705" t="s">
        <v>575</v>
      </c>
      <c r="I11" s="706"/>
      <c r="J11" s="707"/>
      <c r="K11" s="708"/>
      <c r="L11" s="708"/>
      <c r="M11" s="708"/>
      <c r="N11" s="708"/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08"/>
      <c r="AA11" s="708"/>
      <c r="AB11" s="708"/>
      <c r="AC11" s="708"/>
      <c r="AD11" s="708"/>
      <c r="AE11" s="708"/>
      <c r="AF11" s="708"/>
      <c r="AG11" s="708"/>
      <c r="AH11" s="708"/>
      <c r="AI11" s="708"/>
      <c r="AJ11" s="708"/>
      <c r="AK11" s="708"/>
    </row>
    <row r="12" spans="4:37" ht="26.25" hidden="1" customHeight="1" x14ac:dyDescent="0.25">
      <c r="D12" s="695"/>
      <c r="E12" s="1031"/>
      <c r="F12" s="1388"/>
      <c r="G12" s="1389" t="s">
        <v>29</v>
      </c>
      <c r="H12" s="705" t="s">
        <v>574</v>
      </c>
      <c r="I12" s="706"/>
      <c r="J12" s="707"/>
      <c r="K12" s="709"/>
      <c r="L12" s="709"/>
      <c r="M12" s="709"/>
      <c r="N12" s="709"/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08"/>
      <c r="AA12" s="708"/>
      <c r="AB12" s="708"/>
      <c r="AC12" s="708"/>
      <c r="AD12" s="708"/>
      <c r="AE12" s="708"/>
      <c r="AF12" s="708"/>
      <c r="AG12" s="708"/>
      <c r="AH12" s="708"/>
      <c r="AI12" s="708"/>
      <c r="AJ12" s="708"/>
      <c r="AK12" s="708"/>
    </row>
    <row r="13" spans="4:37" ht="26.25" hidden="1" customHeight="1" x14ac:dyDescent="0.25">
      <c r="D13" s="695"/>
      <c r="E13" s="1031"/>
      <c r="F13" s="1388"/>
      <c r="G13" s="1390"/>
      <c r="H13" s="705" t="s">
        <v>575</v>
      </c>
      <c r="I13" s="706"/>
      <c r="J13" s="707"/>
      <c r="K13" s="709"/>
      <c r="L13" s="709"/>
      <c r="M13" s="709"/>
      <c r="N13" s="709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H13" s="708"/>
      <c r="AI13" s="708"/>
      <c r="AJ13" s="708"/>
      <c r="AK13" s="708"/>
    </row>
    <row r="14" spans="4:37" ht="26.25" hidden="1" customHeight="1" x14ac:dyDescent="0.25">
      <c r="D14" s="695"/>
      <c r="E14" s="1031"/>
      <c r="F14" s="1388"/>
      <c r="G14" s="1389" t="s">
        <v>29</v>
      </c>
      <c r="H14" s="705" t="s">
        <v>574</v>
      </c>
      <c r="I14" s="706"/>
      <c r="J14" s="707"/>
      <c r="K14" s="709"/>
      <c r="L14" s="709"/>
      <c r="M14" s="709"/>
      <c r="N14" s="709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08"/>
      <c r="AA14" s="708"/>
      <c r="AB14" s="708"/>
      <c r="AC14" s="708"/>
      <c r="AD14" s="708"/>
      <c r="AE14" s="708"/>
      <c r="AF14" s="708"/>
      <c r="AG14" s="708"/>
      <c r="AH14" s="708"/>
      <c r="AI14" s="708"/>
      <c r="AJ14" s="708"/>
      <c r="AK14" s="708"/>
    </row>
    <row r="15" spans="4:37" ht="26.25" hidden="1" customHeight="1" x14ac:dyDescent="0.25">
      <c r="D15" s="695"/>
      <c r="E15" s="1031"/>
      <c r="F15" s="1388"/>
      <c r="G15" s="1390"/>
      <c r="H15" s="705" t="s">
        <v>575</v>
      </c>
      <c r="I15" s="706"/>
      <c r="J15" s="707"/>
      <c r="K15" s="709"/>
      <c r="L15" s="709"/>
      <c r="M15" s="709"/>
      <c r="N15" s="709"/>
      <c r="O15" s="708"/>
      <c r="P15" s="708"/>
      <c r="Q15" s="708"/>
      <c r="R15" s="708"/>
      <c r="S15" s="708"/>
      <c r="T15" s="708"/>
      <c r="U15" s="708"/>
      <c r="V15" s="708"/>
      <c r="W15" s="708"/>
      <c r="X15" s="708"/>
      <c r="Y15" s="708"/>
      <c r="Z15" s="708"/>
      <c r="AA15" s="708"/>
      <c r="AB15" s="708"/>
      <c r="AC15" s="708"/>
      <c r="AD15" s="708"/>
      <c r="AE15" s="708"/>
      <c r="AF15" s="708"/>
      <c r="AG15" s="708"/>
      <c r="AH15" s="708"/>
      <c r="AI15" s="708"/>
      <c r="AJ15" s="708"/>
      <c r="AK15" s="708"/>
    </row>
    <row r="16" spans="4:37" ht="26.25" hidden="1" customHeight="1" x14ac:dyDescent="0.25">
      <c r="D16" s="695"/>
      <c r="E16" s="1031"/>
      <c r="F16" s="1388"/>
      <c r="G16" s="1389" t="s">
        <v>29</v>
      </c>
      <c r="H16" s="705" t="s">
        <v>574</v>
      </c>
      <c r="I16" s="706"/>
      <c r="J16" s="707"/>
      <c r="K16" s="709"/>
      <c r="L16" s="709"/>
      <c r="M16" s="709"/>
      <c r="N16" s="709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08"/>
      <c r="AF16" s="708"/>
      <c r="AG16" s="708"/>
      <c r="AH16" s="708"/>
      <c r="AI16" s="708"/>
      <c r="AJ16" s="708"/>
      <c r="AK16" s="708"/>
    </row>
    <row r="17" spans="4:37" ht="26.25" hidden="1" customHeight="1" x14ac:dyDescent="0.25">
      <c r="D17" s="695"/>
      <c r="E17" s="1031"/>
      <c r="F17" s="1388"/>
      <c r="G17" s="1390"/>
      <c r="H17" s="705" t="s">
        <v>575</v>
      </c>
      <c r="I17" s="706"/>
      <c r="J17" s="707"/>
      <c r="K17" s="709"/>
      <c r="L17" s="709"/>
      <c r="M17" s="709"/>
      <c r="N17" s="709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</row>
    <row r="18" spans="4:37" ht="26.25" hidden="1" customHeight="1" x14ac:dyDescent="0.25">
      <c r="D18" s="695"/>
      <c r="E18" s="1031"/>
      <c r="F18" s="1388"/>
      <c r="G18" s="1389" t="s">
        <v>8</v>
      </c>
      <c r="H18" s="705" t="s">
        <v>574</v>
      </c>
      <c r="I18" s="706"/>
      <c r="J18" s="707"/>
      <c r="K18" s="709"/>
      <c r="L18" s="709"/>
      <c r="M18" s="709"/>
      <c r="N18" s="709"/>
      <c r="O18" s="709"/>
      <c r="P18" s="709"/>
      <c r="Q18" s="709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</row>
    <row r="19" spans="4:37" ht="26.25" hidden="1" customHeight="1" x14ac:dyDescent="0.25">
      <c r="D19" s="695"/>
      <c r="E19" s="1031"/>
      <c r="F19" s="1388"/>
      <c r="G19" s="1390"/>
      <c r="H19" s="705" t="s">
        <v>575</v>
      </c>
      <c r="I19" s="706"/>
      <c r="J19" s="707"/>
      <c r="K19" s="709"/>
      <c r="L19" s="709"/>
      <c r="M19" s="709"/>
      <c r="N19" s="709"/>
      <c r="O19" s="709"/>
      <c r="P19" s="709"/>
      <c r="Q19" s="709"/>
      <c r="R19" s="708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E19" s="708"/>
      <c r="AF19" s="708"/>
      <c r="AG19" s="708"/>
      <c r="AH19" s="708"/>
      <c r="AI19" s="708"/>
      <c r="AJ19" s="708"/>
      <c r="AK19" s="708"/>
    </row>
    <row r="20" spans="4:37" ht="26.25" hidden="1" customHeight="1" x14ac:dyDescent="0.25">
      <c r="D20" s="695"/>
      <c r="E20" s="1031"/>
      <c r="F20" s="1388"/>
      <c r="G20" s="1389" t="s">
        <v>8</v>
      </c>
      <c r="H20" s="705" t="s">
        <v>574</v>
      </c>
      <c r="I20" s="706"/>
      <c r="J20" s="707"/>
      <c r="K20" s="708"/>
      <c r="L20" s="708"/>
      <c r="M20" s="708"/>
      <c r="N20" s="708"/>
      <c r="O20" s="708"/>
      <c r="P20" s="708"/>
      <c r="Q20" s="708"/>
      <c r="R20" s="709"/>
      <c r="S20" s="709"/>
      <c r="T20" s="709"/>
      <c r="U20" s="709"/>
      <c r="V20" s="709"/>
      <c r="W20" s="708"/>
      <c r="X20" s="708"/>
      <c r="Y20" s="708"/>
      <c r="Z20" s="708"/>
      <c r="AA20" s="708"/>
      <c r="AB20" s="708"/>
      <c r="AC20" s="708"/>
      <c r="AD20" s="708"/>
      <c r="AE20" s="708"/>
      <c r="AF20" s="708"/>
      <c r="AG20" s="708"/>
      <c r="AH20" s="708"/>
      <c r="AI20" s="708"/>
      <c r="AJ20" s="708"/>
      <c r="AK20" s="708"/>
    </row>
    <row r="21" spans="4:37" ht="26.25" hidden="1" customHeight="1" x14ac:dyDescent="0.25">
      <c r="D21" s="695"/>
      <c r="E21" s="1031"/>
      <c r="F21" s="1388"/>
      <c r="G21" s="1390"/>
      <c r="H21" s="705" t="s">
        <v>575</v>
      </c>
      <c r="I21" s="706"/>
      <c r="J21" s="707"/>
      <c r="K21" s="708"/>
      <c r="L21" s="708"/>
      <c r="M21" s="708"/>
      <c r="N21" s="708"/>
      <c r="O21" s="708"/>
      <c r="P21" s="708"/>
      <c r="Q21" s="708"/>
      <c r="R21" s="708"/>
      <c r="S21" s="708"/>
      <c r="T21" s="708"/>
      <c r="U21" s="709"/>
      <c r="V21" s="709"/>
      <c r="W21" s="709"/>
      <c r="X21" s="708"/>
      <c r="Y21" s="708"/>
      <c r="Z21" s="708"/>
      <c r="AA21" s="708"/>
      <c r="AB21" s="708"/>
      <c r="AC21" s="708"/>
      <c r="AD21" s="708"/>
      <c r="AE21" s="708"/>
      <c r="AF21" s="708"/>
      <c r="AG21" s="708"/>
      <c r="AH21" s="708"/>
      <c r="AI21" s="708"/>
      <c r="AJ21" s="708"/>
      <c r="AK21" s="708"/>
    </row>
    <row r="22" spans="4:37" ht="26.25" hidden="1" customHeight="1" x14ac:dyDescent="0.25">
      <c r="D22" s="695"/>
      <c r="E22" s="1031"/>
      <c r="F22" s="1388"/>
      <c r="G22" s="1389" t="s">
        <v>8</v>
      </c>
      <c r="H22" s="705" t="s">
        <v>574</v>
      </c>
      <c r="I22" s="706"/>
      <c r="J22" s="707"/>
      <c r="K22" s="708"/>
      <c r="L22" s="708"/>
      <c r="M22" s="708"/>
      <c r="N22" s="708"/>
      <c r="O22" s="708"/>
      <c r="P22" s="708"/>
      <c r="Q22" s="708"/>
      <c r="R22" s="708"/>
      <c r="S22" s="708"/>
      <c r="T22" s="708"/>
      <c r="U22" s="709"/>
      <c r="V22" s="709"/>
      <c r="W22" s="709"/>
      <c r="X22" s="708"/>
      <c r="Y22" s="708"/>
      <c r="Z22" s="708"/>
      <c r="AA22" s="708"/>
      <c r="AB22" s="708"/>
      <c r="AC22" s="708"/>
      <c r="AD22" s="708"/>
      <c r="AE22" s="708"/>
      <c r="AF22" s="708"/>
      <c r="AG22" s="708"/>
      <c r="AH22" s="708"/>
      <c r="AI22" s="708"/>
      <c r="AJ22" s="708"/>
      <c r="AK22" s="708"/>
    </row>
    <row r="23" spans="4:37" ht="26.25" hidden="1" customHeight="1" x14ac:dyDescent="0.25">
      <c r="D23" s="695"/>
      <c r="E23" s="1031"/>
      <c r="F23" s="1388"/>
      <c r="G23" s="1390"/>
      <c r="H23" s="705" t="s">
        <v>575</v>
      </c>
      <c r="I23" s="706"/>
      <c r="J23" s="707"/>
      <c r="K23" s="708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08"/>
      <c r="AA23" s="708"/>
      <c r="AB23" s="708"/>
      <c r="AC23" s="708"/>
      <c r="AD23" s="708"/>
      <c r="AE23" s="708"/>
      <c r="AF23" s="708"/>
      <c r="AG23" s="708"/>
      <c r="AH23" s="708"/>
      <c r="AI23" s="708"/>
      <c r="AJ23" s="708"/>
      <c r="AK23" s="708"/>
    </row>
    <row r="24" spans="4:37" ht="26.25" hidden="1" customHeight="1" x14ac:dyDescent="0.25">
      <c r="D24" s="695"/>
      <c r="E24" s="1031"/>
      <c r="F24" s="1388"/>
      <c r="G24" s="1389" t="s">
        <v>8</v>
      </c>
      <c r="H24" s="705" t="s">
        <v>574</v>
      </c>
      <c r="I24" s="706"/>
      <c r="J24" s="707"/>
      <c r="K24" s="708"/>
      <c r="L24" s="708"/>
      <c r="M24" s="708"/>
      <c r="N24" s="708"/>
      <c r="O24" s="708"/>
      <c r="P24" s="708"/>
      <c r="Q24" s="708"/>
      <c r="R24" s="708"/>
      <c r="S24" s="708"/>
      <c r="T24" s="708"/>
      <c r="U24" s="708"/>
      <c r="V24" s="708"/>
      <c r="W24" s="708"/>
      <c r="X24" s="708"/>
      <c r="Y24" s="708"/>
      <c r="Z24" s="708"/>
      <c r="AA24" s="708"/>
      <c r="AB24" s="708"/>
      <c r="AC24" s="708"/>
      <c r="AD24" s="708"/>
      <c r="AE24" s="708"/>
      <c r="AF24" s="708"/>
      <c r="AG24" s="708"/>
      <c r="AH24" s="708"/>
      <c r="AI24" s="708"/>
      <c r="AJ24" s="708"/>
      <c r="AK24" s="708"/>
    </row>
    <row r="25" spans="4:37" ht="26.25" hidden="1" customHeight="1" x14ac:dyDescent="0.25">
      <c r="D25" s="695"/>
      <c r="E25" s="1031"/>
      <c r="F25" s="1388"/>
      <c r="G25" s="1390"/>
      <c r="H25" s="705" t="s">
        <v>575</v>
      </c>
      <c r="I25" s="706"/>
      <c r="J25" s="707"/>
      <c r="K25" s="708"/>
      <c r="L25" s="708"/>
      <c r="M25" s="708"/>
      <c r="N25" s="708"/>
      <c r="O25" s="708"/>
      <c r="P25" s="708"/>
      <c r="Q25" s="708"/>
      <c r="R25" s="708"/>
      <c r="S25" s="708"/>
      <c r="T25" s="708"/>
      <c r="U25" s="708"/>
      <c r="V25" s="708"/>
      <c r="W25" s="708"/>
      <c r="X25" s="708"/>
      <c r="Y25" s="708"/>
      <c r="Z25" s="708"/>
      <c r="AA25" s="708"/>
      <c r="AB25" s="708"/>
      <c r="AC25" s="708"/>
      <c r="AD25" s="708"/>
      <c r="AE25" s="708"/>
      <c r="AF25" s="708"/>
      <c r="AG25" s="708"/>
      <c r="AH25" s="708"/>
      <c r="AI25" s="708"/>
      <c r="AJ25" s="708"/>
      <c r="AK25" s="708"/>
    </row>
    <row r="26" spans="4:37" ht="26.25" hidden="1" customHeight="1" x14ac:dyDescent="0.25">
      <c r="D26" s="695"/>
      <c r="E26" s="1031"/>
      <c r="F26" s="1388"/>
      <c r="G26" s="1389" t="s">
        <v>8</v>
      </c>
      <c r="H26" s="705" t="s">
        <v>574</v>
      </c>
      <c r="I26" s="706"/>
      <c r="J26" s="707"/>
      <c r="K26" s="708"/>
      <c r="L26" s="708"/>
      <c r="M26" s="708"/>
      <c r="N26" s="708"/>
      <c r="O26" s="708"/>
      <c r="P26" s="708"/>
      <c r="Q26" s="708"/>
      <c r="R26" s="708"/>
      <c r="S26" s="708"/>
      <c r="T26" s="708"/>
      <c r="U26" s="708"/>
      <c r="V26" s="708"/>
      <c r="W26" s="708"/>
      <c r="X26" s="708"/>
      <c r="Y26" s="708"/>
      <c r="Z26" s="708"/>
      <c r="AA26" s="708"/>
      <c r="AB26" s="708"/>
      <c r="AC26" s="708"/>
      <c r="AD26" s="708"/>
      <c r="AE26" s="708"/>
      <c r="AF26" s="708"/>
      <c r="AG26" s="708"/>
      <c r="AH26" s="708"/>
      <c r="AI26" s="708"/>
      <c r="AJ26" s="708"/>
      <c r="AK26" s="708"/>
    </row>
    <row r="27" spans="4:37" ht="26.25" hidden="1" customHeight="1" x14ac:dyDescent="0.25">
      <c r="D27" s="695"/>
      <c r="E27" s="1031"/>
      <c r="F27" s="1388"/>
      <c r="G27" s="1390"/>
      <c r="H27" s="705" t="s">
        <v>575</v>
      </c>
      <c r="I27" s="706"/>
      <c r="J27" s="707"/>
      <c r="K27" s="708"/>
      <c r="L27" s="708"/>
      <c r="M27" s="708"/>
      <c r="N27" s="708"/>
      <c r="O27" s="708"/>
      <c r="P27" s="708"/>
      <c r="Q27" s="708"/>
      <c r="R27" s="708"/>
      <c r="S27" s="708"/>
      <c r="T27" s="708"/>
      <c r="U27" s="708"/>
      <c r="V27" s="708"/>
      <c r="W27" s="708"/>
      <c r="X27" s="708"/>
      <c r="Y27" s="708"/>
      <c r="Z27" s="708"/>
      <c r="AA27" s="708"/>
      <c r="AB27" s="708"/>
      <c r="AC27" s="708"/>
      <c r="AD27" s="708"/>
      <c r="AE27" s="708"/>
      <c r="AF27" s="708"/>
      <c r="AG27" s="708"/>
      <c r="AH27" s="708"/>
      <c r="AI27" s="708"/>
      <c r="AJ27" s="708"/>
      <c r="AK27" s="708"/>
    </row>
    <row r="28" spans="4:37" ht="26.25" hidden="1" customHeight="1" x14ac:dyDescent="0.25">
      <c r="D28" s="695"/>
      <c r="E28" s="1031"/>
      <c r="F28" s="1388"/>
      <c r="G28" s="1389" t="s">
        <v>8</v>
      </c>
      <c r="H28" s="705" t="s">
        <v>574</v>
      </c>
      <c r="I28" s="706"/>
      <c r="J28" s="707"/>
      <c r="K28" s="708"/>
      <c r="L28" s="708"/>
      <c r="M28" s="708"/>
      <c r="N28" s="708"/>
      <c r="O28" s="708"/>
      <c r="P28" s="708"/>
      <c r="Q28" s="708"/>
      <c r="R28" s="708"/>
      <c r="S28" s="708"/>
      <c r="T28" s="708"/>
      <c r="U28" s="708"/>
      <c r="V28" s="708"/>
      <c r="W28" s="708"/>
      <c r="X28" s="708"/>
      <c r="Y28" s="708"/>
      <c r="Z28" s="708"/>
      <c r="AA28" s="708"/>
      <c r="AB28" s="708"/>
      <c r="AC28" s="708"/>
      <c r="AD28" s="708"/>
      <c r="AE28" s="708"/>
      <c r="AF28" s="708"/>
      <c r="AG28" s="708"/>
      <c r="AH28" s="708"/>
      <c r="AI28" s="708"/>
      <c r="AJ28" s="708"/>
      <c r="AK28" s="708"/>
    </row>
    <row r="29" spans="4:37" ht="26.25" hidden="1" customHeight="1" x14ac:dyDescent="0.25">
      <c r="D29" s="695"/>
      <c r="E29" s="1031"/>
      <c r="F29" s="1388"/>
      <c r="G29" s="1390"/>
      <c r="H29" s="705" t="s">
        <v>575</v>
      </c>
      <c r="I29" s="706"/>
      <c r="J29" s="707"/>
      <c r="K29" s="708"/>
      <c r="L29" s="708"/>
      <c r="M29" s="708"/>
      <c r="N29" s="708"/>
      <c r="O29" s="708"/>
      <c r="P29" s="708"/>
      <c r="Q29" s="708"/>
      <c r="R29" s="708"/>
      <c r="S29" s="708"/>
      <c r="T29" s="708"/>
      <c r="U29" s="708"/>
      <c r="V29" s="708"/>
      <c r="W29" s="708"/>
      <c r="X29" s="708"/>
      <c r="Y29" s="708"/>
      <c r="Z29" s="708"/>
      <c r="AA29" s="708"/>
      <c r="AB29" s="708"/>
      <c r="AC29" s="708"/>
      <c r="AD29" s="708"/>
      <c r="AE29" s="708"/>
      <c r="AF29" s="708"/>
      <c r="AG29" s="708"/>
      <c r="AH29" s="708"/>
      <c r="AI29" s="708"/>
      <c r="AJ29" s="708"/>
      <c r="AK29" s="708"/>
    </row>
    <row r="30" spans="4:37" ht="26.25" hidden="1" customHeight="1" x14ac:dyDescent="0.25">
      <c r="D30" s="695"/>
      <c r="E30" s="1031"/>
      <c r="F30" s="1388"/>
      <c r="G30" s="1389" t="s">
        <v>8</v>
      </c>
      <c r="H30" s="705" t="s">
        <v>574</v>
      </c>
      <c r="I30" s="706"/>
      <c r="J30" s="707"/>
      <c r="K30" s="708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8"/>
      <c r="AH30" s="708"/>
      <c r="AI30" s="708"/>
      <c r="AJ30" s="708"/>
      <c r="AK30" s="708"/>
    </row>
    <row r="31" spans="4:37" ht="26.25" hidden="1" customHeight="1" x14ac:dyDescent="0.25">
      <c r="D31" s="695"/>
      <c r="E31" s="1031"/>
      <c r="F31" s="1388"/>
      <c r="G31" s="1390"/>
      <c r="H31" s="705" t="s">
        <v>575</v>
      </c>
      <c r="I31" s="706"/>
      <c r="J31" s="707"/>
      <c r="K31" s="708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8"/>
      <c r="AH31" s="708"/>
      <c r="AI31" s="708"/>
      <c r="AJ31" s="708"/>
      <c r="AK31" s="708"/>
    </row>
    <row r="32" spans="4:37" ht="26.25" hidden="1" customHeight="1" x14ac:dyDescent="0.25">
      <c r="D32" s="695"/>
      <c r="E32" s="1031"/>
      <c r="F32" s="1388"/>
      <c r="G32" s="1389" t="s">
        <v>8</v>
      </c>
      <c r="H32" s="705" t="s">
        <v>574</v>
      </c>
      <c r="I32" s="706"/>
      <c r="J32" s="707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</row>
    <row r="33" spans="4:37" ht="26.25" hidden="1" customHeight="1" x14ac:dyDescent="0.25">
      <c r="D33" s="695"/>
      <c r="E33" s="1031"/>
      <c r="F33" s="1388"/>
      <c r="G33" s="1390"/>
      <c r="H33" s="705" t="s">
        <v>575</v>
      </c>
      <c r="I33" s="706"/>
      <c r="J33" s="707"/>
      <c r="K33" s="708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08"/>
      <c r="AA33" s="708"/>
      <c r="AB33" s="708"/>
      <c r="AC33" s="708"/>
      <c r="AD33" s="708"/>
      <c r="AE33" s="708"/>
      <c r="AF33" s="708"/>
      <c r="AG33" s="708"/>
      <c r="AH33" s="708"/>
      <c r="AI33" s="708"/>
      <c r="AJ33" s="708"/>
      <c r="AK33" s="708"/>
    </row>
    <row r="34" spans="4:37" ht="26.25" hidden="1" customHeight="1" x14ac:dyDescent="0.25">
      <c r="D34" s="695"/>
      <c r="E34" s="1031"/>
      <c r="F34" s="1388"/>
      <c r="G34" s="1389" t="s">
        <v>8</v>
      </c>
      <c r="H34" s="705" t="s">
        <v>574</v>
      </c>
      <c r="I34" s="706"/>
      <c r="J34" s="707"/>
      <c r="K34" s="708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08"/>
      <c r="AA34" s="708"/>
      <c r="AB34" s="708"/>
      <c r="AC34" s="708"/>
      <c r="AD34" s="708"/>
      <c r="AE34" s="708"/>
      <c r="AF34" s="708"/>
      <c r="AG34" s="708"/>
      <c r="AH34" s="708"/>
      <c r="AI34" s="708"/>
      <c r="AJ34" s="708"/>
      <c r="AK34" s="708"/>
    </row>
    <row r="35" spans="4:37" ht="26.25" hidden="1" customHeight="1" x14ac:dyDescent="0.25">
      <c r="D35" s="695"/>
      <c r="E35" s="1031"/>
      <c r="F35" s="1388"/>
      <c r="G35" s="1390"/>
      <c r="H35" s="705" t="s">
        <v>575</v>
      </c>
      <c r="I35" s="706"/>
      <c r="J35" s="707"/>
      <c r="K35" s="708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08"/>
      <c r="AA35" s="708"/>
      <c r="AB35" s="708"/>
      <c r="AC35" s="708"/>
      <c r="AD35" s="708"/>
      <c r="AE35" s="708"/>
      <c r="AF35" s="708"/>
      <c r="AG35" s="708"/>
      <c r="AH35" s="708"/>
      <c r="AI35" s="708"/>
      <c r="AJ35" s="708"/>
      <c r="AK35" s="708"/>
    </row>
    <row r="36" spans="4:37" ht="26.25" hidden="1" customHeight="1" x14ac:dyDescent="0.25">
      <c r="D36" s="695"/>
      <c r="E36" s="1031"/>
      <c r="F36" s="1388"/>
      <c r="G36" s="1389" t="s">
        <v>8</v>
      </c>
      <c r="H36" s="705" t="s">
        <v>574</v>
      </c>
      <c r="I36" s="706"/>
      <c r="J36" s="707"/>
      <c r="K36" s="708"/>
      <c r="L36" s="708"/>
      <c r="M36" s="708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08"/>
      <c r="AA36" s="708"/>
      <c r="AB36" s="708"/>
      <c r="AC36" s="708"/>
      <c r="AD36" s="708"/>
      <c r="AE36" s="708"/>
      <c r="AF36" s="708"/>
      <c r="AG36" s="708"/>
      <c r="AH36" s="708"/>
      <c r="AI36" s="708"/>
      <c r="AJ36" s="708"/>
      <c r="AK36" s="708"/>
    </row>
    <row r="37" spans="4:37" ht="26.25" hidden="1" customHeight="1" x14ac:dyDescent="0.25">
      <c r="D37" s="695"/>
      <c r="E37" s="1031"/>
      <c r="F37" s="1388"/>
      <c r="G37" s="1390"/>
      <c r="H37" s="705" t="s">
        <v>575</v>
      </c>
      <c r="I37" s="706"/>
      <c r="J37" s="707"/>
      <c r="K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08"/>
      <c r="AA37" s="708"/>
      <c r="AB37" s="708"/>
      <c r="AC37" s="708"/>
      <c r="AD37" s="708"/>
      <c r="AE37" s="708"/>
      <c r="AF37" s="708"/>
      <c r="AG37" s="708"/>
      <c r="AH37" s="708"/>
      <c r="AI37" s="708"/>
      <c r="AJ37" s="708"/>
      <c r="AK37" s="708"/>
    </row>
    <row r="38" spans="4:37" ht="26.25" hidden="1" customHeight="1" x14ac:dyDescent="0.25">
      <c r="D38" s="695"/>
      <c r="E38" s="1031"/>
      <c r="F38" s="1388"/>
      <c r="G38" s="1389" t="s">
        <v>8</v>
      </c>
      <c r="H38" s="705" t="s">
        <v>574</v>
      </c>
      <c r="I38" s="706"/>
      <c r="J38" s="707"/>
      <c r="K38" s="708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08"/>
      <c r="AA38" s="708"/>
      <c r="AB38" s="708"/>
      <c r="AC38" s="708"/>
      <c r="AD38" s="708"/>
      <c r="AE38" s="708"/>
      <c r="AF38" s="708"/>
      <c r="AG38" s="708"/>
      <c r="AH38" s="708"/>
      <c r="AI38" s="708"/>
      <c r="AJ38" s="708"/>
      <c r="AK38" s="708"/>
    </row>
    <row r="39" spans="4:37" ht="26.25" hidden="1" customHeight="1" x14ac:dyDescent="0.25">
      <c r="D39" s="695"/>
      <c r="E39" s="1031"/>
      <c r="F39" s="1388"/>
      <c r="G39" s="1390"/>
      <c r="H39" s="705" t="s">
        <v>575</v>
      </c>
      <c r="I39" s="706"/>
      <c r="J39" s="707"/>
      <c r="K39" s="70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08"/>
      <c r="AA39" s="708"/>
      <c r="AB39" s="708"/>
      <c r="AC39" s="708"/>
      <c r="AD39" s="708"/>
      <c r="AE39" s="708"/>
      <c r="AF39" s="708"/>
      <c r="AG39" s="708"/>
      <c r="AH39" s="708"/>
      <c r="AI39" s="708"/>
      <c r="AJ39" s="708"/>
      <c r="AK39" s="708"/>
    </row>
    <row r="40" spans="4:37" ht="26.25" hidden="1" customHeight="1" x14ac:dyDescent="0.25">
      <c r="D40" s="695"/>
      <c r="E40" s="1031"/>
      <c r="F40" s="1388"/>
      <c r="G40" s="1389" t="s">
        <v>8</v>
      </c>
      <c r="H40" s="705" t="s">
        <v>574</v>
      </c>
      <c r="I40" s="706"/>
      <c r="J40" s="707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08"/>
      <c r="AA40" s="708"/>
      <c r="AB40" s="708"/>
      <c r="AC40" s="708"/>
      <c r="AD40" s="708"/>
      <c r="AE40" s="708"/>
      <c r="AF40" s="708"/>
      <c r="AG40" s="708"/>
      <c r="AH40" s="708"/>
      <c r="AI40" s="708"/>
      <c r="AJ40" s="708"/>
      <c r="AK40" s="708"/>
    </row>
    <row r="41" spans="4:37" ht="26.25" hidden="1" customHeight="1" x14ac:dyDescent="0.25">
      <c r="D41" s="695"/>
      <c r="E41" s="1031"/>
      <c r="F41" s="1388"/>
      <c r="G41" s="1390"/>
      <c r="H41" s="705" t="s">
        <v>575</v>
      </c>
      <c r="I41" s="706"/>
      <c r="J41" s="707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08"/>
      <c r="AA41" s="708"/>
      <c r="AB41" s="708"/>
      <c r="AC41" s="708"/>
      <c r="AD41" s="708"/>
      <c r="AE41" s="708"/>
      <c r="AF41" s="708"/>
      <c r="AG41" s="708"/>
      <c r="AH41" s="708"/>
      <c r="AI41" s="708"/>
      <c r="AJ41" s="708"/>
      <c r="AK41" s="708"/>
    </row>
    <row r="42" spans="4:37" ht="26.25" hidden="1" customHeight="1" x14ac:dyDescent="0.25">
      <c r="D42" s="695"/>
      <c r="E42" s="1031"/>
      <c r="F42" s="1388"/>
      <c r="G42" s="1389" t="s">
        <v>8</v>
      </c>
      <c r="H42" s="705" t="s">
        <v>574</v>
      </c>
      <c r="I42" s="706"/>
      <c r="J42" s="707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08"/>
      <c r="AA42" s="708"/>
      <c r="AB42" s="708"/>
      <c r="AC42" s="708"/>
      <c r="AD42" s="708"/>
      <c r="AE42" s="708"/>
      <c r="AF42" s="708"/>
      <c r="AG42" s="708"/>
      <c r="AH42" s="708"/>
      <c r="AI42" s="708"/>
      <c r="AJ42" s="708"/>
      <c r="AK42" s="708"/>
    </row>
    <row r="43" spans="4:37" ht="26.25" hidden="1" customHeight="1" x14ac:dyDescent="0.25">
      <c r="D43" s="695"/>
      <c r="E43" s="1031"/>
      <c r="F43" s="1388"/>
      <c r="G43" s="1390"/>
      <c r="H43" s="705" t="s">
        <v>575</v>
      </c>
      <c r="I43" s="706"/>
      <c r="J43" s="707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08"/>
      <c r="AA43" s="708"/>
      <c r="AB43" s="708"/>
      <c r="AC43" s="708"/>
      <c r="AD43" s="708"/>
      <c r="AE43" s="708"/>
      <c r="AF43" s="708"/>
      <c r="AG43" s="708"/>
      <c r="AH43" s="708"/>
      <c r="AI43" s="708"/>
      <c r="AJ43" s="708"/>
      <c r="AK43" s="708"/>
    </row>
    <row r="44" spans="4:37" ht="26.25" hidden="1" customHeight="1" x14ac:dyDescent="0.25">
      <c r="D44" s="695"/>
      <c r="E44" s="1031"/>
      <c r="F44" s="1388"/>
      <c r="G44" s="1389" t="s">
        <v>8</v>
      </c>
      <c r="H44" s="705" t="s">
        <v>574</v>
      </c>
      <c r="I44" s="706"/>
      <c r="J44" s="707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08"/>
      <c r="AA44" s="708"/>
      <c r="AB44" s="708"/>
      <c r="AC44" s="708"/>
      <c r="AD44" s="708"/>
      <c r="AE44" s="708"/>
      <c r="AF44" s="708"/>
      <c r="AG44" s="708"/>
      <c r="AH44" s="708"/>
      <c r="AI44" s="708"/>
      <c r="AJ44" s="708"/>
      <c r="AK44" s="708"/>
    </row>
    <row r="45" spans="4:37" ht="26.25" hidden="1" customHeight="1" x14ac:dyDescent="0.25">
      <c r="D45" s="695"/>
      <c r="E45" s="1031"/>
      <c r="F45" s="1388"/>
      <c r="G45" s="1390"/>
      <c r="H45" s="705" t="s">
        <v>575</v>
      </c>
      <c r="I45" s="706"/>
      <c r="J45" s="707"/>
      <c r="K45" s="708"/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08"/>
      <c r="AA45" s="708"/>
      <c r="AB45" s="708"/>
      <c r="AC45" s="708"/>
      <c r="AD45" s="708"/>
      <c r="AE45" s="708"/>
      <c r="AF45" s="708"/>
      <c r="AG45" s="708"/>
      <c r="AH45" s="708"/>
      <c r="AI45" s="708"/>
      <c r="AJ45" s="708"/>
      <c r="AK45" s="708"/>
    </row>
    <row r="46" spans="4:37" ht="26.25" hidden="1" customHeight="1" x14ac:dyDescent="0.25">
      <c r="D46" s="695"/>
      <c r="E46" s="1031"/>
      <c r="F46" s="1388"/>
      <c r="G46" s="1389" t="s">
        <v>8</v>
      </c>
      <c r="H46" s="705" t="s">
        <v>574</v>
      </c>
      <c r="I46" s="706"/>
      <c r="J46" s="707"/>
      <c r="K46" s="708"/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08"/>
      <c r="Z46" s="708"/>
      <c r="AA46" s="708"/>
      <c r="AB46" s="708"/>
      <c r="AC46" s="708"/>
      <c r="AD46" s="708"/>
      <c r="AE46" s="708"/>
      <c r="AF46" s="708"/>
      <c r="AG46" s="708"/>
      <c r="AH46" s="708"/>
      <c r="AI46" s="708"/>
      <c r="AJ46" s="708"/>
      <c r="AK46" s="708"/>
    </row>
    <row r="47" spans="4:37" ht="26.25" hidden="1" customHeight="1" x14ac:dyDescent="0.25">
      <c r="D47" s="695"/>
      <c r="E47" s="1031"/>
      <c r="F47" s="1388"/>
      <c r="G47" s="1390"/>
      <c r="H47" s="705" t="s">
        <v>575</v>
      </c>
      <c r="I47" s="706"/>
      <c r="J47" s="707"/>
      <c r="K47" s="708"/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08"/>
      <c r="AB47" s="708"/>
      <c r="AC47" s="708"/>
      <c r="AD47" s="708"/>
      <c r="AE47" s="708"/>
      <c r="AF47" s="708"/>
      <c r="AG47" s="708"/>
      <c r="AH47" s="708"/>
      <c r="AI47" s="708"/>
      <c r="AJ47" s="708"/>
      <c r="AK47" s="708"/>
    </row>
    <row r="48" spans="4:37" ht="26.25" hidden="1" customHeight="1" x14ac:dyDescent="0.25">
      <c r="D48" s="695"/>
      <c r="E48" s="1031"/>
      <c r="F48" s="1388"/>
      <c r="G48" s="1389" t="s">
        <v>8</v>
      </c>
      <c r="H48" s="705" t="s">
        <v>574</v>
      </c>
      <c r="I48" s="706"/>
      <c r="J48" s="707"/>
      <c r="K48" s="708"/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08"/>
      <c r="AB48" s="708"/>
      <c r="AC48" s="708"/>
      <c r="AD48" s="708"/>
      <c r="AE48" s="708"/>
      <c r="AF48" s="708"/>
      <c r="AG48" s="708"/>
      <c r="AH48" s="708"/>
      <c r="AI48" s="708"/>
      <c r="AJ48" s="708"/>
      <c r="AK48" s="708"/>
    </row>
    <row r="49" spans="4:37" ht="26.25" hidden="1" customHeight="1" x14ac:dyDescent="0.25">
      <c r="D49" s="695"/>
      <c r="E49" s="1031"/>
      <c r="F49" s="1388"/>
      <c r="G49" s="1390"/>
      <c r="H49" s="705" t="s">
        <v>575</v>
      </c>
      <c r="I49" s="706"/>
      <c r="J49" s="707"/>
      <c r="K49" s="708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08"/>
      <c r="AB49" s="708"/>
      <c r="AC49" s="708"/>
      <c r="AD49" s="708"/>
      <c r="AE49" s="708"/>
      <c r="AF49" s="708"/>
      <c r="AG49" s="708"/>
      <c r="AH49" s="708"/>
      <c r="AI49" s="708"/>
      <c r="AJ49" s="708"/>
      <c r="AK49" s="708"/>
    </row>
    <row r="50" spans="4:37" ht="26.25" hidden="1" customHeight="1" x14ac:dyDescent="0.25">
      <c r="D50" s="695"/>
      <c r="E50" s="1031"/>
      <c r="F50" s="1388"/>
      <c r="G50" s="1389" t="s">
        <v>8</v>
      </c>
      <c r="H50" s="705" t="s">
        <v>574</v>
      </c>
      <c r="I50" s="706"/>
      <c r="J50" s="707"/>
      <c r="K50" s="708"/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08"/>
      <c r="AB50" s="708"/>
      <c r="AC50" s="708"/>
      <c r="AD50" s="708"/>
      <c r="AE50" s="708"/>
      <c r="AF50" s="708"/>
      <c r="AG50" s="708"/>
      <c r="AH50" s="708"/>
      <c r="AI50" s="708"/>
      <c r="AJ50" s="708"/>
      <c r="AK50" s="708"/>
    </row>
    <row r="51" spans="4:37" ht="26.25" hidden="1" customHeight="1" x14ac:dyDescent="0.25">
      <c r="D51" s="695"/>
      <c r="E51" s="1031"/>
      <c r="F51" s="1388"/>
      <c r="G51" s="1390"/>
      <c r="H51" s="705" t="s">
        <v>575</v>
      </c>
      <c r="I51" s="706"/>
      <c r="J51" s="707"/>
      <c r="K51" s="708"/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08"/>
      <c r="AB51" s="708"/>
      <c r="AC51" s="708"/>
      <c r="AD51" s="708"/>
      <c r="AE51" s="708"/>
      <c r="AF51" s="708"/>
      <c r="AG51" s="708"/>
      <c r="AH51" s="708"/>
      <c r="AI51" s="708"/>
      <c r="AJ51" s="708"/>
      <c r="AK51" s="708"/>
    </row>
    <row r="52" spans="4:37" ht="26.25" hidden="1" customHeight="1" x14ac:dyDescent="0.25">
      <c r="D52" s="695"/>
      <c r="E52" s="1031"/>
      <c r="F52" s="1388"/>
      <c r="G52" s="1389" t="s">
        <v>8</v>
      </c>
      <c r="H52" s="705" t="s">
        <v>574</v>
      </c>
      <c r="I52" s="706"/>
      <c r="J52" s="707"/>
      <c r="K52" s="708"/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08"/>
      <c r="AB52" s="708"/>
      <c r="AC52" s="708"/>
      <c r="AD52" s="708"/>
      <c r="AE52" s="708"/>
      <c r="AF52" s="708"/>
      <c r="AG52" s="708"/>
      <c r="AH52" s="708"/>
      <c r="AI52" s="708"/>
      <c r="AJ52" s="708"/>
      <c r="AK52" s="708"/>
    </row>
    <row r="53" spans="4:37" ht="26.25" hidden="1" customHeight="1" x14ac:dyDescent="0.25">
      <c r="D53" s="695"/>
      <c r="E53" s="1031"/>
      <c r="F53" s="1388"/>
      <c r="G53" s="1390"/>
      <c r="H53" s="705" t="s">
        <v>575</v>
      </c>
      <c r="I53" s="706"/>
      <c r="J53" s="707"/>
      <c r="K53" s="708"/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08"/>
      <c r="AB53" s="708"/>
      <c r="AC53" s="708"/>
      <c r="AD53" s="708"/>
      <c r="AE53" s="708"/>
      <c r="AF53" s="708"/>
      <c r="AG53" s="708"/>
      <c r="AH53" s="708"/>
      <c r="AI53" s="708"/>
      <c r="AJ53" s="708"/>
      <c r="AK53" s="708"/>
    </row>
    <row r="54" spans="4:37" ht="26.25" hidden="1" customHeight="1" x14ac:dyDescent="0.25">
      <c r="D54" s="695"/>
      <c r="E54" s="1031"/>
      <c r="F54" s="1388"/>
      <c r="G54" s="1389" t="s">
        <v>8</v>
      </c>
      <c r="H54" s="705" t="s">
        <v>574</v>
      </c>
      <c r="I54" s="706"/>
      <c r="J54" s="707"/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08"/>
      <c r="AB54" s="708"/>
      <c r="AC54" s="708"/>
      <c r="AD54" s="708"/>
      <c r="AE54" s="708"/>
      <c r="AF54" s="708"/>
      <c r="AG54" s="708"/>
      <c r="AH54" s="708"/>
      <c r="AI54" s="708"/>
      <c r="AJ54" s="708"/>
      <c r="AK54" s="708"/>
    </row>
    <row r="55" spans="4:37" ht="26.25" hidden="1" customHeight="1" x14ac:dyDescent="0.25">
      <c r="D55" s="695"/>
      <c r="E55" s="1031"/>
      <c r="F55" s="1388"/>
      <c r="G55" s="1390"/>
      <c r="H55" s="705" t="s">
        <v>575</v>
      </c>
      <c r="I55" s="706"/>
      <c r="J55" s="707"/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08"/>
      <c r="AB55" s="708"/>
      <c r="AC55" s="708"/>
      <c r="AD55" s="708"/>
      <c r="AE55" s="708"/>
      <c r="AF55" s="708"/>
      <c r="AG55" s="708"/>
      <c r="AH55" s="708"/>
      <c r="AI55" s="708"/>
      <c r="AJ55" s="708"/>
      <c r="AK55" s="708"/>
    </row>
    <row r="56" spans="4:37" ht="26.25" hidden="1" customHeight="1" x14ac:dyDescent="0.25">
      <c r="D56" s="695"/>
      <c r="E56" s="1031"/>
      <c r="F56" s="1388"/>
      <c r="G56" s="1389" t="s">
        <v>8</v>
      </c>
      <c r="H56" s="705" t="s">
        <v>574</v>
      </c>
      <c r="I56" s="706"/>
      <c r="J56" s="707"/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08"/>
      <c r="AB56" s="708"/>
      <c r="AC56" s="708"/>
      <c r="AD56" s="708"/>
      <c r="AE56" s="708"/>
      <c r="AF56" s="708"/>
      <c r="AG56" s="708"/>
      <c r="AH56" s="708"/>
      <c r="AI56" s="708"/>
      <c r="AJ56" s="708"/>
      <c r="AK56" s="708"/>
    </row>
    <row r="57" spans="4:37" ht="26.25" hidden="1" customHeight="1" x14ac:dyDescent="0.25">
      <c r="D57" s="695"/>
      <c r="E57" s="1031"/>
      <c r="F57" s="1388"/>
      <c r="G57" s="1390"/>
      <c r="H57" s="705" t="s">
        <v>575</v>
      </c>
      <c r="I57" s="706"/>
      <c r="J57" s="707"/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08"/>
      <c r="AB57" s="708"/>
      <c r="AC57" s="708"/>
      <c r="AD57" s="708"/>
      <c r="AE57" s="708"/>
      <c r="AF57" s="708"/>
      <c r="AG57" s="708"/>
      <c r="AH57" s="708"/>
      <c r="AI57" s="708"/>
      <c r="AJ57" s="708"/>
      <c r="AK57" s="708"/>
    </row>
    <row r="58" spans="4:37" ht="32.450000000000003" customHeight="1" x14ac:dyDescent="0.25">
      <c r="D58" s="695"/>
      <c r="E58" s="697"/>
      <c r="F58" s="697"/>
      <c r="G58" s="698" t="s">
        <v>573</v>
      </c>
      <c r="H58" s="697"/>
      <c r="I58" s="701"/>
      <c r="J58" s="702"/>
      <c r="K58" s="704"/>
      <c r="L58" s="704"/>
      <c r="M58" s="704"/>
      <c r="N58" s="70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704"/>
      <c r="AB58" s="704"/>
      <c r="AC58" s="704"/>
      <c r="AD58" s="704"/>
      <c r="AE58" s="704"/>
      <c r="AF58" s="704"/>
      <c r="AG58" s="704"/>
      <c r="AH58" s="704"/>
      <c r="AI58" s="704"/>
      <c r="AJ58" s="704"/>
      <c r="AK58" s="704"/>
    </row>
    <row r="59" spans="4:37" ht="21" hidden="1" customHeight="1" x14ac:dyDescent="0.25">
      <c r="D59" s="695"/>
      <c r="E59" s="1031"/>
      <c r="F59" s="1388"/>
      <c r="G59" s="1389" t="s">
        <v>8</v>
      </c>
      <c r="H59" s="705" t="s">
        <v>574</v>
      </c>
      <c r="I59" s="706"/>
      <c r="J59" s="707"/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08"/>
      <c r="AB59" s="708"/>
      <c r="AC59" s="708"/>
      <c r="AD59" s="708"/>
      <c r="AE59" s="708"/>
      <c r="AF59" s="708"/>
      <c r="AG59" s="708"/>
      <c r="AH59" s="708"/>
      <c r="AI59" s="708"/>
      <c r="AJ59" s="708"/>
      <c r="AK59" s="708"/>
    </row>
    <row r="60" spans="4:37" ht="21" hidden="1" customHeight="1" x14ac:dyDescent="0.25">
      <c r="D60" s="695"/>
      <c r="E60" s="1031"/>
      <c r="F60" s="1388"/>
      <c r="G60" s="1390"/>
      <c r="H60" s="705" t="s">
        <v>575</v>
      </c>
      <c r="I60" s="706"/>
      <c r="J60" s="707"/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08"/>
      <c r="AB60" s="708"/>
      <c r="AC60" s="708"/>
      <c r="AD60" s="708"/>
      <c r="AE60" s="708"/>
      <c r="AF60" s="708"/>
      <c r="AG60" s="708"/>
      <c r="AH60" s="708"/>
      <c r="AI60" s="708"/>
      <c r="AJ60" s="708"/>
      <c r="AK60" s="708"/>
    </row>
    <row r="61" spans="4:37" ht="21" hidden="1" customHeight="1" x14ac:dyDescent="0.25">
      <c r="D61" s="695"/>
      <c r="E61" s="1031"/>
      <c r="F61" s="1388"/>
      <c r="G61" s="1389" t="s">
        <v>8</v>
      </c>
      <c r="H61" s="705" t="s">
        <v>574</v>
      </c>
      <c r="I61" s="706"/>
      <c r="J61" s="707"/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08"/>
      <c r="AB61" s="708"/>
      <c r="AC61" s="708"/>
      <c r="AD61" s="708"/>
      <c r="AE61" s="708"/>
      <c r="AF61" s="708"/>
      <c r="AG61" s="708"/>
      <c r="AH61" s="708"/>
      <c r="AI61" s="708"/>
      <c r="AJ61" s="708"/>
      <c r="AK61" s="708"/>
    </row>
    <row r="62" spans="4:37" ht="21" hidden="1" customHeight="1" x14ac:dyDescent="0.25">
      <c r="D62" s="695"/>
      <c r="E62" s="1031"/>
      <c r="F62" s="1388"/>
      <c r="G62" s="1390"/>
      <c r="H62" s="705" t="s">
        <v>575</v>
      </c>
      <c r="I62" s="706"/>
      <c r="J62" s="707"/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08"/>
      <c r="AB62" s="708"/>
      <c r="AC62" s="708"/>
      <c r="AD62" s="708"/>
      <c r="AE62" s="708"/>
      <c r="AF62" s="708"/>
      <c r="AG62" s="708"/>
      <c r="AH62" s="708"/>
      <c r="AI62" s="708"/>
      <c r="AJ62" s="708"/>
      <c r="AK62" s="708"/>
    </row>
    <row r="63" spans="4:37" ht="21" hidden="1" customHeight="1" x14ac:dyDescent="0.25">
      <c r="D63" s="695"/>
      <c r="E63" s="1031"/>
      <c r="F63" s="1388"/>
      <c r="G63" s="1389" t="s">
        <v>8</v>
      </c>
      <c r="H63" s="705" t="s">
        <v>574</v>
      </c>
      <c r="I63" s="706"/>
      <c r="J63" s="707"/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08"/>
      <c r="AB63" s="708"/>
      <c r="AC63" s="708"/>
      <c r="AD63" s="708"/>
      <c r="AE63" s="708"/>
      <c r="AF63" s="708"/>
      <c r="AG63" s="708"/>
      <c r="AH63" s="708"/>
      <c r="AI63" s="708"/>
      <c r="AJ63" s="708"/>
      <c r="AK63" s="708"/>
    </row>
    <row r="64" spans="4:37" ht="21" hidden="1" customHeight="1" x14ac:dyDescent="0.25">
      <c r="D64" s="695"/>
      <c r="E64" s="1031"/>
      <c r="F64" s="1388"/>
      <c r="G64" s="1390"/>
      <c r="H64" s="705" t="s">
        <v>575</v>
      </c>
      <c r="I64" s="706"/>
      <c r="J64" s="707"/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08"/>
      <c r="AB64" s="708"/>
      <c r="AC64" s="708"/>
      <c r="AD64" s="708"/>
      <c r="AE64" s="708"/>
      <c r="AF64" s="708"/>
      <c r="AG64" s="708"/>
      <c r="AH64" s="708"/>
      <c r="AI64" s="708"/>
      <c r="AJ64" s="708"/>
      <c r="AK64" s="708"/>
    </row>
    <row r="65" spans="4:37" ht="21" hidden="1" customHeight="1" x14ac:dyDescent="0.25">
      <c r="D65" s="695"/>
      <c r="E65" s="1031"/>
      <c r="F65" s="1388"/>
      <c r="G65" s="1389" t="s">
        <v>8</v>
      </c>
      <c r="H65" s="705" t="s">
        <v>574</v>
      </c>
      <c r="I65" s="706"/>
      <c r="J65" s="707"/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08"/>
      <c r="AB65" s="708"/>
      <c r="AC65" s="708"/>
      <c r="AD65" s="708"/>
      <c r="AE65" s="708"/>
      <c r="AF65" s="708"/>
      <c r="AG65" s="708"/>
      <c r="AH65" s="708"/>
      <c r="AI65" s="708"/>
      <c r="AJ65" s="708"/>
      <c r="AK65" s="708"/>
    </row>
    <row r="66" spans="4:37" ht="21" hidden="1" customHeight="1" x14ac:dyDescent="0.25">
      <c r="D66" s="695"/>
      <c r="E66" s="1031"/>
      <c r="F66" s="1388"/>
      <c r="G66" s="1390"/>
      <c r="H66" s="705" t="s">
        <v>575</v>
      </c>
      <c r="I66" s="706"/>
      <c r="J66" s="707"/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08"/>
      <c r="AB66" s="708"/>
      <c r="AC66" s="708"/>
      <c r="AD66" s="708"/>
      <c r="AE66" s="708"/>
      <c r="AF66" s="708"/>
      <c r="AG66" s="708"/>
      <c r="AH66" s="708"/>
      <c r="AI66" s="708"/>
      <c r="AJ66" s="708"/>
      <c r="AK66" s="708"/>
    </row>
    <row r="67" spans="4:37" ht="21" hidden="1" customHeight="1" x14ac:dyDescent="0.25">
      <c r="D67" s="695"/>
      <c r="E67" s="1031"/>
      <c r="F67" s="1388"/>
      <c r="G67" s="1389" t="s">
        <v>8</v>
      </c>
      <c r="H67" s="705" t="s">
        <v>574</v>
      </c>
      <c r="I67" s="706"/>
      <c r="J67" s="707"/>
      <c r="K67" s="708"/>
      <c r="L67" s="708"/>
      <c r="M67" s="708"/>
      <c r="N67" s="708"/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08"/>
      <c r="AB67" s="708"/>
      <c r="AC67" s="708"/>
      <c r="AD67" s="708"/>
      <c r="AE67" s="708"/>
      <c r="AF67" s="708"/>
      <c r="AG67" s="708"/>
      <c r="AH67" s="708"/>
      <c r="AI67" s="708"/>
      <c r="AJ67" s="708"/>
      <c r="AK67" s="708"/>
    </row>
    <row r="68" spans="4:37" ht="21" hidden="1" customHeight="1" x14ac:dyDescent="0.25">
      <c r="D68" s="695"/>
      <c r="E68" s="1031"/>
      <c r="F68" s="1388"/>
      <c r="G68" s="1390"/>
      <c r="H68" s="705" t="s">
        <v>575</v>
      </c>
      <c r="I68" s="706"/>
      <c r="J68" s="70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08"/>
      <c r="AB68" s="708"/>
      <c r="AC68" s="708"/>
      <c r="AD68" s="708"/>
      <c r="AE68" s="708"/>
      <c r="AF68" s="708"/>
      <c r="AG68" s="708"/>
      <c r="AH68" s="708"/>
      <c r="AI68" s="708"/>
      <c r="AJ68" s="708"/>
      <c r="AK68" s="708"/>
    </row>
    <row r="69" spans="4:37" ht="21" hidden="1" customHeight="1" x14ac:dyDescent="0.25">
      <c r="D69" s="695"/>
      <c r="E69" s="1031"/>
      <c r="F69" s="1388"/>
      <c r="G69" s="1389" t="s">
        <v>8</v>
      </c>
      <c r="H69" s="705" t="s">
        <v>574</v>
      </c>
      <c r="I69" s="706"/>
      <c r="J69" s="707"/>
      <c r="K69" s="708"/>
      <c r="L69" s="708"/>
      <c r="M69" s="708"/>
      <c r="N69" s="708"/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08"/>
      <c r="AB69" s="708"/>
      <c r="AC69" s="708"/>
      <c r="AD69" s="708"/>
      <c r="AE69" s="708"/>
      <c r="AF69" s="708"/>
      <c r="AG69" s="708"/>
      <c r="AH69" s="708"/>
      <c r="AI69" s="708"/>
      <c r="AJ69" s="708"/>
      <c r="AK69" s="708"/>
    </row>
    <row r="70" spans="4:37" ht="21" hidden="1" customHeight="1" x14ac:dyDescent="0.25">
      <c r="D70" s="695"/>
      <c r="E70" s="1031"/>
      <c r="F70" s="1388"/>
      <c r="G70" s="1390"/>
      <c r="H70" s="705" t="s">
        <v>575</v>
      </c>
      <c r="I70" s="706"/>
      <c r="J70" s="707"/>
      <c r="K70" s="708"/>
      <c r="L70" s="708"/>
      <c r="M70" s="708"/>
      <c r="N70" s="708"/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08"/>
      <c r="AB70" s="708"/>
      <c r="AC70" s="708"/>
      <c r="AD70" s="708"/>
      <c r="AE70" s="708"/>
      <c r="AF70" s="708"/>
      <c r="AG70" s="708"/>
      <c r="AH70" s="708"/>
      <c r="AI70" s="708"/>
      <c r="AJ70" s="708"/>
      <c r="AK70" s="708"/>
    </row>
    <row r="71" spans="4:37" ht="21" hidden="1" customHeight="1" x14ac:dyDescent="0.25">
      <c r="D71" s="695"/>
      <c r="E71" s="1031"/>
      <c r="F71" s="1388"/>
      <c r="G71" s="1389" t="s">
        <v>8</v>
      </c>
      <c r="H71" s="705" t="s">
        <v>574</v>
      </c>
      <c r="I71" s="706"/>
      <c r="J71" s="707"/>
      <c r="K71" s="708"/>
      <c r="L71" s="708"/>
      <c r="M71" s="708"/>
      <c r="N71" s="708"/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08"/>
      <c r="AB71" s="708"/>
      <c r="AC71" s="708"/>
      <c r="AD71" s="708"/>
      <c r="AE71" s="708"/>
      <c r="AF71" s="708"/>
      <c r="AG71" s="708"/>
      <c r="AH71" s="708"/>
      <c r="AI71" s="708"/>
      <c r="AJ71" s="708"/>
      <c r="AK71" s="708"/>
    </row>
    <row r="72" spans="4:37" ht="21" hidden="1" customHeight="1" x14ac:dyDescent="0.25">
      <c r="D72" s="695"/>
      <c r="E72" s="1031"/>
      <c r="F72" s="1388"/>
      <c r="G72" s="1390"/>
      <c r="H72" s="705" t="s">
        <v>575</v>
      </c>
      <c r="I72" s="706"/>
      <c r="J72" s="707"/>
      <c r="K72" s="708"/>
      <c r="L72" s="708"/>
      <c r="M72" s="708"/>
      <c r="N72" s="708"/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08"/>
      <c r="AB72" s="708"/>
      <c r="AC72" s="708"/>
      <c r="AD72" s="708"/>
      <c r="AE72" s="708"/>
      <c r="AF72" s="708"/>
      <c r="AG72" s="708"/>
      <c r="AH72" s="708"/>
      <c r="AI72" s="708"/>
      <c r="AJ72" s="708"/>
      <c r="AK72" s="708"/>
    </row>
    <row r="73" spans="4:37" ht="21" hidden="1" customHeight="1" x14ac:dyDescent="0.25">
      <c r="D73" s="695"/>
      <c r="E73" s="1031"/>
      <c r="F73" s="1388"/>
      <c r="G73" s="1389" t="s">
        <v>8</v>
      </c>
      <c r="H73" s="705" t="s">
        <v>574</v>
      </c>
      <c r="I73" s="706"/>
      <c r="J73" s="707"/>
      <c r="K73" s="708"/>
      <c r="L73" s="708"/>
      <c r="M73" s="708"/>
      <c r="N73" s="708"/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08"/>
      <c r="AB73" s="708"/>
      <c r="AC73" s="708"/>
      <c r="AD73" s="708"/>
      <c r="AE73" s="708"/>
      <c r="AF73" s="708"/>
      <c r="AG73" s="708"/>
      <c r="AH73" s="708"/>
      <c r="AI73" s="708"/>
      <c r="AJ73" s="708"/>
      <c r="AK73" s="708"/>
    </row>
    <row r="74" spans="4:37" ht="21" hidden="1" customHeight="1" x14ac:dyDescent="0.25">
      <c r="D74" s="695"/>
      <c r="E74" s="1031"/>
      <c r="F74" s="1388"/>
      <c r="G74" s="1390"/>
      <c r="H74" s="705" t="s">
        <v>575</v>
      </c>
      <c r="I74" s="706"/>
      <c r="J74" s="707"/>
      <c r="K74" s="708"/>
      <c r="L74" s="708"/>
      <c r="M74" s="708"/>
      <c r="N74" s="708"/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08"/>
      <c r="AB74" s="708"/>
      <c r="AC74" s="708"/>
      <c r="AD74" s="708"/>
      <c r="AE74" s="708"/>
      <c r="AF74" s="708"/>
      <c r="AG74" s="708"/>
      <c r="AH74" s="708"/>
      <c r="AI74" s="708"/>
      <c r="AJ74" s="708"/>
      <c r="AK74" s="708"/>
    </row>
    <row r="75" spans="4:37" ht="21" hidden="1" customHeight="1" x14ac:dyDescent="0.25">
      <c r="D75" s="695"/>
      <c r="E75" s="1031"/>
      <c r="F75" s="1388"/>
      <c r="G75" s="1389" t="s">
        <v>8</v>
      </c>
      <c r="H75" s="705" t="s">
        <v>574</v>
      </c>
      <c r="I75" s="706"/>
      <c r="J75" s="707"/>
      <c r="K75" s="708"/>
      <c r="L75" s="708"/>
      <c r="M75" s="708"/>
      <c r="N75" s="708"/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08"/>
      <c r="AB75" s="708"/>
      <c r="AC75" s="708"/>
      <c r="AD75" s="708"/>
      <c r="AE75" s="708"/>
      <c r="AF75" s="708"/>
      <c r="AG75" s="708"/>
      <c r="AH75" s="708"/>
      <c r="AI75" s="708"/>
      <c r="AJ75" s="708"/>
      <c r="AK75" s="708"/>
    </row>
    <row r="76" spans="4:37" ht="21" hidden="1" customHeight="1" x14ac:dyDescent="0.25">
      <c r="D76" s="695"/>
      <c r="E76" s="1031"/>
      <c r="F76" s="1388"/>
      <c r="G76" s="1390"/>
      <c r="H76" s="705" t="s">
        <v>575</v>
      </c>
      <c r="I76" s="706"/>
      <c r="J76" s="707"/>
      <c r="K76" s="708"/>
      <c r="L76" s="708"/>
      <c r="M76" s="708"/>
      <c r="N76" s="708"/>
      <c r="O76" s="708"/>
      <c r="P76" s="708"/>
      <c r="Q76" s="708"/>
      <c r="R76" s="708"/>
      <c r="S76" s="708"/>
      <c r="T76" s="708"/>
      <c r="U76" s="708"/>
      <c r="V76" s="708"/>
      <c r="W76" s="708"/>
      <c r="X76" s="708"/>
      <c r="Y76" s="708"/>
      <c r="Z76" s="708"/>
      <c r="AA76" s="708"/>
      <c r="AB76" s="708"/>
      <c r="AC76" s="708"/>
      <c r="AD76" s="708"/>
      <c r="AE76" s="708"/>
      <c r="AF76" s="708"/>
      <c r="AG76" s="708"/>
      <c r="AH76" s="708"/>
      <c r="AI76" s="708"/>
      <c r="AJ76" s="708"/>
      <c r="AK76" s="708"/>
    </row>
    <row r="77" spans="4:37" ht="21" hidden="1" customHeight="1" x14ac:dyDescent="0.25">
      <c r="D77" s="695"/>
      <c r="E77" s="1031"/>
      <c r="F77" s="1388"/>
      <c r="G77" s="1389" t="s">
        <v>8</v>
      </c>
      <c r="H77" s="705" t="s">
        <v>574</v>
      </c>
      <c r="I77" s="706"/>
      <c r="J77" s="707"/>
      <c r="K77" s="708"/>
      <c r="L77" s="708"/>
      <c r="M77" s="708"/>
      <c r="N77" s="708"/>
      <c r="O77" s="708"/>
      <c r="P77" s="708"/>
      <c r="Q77" s="708"/>
      <c r="R77" s="708"/>
      <c r="S77" s="708"/>
      <c r="T77" s="708"/>
      <c r="U77" s="708"/>
      <c r="V77" s="708"/>
      <c r="W77" s="708"/>
      <c r="X77" s="708"/>
      <c r="Y77" s="708"/>
      <c r="Z77" s="708"/>
      <c r="AA77" s="708"/>
      <c r="AB77" s="708"/>
      <c r="AC77" s="708"/>
      <c r="AD77" s="708"/>
      <c r="AE77" s="708"/>
      <c r="AF77" s="708"/>
      <c r="AG77" s="708"/>
      <c r="AH77" s="708"/>
      <c r="AI77" s="708"/>
      <c r="AJ77" s="708"/>
      <c r="AK77" s="708"/>
    </row>
    <row r="78" spans="4:37" ht="21" hidden="1" customHeight="1" x14ac:dyDescent="0.25">
      <c r="D78" s="695"/>
      <c r="E78" s="1031"/>
      <c r="F78" s="1388"/>
      <c r="G78" s="1390"/>
      <c r="H78" s="705" t="s">
        <v>575</v>
      </c>
      <c r="I78" s="706"/>
      <c r="J78" s="707"/>
      <c r="K78" s="708"/>
      <c r="L78" s="708"/>
      <c r="M78" s="708"/>
      <c r="N78" s="708"/>
      <c r="O78" s="708"/>
      <c r="P78" s="708"/>
      <c r="Q78" s="708"/>
      <c r="R78" s="708"/>
      <c r="S78" s="708"/>
      <c r="T78" s="708"/>
      <c r="U78" s="708"/>
      <c r="V78" s="708"/>
      <c r="W78" s="708"/>
      <c r="X78" s="708"/>
      <c r="Y78" s="708"/>
      <c r="Z78" s="708"/>
      <c r="AA78" s="708"/>
      <c r="AB78" s="708"/>
      <c r="AC78" s="708"/>
      <c r="AD78" s="708"/>
      <c r="AE78" s="708"/>
      <c r="AF78" s="708"/>
      <c r="AG78" s="708"/>
      <c r="AH78" s="708"/>
      <c r="AI78" s="708"/>
      <c r="AJ78" s="708"/>
      <c r="AK78" s="708"/>
    </row>
    <row r="79" spans="4:37" ht="21" hidden="1" customHeight="1" x14ac:dyDescent="0.25">
      <c r="D79" s="695"/>
      <c r="E79" s="1031"/>
      <c r="F79" s="1388"/>
      <c r="G79" s="1389" t="s">
        <v>8</v>
      </c>
      <c r="H79" s="705" t="s">
        <v>574</v>
      </c>
      <c r="I79" s="706"/>
      <c r="J79" s="707"/>
      <c r="K79" s="708"/>
      <c r="L79" s="708"/>
      <c r="M79" s="708"/>
      <c r="N79" s="708"/>
      <c r="O79" s="708"/>
      <c r="P79" s="708"/>
      <c r="Q79" s="708"/>
      <c r="R79" s="708"/>
      <c r="S79" s="708"/>
      <c r="T79" s="708"/>
      <c r="U79" s="708"/>
      <c r="V79" s="708"/>
      <c r="W79" s="708"/>
      <c r="X79" s="708"/>
      <c r="Y79" s="708"/>
      <c r="Z79" s="708"/>
      <c r="AA79" s="708"/>
      <c r="AB79" s="708"/>
      <c r="AC79" s="708"/>
      <c r="AD79" s="708"/>
      <c r="AE79" s="708"/>
      <c r="AF79" s="708"/>
      <c r="AG79" s="708"/>
      <c r="AH79" s="708"/>
      <c r="AI79" s="708"/>
      <c r="AJ79" s="708"/>
      <c r="AK79" s="708"/>
    </row>
    <row r="80" spans="4:37" ht="21" hidden="1" customHeight="1" x14ac:dyDescent="0.25">
      <c r="D80" s="695"/>
      <c r="E80" s="1031"/>
      <c r="F80" s="1388"/>
      <c r="G80" s="1390"/>
      <c r="H80" s="705" t="s">
        <v>575</v>
      </c>
      <c r="I80" s="706"/>
      <c r="J80" s="707"/>
      <c r="K80" s="708"/>
      <c r="L80" s="708"/>
      <c r="M80" s="708"/>
      <c r="N80" s="708"/>
      <c r="O80" s="708"/>
      <c r="P80" s="708"/>
      <c r="Q80" s="708"/>
      <c r="R80" s="708"/>
      <c r="S80" s="708"/>
      <c r="T80" s="708"/>
      <c r="U80" s="708"/>
      <c r="V80" s="708"/>
      <c r="W80" s="708"/>
      <c r="X80" s="708"/>
      <c r="Y80" s="708"/>
      <c r="Z80" s="708"/>
      <c r="AA80" s="708"/>
      <c r="AB80" s="708"/>
      <c r="AC80" s="708"/>
      <c r="AD80" s="708"/>
      <c r="AE80" s="708"/>
      <c r="AF80" s="708"/>
      <c r="AG80" s="708"/>
      <c r="AH80" s="708"/>
      <c r="AI80" s="708"/>
      <c r="AJ80" s="708"/>
      <c r="AK80" s="708"/>
    </row>
    <row r="81" spans="4:37" ht="21" hidden="1" customHeight="1" x14ac:dyDescent="0.25">
      <c r="D81" s="695"/>
      <c r="E81" s="1031"/>
      <c r="F81" s="1388"/>
      <c r="G81" s="1389" t="s">
        <v>8</v>
      </c>
      <c r="H81" s="705" t="s">
        <v>574</v>
      </c>
      <c r="I81" s="706"/>
      <c r="J81" s="707"/>
      <c r="K81" s="708"/>
      <c r="L81" s="708"/>
      <c r="M81" s="708"/>
      <c r="N81" s="708"/>
      <c r="O81" s="708"/>
      <c r="P81" s="708"/>
      <c r="Q81" s="708"/>
      <c r="R81" s="708"/>
      <c r="S81" s="708"/>
      <c r="T81" s="708"/>
      <c r="U81" s="708"/>
      <c r="V81" s="708"/>
      <c r="W81" s="708"/>
      <c r="X81" s="708"/>
      <c r="Y81" s="708"/>
      <c r="Z81" s="708"/>
      <c r="AA81" s="708"/>
      <c r="AB81" s="708"/>
      <c r="AC81" s="708"/>
      <c r="AD81" s="708"/>
      <c r="AE81" s="708"/>
      <c r="AF81" s="708"/>
      <c r="AG81" s="708"/>
      <c r="AH81" s="708"/>
      <c r="AI81" s="708"/>
      <c r="AJ81" s="708"/>
      <c r="AK81" s="708"/>
    </row>
    <row r="82" spans="4:37" ht="21" hidden="1" customHeight="1" x14ac:dyDescent="0.25">
      <c r="D82" s="695"/>
      <c r="E82" s="1031"/>
      <c r="F82" s="1388"/>
      <c r="G82" s="1390"/>
      <c r="H82" s="705" t="s">
        <v>575</v>
      </c>
      <c r="I82" s="706"/>
      <c r="J82" s="707"/>
      <c r="K82" s="708"/>
      <c r="L82" s="708"/>
      <c r="M82" s="708"/>
      <c r="N82" s="708"/>
      <c r="O82" s="708"/>
      <c r="P82" s="708"/>
      <c r="Q82" s="708"/>
      <c r="R82" s="708"/>
      <c r="S82" s="708"/>
      <c r="T82" s="708"/>
      <c r="U82" s="708"/>
      <c r="V82" s="708"/>
      <c r="W82" s="708"/>
      <c r="X82" s="708"/>
      <c r="Y82" s="708"/>
      <c r="Z82" s="708"/>
      <c r="AA82" s="708"/>
      <c r="AB82" s="708"/>
      <c r="AC82" s="708"/>
      <c r="AD82" s="708"/>
      <c r="AE82" s="708"/>
      <c r="AF82" s="708"/>
      <c r="AG82" s="708"/>
      <c r="AH82" s="708"/>
      <c r="AI82" s="708"/>
      <c r="AJ82" s="708"/>
      <c r="AK82" s="708"/>
    </row>
    <row r="83" spans="4:37" ht="21" hidden="1" customHeight="1" x14ac:dyDescent="0.25">
      <c r="D83" s="695"/>
      <c r="E83" s="1031"/>
      <c r="F83" s="1388"/>
      <c r="G83" s="1389" t="s">
        <v>8</v>
      </c>
      <c r="H83" s="705" t="s">
        <v>574</v>
      </c>
      <c r="I83" s="706"/>
      <c r="J83" s="707"/>
      <c r="K83" s="708"/>
      <c r="L83" s="708"/>
      <c r="M83" s="708"/>
      <c r="N83" s="708"/>
      <c r="O83" s="708"/>
      <c r="P83" s="708"/>
      <c r="Q83" s="708"/>
      <c r="R83" s="708"/>
      <c r="S83" s="708"/>
      <c r="T83" s="708"/>
      <c r="U83" s="708"/>
      <c r="V83" s="708"/>
      <c r="W83" s="708"/>
      <c r="X83" s="708"/>
      <c r="Y83" s="708"/>
      <c r="Z83" s="708"/>
      <c r="AA83" s="708"/>
      <c r="AB83" s="708"/>
      <c r="AC83" s="708"/>
      <c r="AD83" s="708"/>
      <c r="AE83" s="708"/>
      <c r="AF83" s="708"/>
      <c r="AG83" s="708"/>
      <c r="AH83" s="708"/>
      <c r="AI83" s="708"/>
      <c r="AJ83" s="708"/>
      <c r="AK83" s="708"/>
    </row>
    <row r="84" spans="4:37" ht="21" hidden="1" customHeight="1" x14ac:dyDescent="0.25">
      <c r="D84" s="695"/>
      <c r="E84" s="1031"/>
      <c r="F84" s="1388"/>
      <c r="G84" s="1390"/>
      <c r="H84" s="705" t="s">
        <v>575</v>
      </c>
      <c r="I84" s="706"/>
      <c r="J84" s="707"/>
      <c r="K84" s="708"/>
      <c r="L84" s="708"/>
      <c r="M84" s="708"/>
      <c r="N84" s="708"/>
      <c r="O84" s="708"/>
      <c r="P84" s="708"/>
      <c r="Q84" s="708"/>
      <c r="R84" s="708"/>
      <c r="S84" s="708"/>
      <c r="T84" s="708"/>
      <c r="U84" s="708"/>
      <c r="V84" s="708"/>
      <c r="W84" s="708"/>
      <c r="X84" s="708"/>
      <c r="Y84" s="708"/>
      <c r="Z84" s="708"/>
      <c r="AA84" s="708"/>
      <c r="AB84" s="708"/>
      <c r="AC84" s="708"/>
      <c r="AD84" s="708"/>
      <c r="AE84" s="708"/>
      <c r="AF84" s="708"/>
      <c r="AG84" s="708"/>
      <c r="AH84" s="708"/>
      <c r="AI84" s="708"/>
      <c r="AJ84" s="708"/>
      <c r="AK84" s="708"/>
    </row>
    <row r="85" spans="4:37" ht="21" hidden="1" customHeight="1" x14ac:dyDescent="0.25">
      <c r="D85" s="695"/>
      <c r="E85" s="1031"/>
      <c r="F85" s="1388"/>
      <c r="G85" s="1389" t="s">
        <v>8</v>
      </c>
      <c r="H85" s="705" t="s">
        <v>574</v>
      </c>
      <c r="I85" s="706"/>
      <c r="J85" s="707"/>
      <c r="K85" s="708"/>
      <c r="L85" s="708"/>
      <c r="M85" s="708"/>
      <c r="N85" s="708"/>
      <c r="O85" s="708"/>
      <c r="P85" s="708"/>
      <c r="Q85" s="708"/>
      <c r="R85" s="708"/>
      <c r="S85" s="708"/>
      <c r="T85" s="708"/>
      <c r="U85" s="708"/>
      <c r="V85" s="708"/>
      <c r="W85" s="708"/>
      <c r="X85" s="708"/>
      <c r="Y85" s="708"/>
      <c r="Z85" s="708"/>
      <c r="AA85" s="708"/>
      <c r="AB85" s="708"/>
      <c r="AC85" s="708"/>
      <c r="AD85" s="708"/>
      <c r="AE85" s="708"/>
      <c r="AF85" s="708"/>
      <c r="AG85" s="708"/>
      <c r="AH85" s="708"/>
      <c r="AI85" s="708"/>
      <c r="AJ85" s="708"/>
      <c r="AK85" s="708"/>
    </row>
    <row r="86" spans="4:37" ht="21" hidden="1" customHeight="1" x14ac:dyDescent="0.25">
      <c r="D86" s="695"/>
      <c r="E86" s="1031"/>
      <c r="F86" s="1388"/>
      <c r="G86" s="1390"/>
      <c r="H86" s="705" t="s">
        <v>575</v>
      </c>
      <c r="I86" s="706"/>
      <c r="J86" s="707"/>
      <c r="K86" s="708"/>
      <c r="L86" s="708"/>
      <c r="M86" s="708"/>
      <c r="N86" s="708"/>
      <c r="O86" s="708"/>
      <c r="P86" s="708"/>
      <c r="Q86" s="708"/>
      <c r="R86" s="708"/>
      <c r="S86" s="708"/>
      <c r="T86" s="708"/>
      <c r="U86" s="708"/>
      <c r="V86" s="708"/>
      <c r="W86" s="708"/>
      <c r="X86" s="708"/>
      <c r="Y86" s="708"/>
      <c r="Z86" s="708"/>
      <c r="AA86" s="708"/>
      <c r="AB86" s="708"/>
      <c r="AC86" s="708"/>
      <c r="AD86" s="708"/>
      <c r="AE86" s="708"/>
      <c r="AF86" s="708"/>
      <c r="AG86" s="708"/>
      <c r="AH86" s="708"/>
      <c r="AI86" s="708"/>
      <c r="AJ86" s="708"/>
      <c r="AK86" s="708"/>
    </row>
    <row r="87" spans="4:37" ht="21" hidden="1" customHeight="1" x14ac:dyDescent="0.25">
      <c r="D87" s="695"/>
      <c r="E87" s="1031"/>
      <c r="F87" s="1388"/>
      <c r="G87" s="1389" t="s">
        <v>8</v>
      </c>
      <c r="H87" s="705" t="s">
        <v>574</v>
      </c>
      <c r="I87" s="706"/>
      <c r="J87" s="707"/>
      <c r="K87" s="708"/>
      <c r="L87" s="708"/>
      <c r="M87" s="708"/>
      <c r="N87" s="708"/>
      <c r="O87" s="708"/>
      <c r="P87" s="708"/>
      <c r="Q87" s="708"/>
      <c r="R87" s="708"/>
      <c r="S87" s="708"/>
      <c r="T87" s="708"/>
      <c r="U87" s="708"/>
      <c r="V87" s="708"/>
      <c r="W87" s="708"/>
      <c r="X87" s="708"/>
      <c r="Y87" s="708"/>
      <c r="Z87" s="708"/>
      <c r="AA87" s="708"/>
      <c r="AB87" s="708"/>
      <c r="AC87" s="708"/>
      <c r="AD87" s="708"/>
      <c r="AE87" s="708"/>
      <c r="AF87" s="708"/>
      <c r="AG87" s="708"/>
      <c r="AH87" s="708"/>
      <c r="AI87" s="708"/>
      <c r="AJ87" s="708"/>
      <c r="AK87" s="708"/>
    </row>
    <row r="88" spans="4:37" ht="21" hidden="1" customHeight="1" x14ac:dyDescent="0.25">
      <c r="D88" s="695"/>
      <c r="E88" s="1031"/>
      <c r="F88" s="1388"/>
      <c r="G88" s="1390"/>
      <c r="H88" s="705" t="s">
        <v>575</v>
      </c>
      <c r="I88" s="706"/>
      <c r="J88" s="707"/>
      <c r="K88" s="708"/>
      <c r="L88" s="708"/>
      <c r="M88" s="708"/>
      <c r="N88" s="708"/>
      <c r="O88" s="708"/>
      <c r="P88" s="708"/>
      <c r="Q88" s="708"/>
      <c r="R88" s="708"/>
      <c r="S88" s="708"/>
      <c r="T88" s="708"/>
      <c r="U88" s="708"/>
      <c r="V88" s="708"/>
      <c r="W88" s="708"/>
      <c r="X88" s="708"/>
      <c r="Y88" s="708"/>
      <c r="Z88" s="708"/>
      <c r="AA88" s="708"/>
      <c r="AB88" s="708"/>
      <c r="AC88" s="708"/>
      <c r="AD88" s="708"/>
      <c r="AE88" s="708"/>
      <c r="AF88" s="708"/>
      <c r="AG88" s="708"/>
      <c r="AH88" s="708"/>
      <c r="AI88" s="708"/>
      <c r="AJ88" s="708"/>
      <c r="AK88" s="708"/>
    </row>
    <row r="89" spans="4:37" ht="21" hidden="1" customHeight="1" x14ac:dyDescent="0.25">
      <c r="D89" s="695"/>
      <c r="E89" s="1031"/>
      <c r="F89" s="1388"/>
      <c r="G89" s="1389" t="s">
        <v>8</v>
      </c>
      <c r="H89" s="705" t="s">
        <v>574</v>
      </c>
      <c r="I89" s="706"/>
      <c r="J89" s="707"/>
      <c r="K89" s="708"/>
      <c r="L89" s="708"/>
      <c r="M89" s="708"/>
      <c r="N89" s="708"/>
      <c r="O89" s="708"/>
      <c r="P89" s="708"/>
      <c r="Q89" s="708"/>
      <c r="R89" s="708"/>
      <c r="S89" s="708"/>
      <c r="T89" s="708"/>
      <c r="U89" s="708"/>
      <c r="V89" s="708"/>
      <c r="W89" s="708"/>
      <c r="X89" s="708"/>
      <c r="Y89" s="708"/>
      <c r="Z89" s="708"/>
      <c r="AA89" s="708"/>
      <c r="AB89" s="708"/>
      <c r="AC89" s="708"/>
      <c r="AD89" s="708"/>
      <c r="AE89" s="708"/>
      <c r="AF89" s="708"/>
      <c r="AG89" s="708"/>
      <c r="AH89" s="708"/>
      <c r="AI89" s="708"/>
      <c r="AJ89" s="708"/>
      <c r="AK89" s="708"/>
    </row>
    <row r="90" spans="4:37" ht="21" hidden="1" customHeight="1" x14ac:dyDescent="0.25">
      <c r="D90" s="695"/>
      <c r="E90" s="1031"/>
      <c r="F90" s="1388"/>
      <c r="G90" s="1390"/>
      <c r="H90" s="705" t="s">
        <v>575</v>
      </c>
      <c r="I90" s="706"/>
      <c r="J90" s="707"/>
      <c r="K90" s="708"/>
      <c r="L90" s="708"/>
      <c r="M90" s="708"/>
      <c r="N90" s="708"/>
      <c r="O90" s="708"/>
      <c r="P90" s="708"/>
      <c r="Q90" s="708"/>
      <c r="R90" s="708"/>
      <c r="S90" s="708"/>
      <c r="T90" s="708"/>
      <c r="U90" s="708"/>
      <c r="V90" s="708"/>
      <c r="W90" s="708"/>
      <c r="X90" s="708"/>
      <c r="Y90" s="708"/>
      <c r="Z90" s="708"/>
      <c r="AA90" s="708"/>
      <c r="AB90" s="708"/>
      <c r="AC90" s="708"/>
      <c r="AD90" s="708"/>
      <c r="AE90" s="708"/>
      <c r="AF90" s="708"/>
      <c r="AG90" s="708"/>
      <c r="AH90" s="708"/>
      <c r="AI90" s="708"/>
      <c r="AJ90" s="708"/>
      <c r="AK90" s="708"/>
    </row>
    <row r="91" spans="4:37" ht="21" hidden="1" customHeight="1" x14ac:dyDescent="0.25">
      <c r="D91" s="695"/>
      <c r="E91" s="1031"/>
      <c r="F91" s="1388"/>
      <c r="G91" s="1389" t="s">
        <v>8</v>
      </c>
      <c r="H91" s="705" t="s">
        <v>574</v>
      </c>
      <c r="I91" s="706"/>
      <c r="J91" s="707"/>
      <c r="K91" s="708"/>
      <c r="L91" s="708"/>
      <c r="M91" s="708"/>
      <c r="N91" s="708"/>
      <c r="O91" s="708"/>
      <c r="P91" s="708"/>
      <c r="Q91" s="708"/>
      <c r="R91" s="708"/>
      <c r="S91" s="708"/>
      <c r="T91" s="708"/>
      <c r="U91" s="708"/>
      <c r="V91" s="708"/>
      <c r="W91" s="708"/>
      <c r="X91" s="708"/>
      <c r="Y91" s="708"/>
      <c r="Z91" s="708"/>
      <c r="AA91" s="708"/>
      <c r="AB91" s="708"/>
      <c r="AC91" s="708"/>
      <c r="AD91" s="708"/>
      <c r="AE91" s="708"/>
      <c r="AF91" s="708"/>
      <c r="AG91" s="708"/>
      <c r="AH91" s="708"/>
      <c r="AI91" s="708"/>
      <c r="AJ91" s="708"/>
      <c r="AK91" s="708"/>
    </row>
    <row r="92" spans="4:37" ht="21" hidden="1" customHeight="1" x14ac:dyDescent="0.25">
      <c r="D92" s="695"/>
      <c r="E92" s="1031"/>
      <c r="F92" s="1388"/>
      <c r="G92" s="1390"/>
      <c r="H92" s="705" t="s">
        <v>575</v>
      </c>
      <c r="I92" s="706"/>
      <c r="J92" s="707"/>
      <c r="K92" s="708"/>
      <c r="L92" s="708"/>
      <c r="M92" s="708"/>
      <c r="N92" s="708"/>
      <c r="O92" s="708"/>
      <c r="P92" s="708"/>
      <c r="Q92" s="708"/>
      <c r="R92" s="708"/>
      <c r="S92" s="708"/>
      <c r="T92" s="708"/>
      <c r="U92" s="708"/>
      <c r="V92" s="708"/>
      <c r="W92" s="708"/>
      <c r="X92" s="708"/>
      <c r="Y92" s="708"/>
      <c r="Z92" s="708"/>
      <c r="AA92" s="708"/>
      <c r="AB92" s="708"/>
      <c r="AC92" s="708"/>
      <c r="AD92" s="708"/>
      <c r="AE92" s="708"/>
      <c r="AF92" s="708"/>
      <c r="AG92" s="708"/>
      <c r="AH92" s="708"/>
      <c r="AI92" s="708"/>
      <c r="AJ92" s="708"/>
      <c r="AK92" s="708"/>
    </row>
    <row r="93" spans="4:37" ht="32.450000000000003" customHeight="1" x14ac:dyDescent="0.25">
      <c r="D93" s="695"/>
      <c r="E93" s="697"/>
      <c r="F93" s="710"/>
      <c r="G93" s="698" t="s">
        <v>573</v>
      </c>
      <c r="H93" s="710"/>
      <c r="I93" s="701"/>
      <c r="J93" s="711"/>
      <c r="K93" s="704"/>
      <c r="L93" s="704"/>
      <c r="M93" s="704"/>
      <c r="N93" s="704"/>
      <c r="O93" s="704"/>
      <c r="P93" s="704"/>
      <c r="Q93" s="704"/>
      <c r="R93" s="704"/>
      <c r="S93" s="704"/>
      <c r="T93" s="704"/>
      <c r="U93" s="704"/>
      <c r="V93" s="704"/>
      <c r="W93" s="704"/>
      <c r="X93" s="704"/>
      <c r="Y93" s="704"/>
      <c r="Z93" s="704"/>
      <c r="AA93" s="704"/>
      <c r="AB93" s="704"/>
      <c r="AC93" s="704"/>
      <c r="AD93" s="704"/>
      <c r="AE93" s="704"/>
      <c r="AF93" s="704"/>
      <c r="AG93" s="704"/>
      <c r="AH93" s="704"/>
      <c r="AI93" s="704"/>
      <c r="AJ93" s="704"/>
      <c r="AK93" s="704"/>
    </row>
    <row r="94" spans="4:37" ht="21" hidden="1" x14ac:dyDescent="0.25">
      <c r="D94" s="1387">
        <v>3</v>
      </c>
      <c r="E94" s="1031" t="s">
        <v>576</v>
      </c>
      <c r="F94" s="1388" t="s">
        <v>577</v>
      </c>
      <c r="G94" s="1389" t="s">
        <v>29</v>
      </c>
      <c r="H94" s="705" t="s">
        <v>574</v>
      </c>
      <c r="I94" s="712">
        <f>SUM(J94:AK94)</f>
        <v>0</v>
      </c>
      <c r="J94" s="707"/>
      <c r="K94" s="707"/>
      <c r="L94" s="707"/>
      <c r="M94" s="707"/>
      <c r="N94" s="707"/>
      <c r="O94" s="707"/>
      <c r="P94" s="707"/>
      <c r="Q94" s="707"/>
      <c r="R94" s="707"/>
      <c r="S94" s="707"/>
      <c r="T94" s="707"/>
      <c r="U94" s="707"/>
      <c r="V94" s="707"/>
      <c r="W94" s="707"/>
      <c r="X94" s="707"/>
      <c r="Y94" s="707"/>
      <c r="Z94" s="707"/>
      <c r="AA94" s="707"/>
      <c r="AB94" s="707"/>
      <c r="AC94" s="707"/>
      <c r="AD94" s="707"/>
      <c r="AE94" s="707"/>
      <c r="AF94" s="707"/>
      <c r="AG94" s="707"/>
      <c r="AH94" s="707"/>
      <c r="AI94" s="707"/>
      <c r="AJ94" s="707"/>
      <c r="AK94" s="707"/>
    </row>
    <row r="95" spans="4:37" ht="21" hidden="1" x14ac:dyDescent="0.25">
      <c r="D95" s="1387"/>
      <c r="E95" s="1031" t="str">
        <f>E94</f>
        <v>Группа3</v>
      </c>
      <c r="F95" s="1388"/>
      <c r="G95" s="1390"/>
      <c r="H95" s="705" t="s">
        <v>575</v>
      </c>
      <c r="I95" s="712">
        <f>SUM(J95:AK95)</f>
        <v>0</v>
      </c>
      <c r="J95" s="707"/>
      <c r="K95" s="707"/>
      <c r="L95" s="707"/>
      <c r="M95" s="707"/>
      <c r="N95" s="707"/>
      <c r="O95" s="707"/>
      <c r="P95" s="707"/>
      <c r="Q95" s="707"/>
      <c r="R95" s="707"/>
      <c r="S95" s="707"/>
      <c r="T95" s="707"/>
      <c r="U95" s="707"/>
      <c r="V95" s="707"/>
      <c r="W95" s="707"/>
      <c r="X95" s="707"/>
      <c r="Y95" s="707"/>
      <c r="Z95" s="707"/>
      <c r="AA95" s="707"/>
      <c r="AB95" s="707"/>
      <c r="AC95" s="707"/>
      <c r="AD95" s="707"/>
      <c r="AE95" s="707"/>
      <c r="AF95" s="707"/>
      <c r="AG95" s="707"/>
      <c r="AH95" s="707"/>
      <c r="AI95" s="707"/>
      <c r="AJ95" s="707"/>
      <c r="AK95" s="707"/>
    </row>
    <row r="96" spans="4:37" ht="21" hidden="1" x14ac:dyDescent="0.25">
      <c r="D96" s="1387">
        <v>3</v>
      </c>
      <c r="E96" s="1031" t="s">
        <v>578</v>
      </c>
      <c r="F96" s="1388" t="s">
        <v>579</v>
      </c>
      <c r="G96" s="1389" t="s">
        <v>29</v>
      </c>
      <c r="H96" s="705" t="s">
        <v>574</v>
      </c>
      <c r="I96" s="712">
        <f>SUM(J96:AK96)</f>
        <v>0</v>
      </c>
      <c r="J96" s="707"/>
      <c r="K96" s="707"/>
      <c r="L96" s="707"/>
      <c r="M96" s="707"/>
      <c r="N96" s="707"/>
      <c r="O96" s="707"/>
      <c r="P96" s="707"/>
      <c r="Q96" s="707"/>
      <c r="R96" s="707"/>
      <c r="S96" s="707"/>
      <c r="T96" s="707"/>
      <c r="U96" s="707"/>
      <c r="V96" s="707"/>
      <c r="W96" s="707"/>
      <c r="X96" s="707"/>
      <c r="Y96" s="707"/>
      <c r="Z96" s="707"/>
      <c r="AA96" s="707"/>
      <c r="AB96" s="707"/>
      <c r="AC96" s="707"/>
      <c r="AD96" s="707"/>
      <c r="AE96" s="707"/>
      <c r="AF96" s="707"/>
      <c r="AG96" s="707"/>
      <c r="AH96" s="707"/>
      <c r="AI96" s="707"/>
      <c r="AJ96" s="707"/>
      <c r="AK96" s="707"/>
    </row>
    <row r="97" spans="4:37" ht="21" hidden="1" x14ac:dyDescent="0.25">
      <c r="D97" s="1387"/>
      <c r="E97" s="1031" t="str">
        <f>E96</f>
        <v>Группа 4</v>
      </c>
      <c r="F97" s="1388"/>
      <c r="G97" s="1390"/>
      <c r="H97" s="705" t="s">
        <v>575</v>
      </c>
      <c r="I97" s="712">
        <f>SUM(J97:AK97)</f>
        <v>0</v>
      </c>
      <c r="J97" s="707"/>
      <c r="K97" s="707"/>
      <c r="L97" s="707"/>
      <c r="M97" s="707"/>
      <c r="N97" s="707"/>
      <c r="O97" s="707"/>
      <c r="P97" s="707"/>
      <c r="Q97" s="707"/>
      <c r="R97" s="707"/>
      <c r="S97" s="707"/>
      <c r="T97" s="707"/>
      <c r="U97" s="707"/>
      <c r="V97" s="707"/>
      <c r="W97" s="707"/>
      <c r="X97" s="707"/>
      <c r="Y97" s="707"/>
      <c r="Z97" s="707"/>
      <c r="AA97" s="707"/>
      <c r="AB97" s="707"/>
      <c r="AC97" s="707"/>
      <c r="AD97" s="707"/>
      <c r="AE97" s="707"/>
      <c r="AF97" s="707"/>
      <c r="AG97" s="707"/>
      <c r="AH97" s="707"/>
      <c r="AI97" s="707"/>
      <c r="AJ97" s="707"/>
      <c r="AK97" s="707"/>
    </row>
    <row r="98" spans="4:37" ht="21" hidden="1" x14ac:dyDescent="0.25">
      <c r="D98" s="1387">
        <v>3</v>
      </c>
      <c r="E98" s="1031" t="s">
        <v>580</v>
      </c>
      <c r="F98" s="1388" t="s">
        <v>581</v>
      </c>
      <c r="G98" s="1389" t="s">
        <v>29</v>
      </c>
      <c r="H98" s="705" t="s">
        <v>574</v>
      </c>
      <c r="I98" s="712">
        <f>SUM(J98:AK98)</f>
        <v>0</v>
      </c>
      <c r="J98" s="707"/>
      <c r="K98" s="707"/>
      <c r="L98" s="707"/>
      <c r="M98" s="707"/>
      <c r="N98" s="707"/>
      <c r="O98" s="707"/>
      <c r="P98" s="707"/>
      <c r="Q98" s="707"/>
      <c r="R98" s="707"/>
      <c r="S98" s="707"/>
      <c r="T98" s="707"/>
      <c r="U98" s="707"/>
      <c r="V98" s="707"/>
      <c r="W98" s="707"/>
      <c r="X98" s="707"/>
      <c r="Y98" s="707"/>
      <c r="Z98" s="707"/>
      <c r="AA98" s="707"/>
      <c r="AB98" s="707"/>
      <c r="AC98" s="707"/>
      <c r="AD98" s="707"/>
      <c r="AE98" s="707"/>
      <c r="AF98" s="707"/>
      <c r="AG98" s="707"/>
      <c r="AH98" s="707"/>
      <c r="AI98" s="707"/>
      <c r="AJ98" s="707"/>
      <c r="AK98" s="707"/>
    </row>
    <row r="99" spans="4:37" ht="21" hidden="1" x14ac:dyDescent="0.25">
      <c r="D99" s="1387"/>
      <c r="E99" s="1031" t="str">
        <f>E98</f>
        <v>Группа 5</v>
      </c>
      <c r="F99" s="1388"/>
      <c r="G99" s="1390"/>
      <c r="H99" s="705" t="s">
        <v>575</v>
      </c>
      <c r="I99" s="712">
        <f>SUM(J99:AK99)</f>
        <v>0</v>
      </c>
      <c r="J99" s="707"/>
      <c r="K99" s="707"/>
      <c r="L99" s="707"/>
      <c r="M99" s="707"/>
      <c r="N99" s="707"/>
      <c r="O99" s="707"/>
      <c r="P99" s="707"/>
      <c r="Q99" s="707"/>
      <c r="R99" s="707"/>
      <c r="S99" s="707"/>
      <c r="T99" s="707"/>
      <c r="U99" s="707"/>
      <c r="V99" s="707"/>
      <c r="W99" s="707"/>
      <c r="X99" s="707"/>
      <c r="Y99" s="707"/>
      <c r="Z99" s="707"/>
      <c r="AA99" s="707"/>
      <c r="AB99" s="707"/>
      <c r="AC99" s="707"/>
      <c r="AD99" s="707"/>
      <c r="AE99" s="707"/>
      <c r="AF99" s="707"/>
      <c r="AG99" s="707"/>
      <c r="AH99" s="707"/>
      <c r="AI99" s="707"/>
      <c r="AJ99" s="707"/>
      <c r="AK99" s="707"/>
    </row>
    <row r="100" spans="4:37" ht="21" hidden="1" x14ac:dyDescent="0.25">
      <c r="D100" s="1387">
        <v>3</v>
      </c>
      <c r="E100" s="1031" t="s">
        <v>582</v>
      </c>
      <c r="F100" s="1388" t="s">
        <v>583</v>
      </c>
      <c r="G100" s="1389" t="s">
        <v>8</v>
      </c>
      <c r="H100" s="705" t="s">
        <v>574</v>
      </c>
      <c r="I100" s="712">
        <f>SUM(J100:AK100)</f>
        <v>0</v>
      </c>
      <c r="J100" s="707"/>
      <c r="K100" s="707"/>
      <c r="L100" s="707"/>
      <c r="M100" s="707"/>
      <c r="N100" s="707"/>
      <c r="O100" s="707"/>
      <c r="P100" s="707"/>
      <c r="Q100" s="707"/>
      <c r="R100" s="707"/>
      <c r="S100" s="707"/>
      <c r="T100" s="707"/>
      <c r="U100" s="707"/>
      <c r="V100" s="707"/>
      <c r="W100" s="707"/>
      <c r="X100" s="707"/>
      <c r="Y100" s="707"/>
      <c r="Z100" s="707"/>
      <c r="AA100" s="707"/>
      <c r="AB100" s="707"/>
      <c r="AC100" s="707"/>
      <c r="AD100" s="707"/>
      <c r="AE100" s="707"/>
      <c r="AF100" s="707"/>
      <c r="AG100" s="707"/>
      <c r="AH100" s="707"/>
      <c r="AI100" s="707"/>
      <c r="AJ100" s="707"/>
      <c r="AK100" s="707"/>
    </row>
    <row r="101" spans="4:37" ht="21" hidden="1" x14ac:dyDescent="0.25">
      <c r="D101" s="1387"/>
      <c r="E101" s="1031" t="str">
        <f>E100</f>
        <v>Группа 1</v>
      </c>
      <c r="F101" s="1388"/>
      <c r="G101" s="1390"/>
      <c r="H101" s="705" t="s">
        <v>575</v>
      </c>
      <c r="I101" s="712">
        <f>SUM(J101:AK101)</f>
        <v>0</v>
      </c>
      <c r="J101" s="707"/>
      <c r="K101" s="707"/>
      <c r="L101" s="707"/>
      <c r="M101" s="707"/>
      <c r="N101" s="707"/>
      <c r="O101" s="707"/>
      <c r="P101" s="707"/>
      <c r="Q101" s="707"/>
      <c r="R101" s="707"/>
      <c r="S101" s="707"/>
      <c r="T101" s="707"/>
      <c r="U101" s="707"/>
      <c r="V101" s="707"/>
      <c r="W101" s="707"/>
      <c r="X101" s="707"/>
      <c r="Y101" s="707"/>
      <c r="Z101" s="707"/>
      <c r="AA101" s="707"/>
      <c r="AB101" s="707"/>
      <c r="AC101" s="707"/>
      <c r="AD101" s="707"/>
      <c r="AE101" s="707"/>
      <c r="AF101" s="707"/>
      <c r="AG101" s="707"/>
      <c r="AH101" s="707"/>
      <c r="AI101" s="707"/>
      <c r="AJ101" s="707"/>
      <c r="AK101" s="707"/>
    </row>
    <row r="102" spans="4:37" ht="21" hidden="1" x14ac:dyDescent="0.25">
      <c r="D102" s="1387">
        <v>3</v>
      </c>
      <c r="E102" s="1031" t="s">
        <v>582</v>
      </c>
      <c r="F102" s="1388" t="s">
        <v>584</v>
      </c>
      <c r="G102" s="1389" t="s">
        <v>8</v>
      </c>
      <c r="H102" s="705" t="s">
        <v>574</v>
      </c>
      <c r="I102" s="712">
        <f>SUM(J102:AK102)</f>
        <v>0</v>
      </c>
      <c r="J102" s="707"/>
      <c r="K102" s="707"/>
      <c r="L102" s="707"/>
      <c r="M102" s="707"/>
      <c r="N102" s="707"/>
      <c r="O102" s="707"/>
      <c r="P102" s="707"/>
      <c r="Q102" s="707"/>
      <c r="R102" s="707"/>
      <c r="S102" s="707"/>
      <c r="T102" s="707"/>
      <c r="U102" s="707"/>
      <c r="V102" s="707"/>
      <c r="W102" s="707"/>
      <c r="X102" s="707"/>
      <c r="Y102" s="707"/>
      <c r="Z102" s="707"/>
      <c r="AA102" s="707"/>
      <c r="AB102" s="707"/>
      <c r="AC102" s="707"/>
      <c r="AD102" s="707"/>
      <c r="AE102" s="707"/>
      <c r="AF102" s="707"/>
      <c r="AG102" s="707"/>
      <c r="AH102" s="707"/>
      <c r="AI102" s="707"/>
      <c r="AJ102" s="707"/>
      <c r="AK102" s="707"/>
    </row>
    <row r="103" spans="4:37" ht="21" hidden="1" x14ac:dyDescent="0.25">
      <c r="D103" s="1387"/>
      <c r="E103" s="1031" t="str">
        <f>E102</f>
        <v>Группа 1</v>
      </c>
      <c r="F103" s="1388"/>
      <c r="G103" s="1390"/>
      <c r="H103" s="705" t="s">
        <v>575</v>
      </c>
      <c r="I103" s="712">
        <f>SUM(J103:AK103)</f>
        <v>0</v>
      </c>
      <c r="J103" s="707"/>
      <c r="K103" s="707"/>
      <c r="L103" s="707"/>
      <c r="M103" s="707"/>
      <c r="N103" s="707"/>
      <c r="O103" s="707"/>
      <c r="P103" s="707"/>
      <c r="Q103" s="707"/>
      <c r="R103" s="707"/>
      <c r="S103" s="707"/>
      <c r="T103" s="707"/>
      <c r="U103" s="707"/>
      <c r="V103" s="707"/>
      <c r="W103" s="707"/>
      <c r="X103" s="707"/>
      <c r="Y103" s="707"/>
      <c r="Z103" s="707"/>
      <c r="AA103" s="707"/>
      <c r="AB103" s="707"/>
      <c r="AC103" s="707"/>
      <c r="AD103" s="707"/>
      <c r="AE103" s="707"/>
      <c r="AF103" s="707"/>
      <c r="AG103" s="707"/>
      <c r="AH103" s="707"/>
      <c r="AI103" s="707"/>
      <c r="AJ103" s="707"/>
      <c r="AK103" s="707"/>
    </row>
    <row r="104" spans="4:37" ht="21" hidden="1" x14ac:dyDescent="0.25">
      <c r="D104" s="1387">
        <v>3</v>
      </c>
      <c r="E104" s="1031" t="s">
        <v>582</v>
      </c>
      <c r="F104" s="1388" t="s">
        <v>585</v>
      </c>
      <c r="G104" s="1389" t="s">
        <v>8</v>
      </c>
      <c r="H104" s="705" t="s">
        <v>574</v>
      </c>
      <c r="I104" s="712">
        <f>SUM(J104:AK104)</f>
        <v>0</v>
      </c>
      <c r="J104" s="707"/>
      <c r="K104" s="707"/>
      <c r="L104" s="707"/>
      <c r="M104" s="707"/>
      <c r="N104" s="707"/>
      <c r="O104" s="707"/>
      <c r="P104" s="707"/>
      <c r="Q104" s="707"/>
      <c r="R104" s="707"/>
      <c r="S104" s="707"/>
      <c r="T104" s="707"/>
      <c r="U104" s="707"/>
      <c r="V104" s="707"/>
      <c r="W104" s="707"/>
      <c r="X104" s="707"/>
      <c r="Y104" s="707"/>
      <c r="Z104" s="707"/>
      <c r="AA104" s="707"/>
      <c r="AB104" s="707"/>
      <c r="AC104" s="707"/>
      <c r="AD104" s="707"/>
      <c r="AE104" s="707"/>
      <c r="AF104" s="707"/>
      <c r="AG104" s="707"/>
      <c r="AH104" s="707"/>
      <c r="AI104" s="707"/>
      <c r="AJ104" s="707"/>
      <c r="AK104" s="707"/>
    </row>
    <row r="105" spans="4:37" ht="21" hidden="1" x14ac:dyDescent="0.25">
      <c r="D105" s="1387"/>
      <c r="E105" s="1031" t="str">
        <f>E104</f>
        <v>Группа 1</v>
      </c>
      <c r="F105" s="1388"/>
      <c r="G105" s="1390"/>
      <c r="H105" s="705" t="s">
        <v>575</v>
      </c>
      <c r="I105" s="712">
        <f>SUM(J105:AK105)</f>
        <v>0</v>
      </c>
      <c r="J105" s="707"/>
      <c r="K105" s="707"/>
      <c r="L105" s="707"/>
      <c r="M105" s="707"/>
      <c r="N105" s="707"/>
      <c r="O105" s="707"/>
      <c r="P105" s="707"/>
      <c r="Q105" s="707"/>
      <c r="R105" s="707"/>
      <c r="S105" s="707"/>
      <c r="T105" s="707"/>
      <c r="U105" s="707"/>
      <c r="V105" s="707"/>
      <c r="W105" s="707"/>
      <c r="X105" s="707"/>
      <c r="Y105" s="707"/>
      <c r="Z105" s="707"/>
      <c r="AA105" s="707"/>
      <c r="AB105" s="707"/>
      <c r="AC105" s="707"/>
      <c r="AD105" s="707"/>
      <c r="AE105" s="707"/>
      <c r="AF105" s="707"/>
      <c r="AG105" s="707"/>
      <c r="AH105" s="707"/>
      <c r="AI105" s="707"/>
      <c r="AJ105" s="707"/>
      <c r="AK105" s="707"/>
    </row>
    <row r="106" spans="4:37" ht="19.5" hidden="1" customHeight="1" x14ac:dyDescent="0.25">
      <c r="D106" s="1385"/>
      <c r="E106" s="713" t="s">
        <v>582</v>
      </c>
      <c r="F106" s="1385" t="s">
        <v>15</v>
      </c>
      <c r="G106" s="1385" t="s">
        <v>8</v>
      </c>
      <c r="H106" s="1385" t="s">
        <v>588</v>
      </c>
      <c r="I106" s="714" t="s">
        <v>589</v>
      </c>
      <c r="J106" s="1032"/>
      <c r="K106" s="1032"/>
      <c r="L106" s="1032"/>
      <c r="M106" s="1032"/>
      <c r="N106" s="1032"/>
      <c r="O106" s="1032"/>
      <c r="P106" s="1032"/>
      <c r="Q106" s="1032"/>
      <c r="R106" s="1032"/>
      <c r="S106" s="1032"/>
      <c r="T106" s="1032"/>
      <c r="U106" s="1032"/>
      <c r="V106" s="1032"/>
      <c r="W106" s="1032"/>
      <c r="X106" s="1032"/>
      <c r="Y106" s="1032"/>
      <c r="Z106" s="1032"/>
      <c r="AA106" s="1032"/>
      <c r="AB106" s="1032"/>
      <c r="AC106" s="1032"/>
      <c r="AD106" s="1032"/>
      <c r="AE106" s="1032"/>
      <c r="AF106" s="1032"/>
      <c r="AG106" s="1032"/>
      <c r="AH106" s="1032"/>
      <c r="AI106" s="1032"/>
      <c r="AJ106" s="1032"/>
      <c r="AK106" s="1032"/>
    </row>
    <row r="107" spans="4:37" ht="19.5" hidden="1" customHeight="1" x14ac:dyDescent="0.25">
      <c r="D107" s="1385"/>
      <c r="E107" s="713" t="str">
        <f>E106</f>
        <v>Группа 1</v>
      </c>
      <c r="F107" s="1385"/>
      <c r="G107" s="1385"/>
      <c r="H107" s="1385"/>
      <c r="I107" s="714" t="s">
        <v>590</v>
      </c>
      <c r="J107" s="1386"/>
      <c r="K107" s="1382"/>
      <c r="L107" s="1382"/>
      <c r="M107" s="1382"/>
      <c r="N107" s="1382"/>
      <c r="O107" s="1382"/>
      <c r="P107" s="1382"/>
      <c r="Q107" s="1382"/>
      <c r="R107" s="1382"/>
      <c r="S107" s="1382"/>
      <c r="T107" s="1382"/>
      <c r="U107" s="1382"/>
      <c r="V107" s="1382"/>
      <c r="W107" s="1382"/>
      <c r="X107" s="1382"/>
      <c r="Y107" s="1382"/>
      <c r="Z107" s="1382"/>
      <c r="AA107" s="1382"/>
      <c r="AB107" s="1382"/>
      <c r="AC107" s="1382"/>
      <c r="AD107" s="1382"/>
      <c r="AE107" s="1382"/>
      <c r="AF107" s="1382"/>
      <c r="AG107" s="1382"/>
      <c r="AH107" s="1382"/>
      <c r="AI107" s="1382"/>
      <c r="AJ107" s="1382"/>
      <c r="AK107" s="1382"/>
    </row>
    <row r="108" spans="4:37" ht="19.5" hidden="1" customHeight="1" x14ac:dyDescent="0.25">
      <c r="D108" s="1385"/>
      <c r="E108" s="713" t="str">
        <f>E107</f>
        <v>Группа 1</v>
      </c>
      <c r="F108" s="1385"/>
      <c r="G108" s="1385"/>
      <c r="H108" s="1385"/>
      <c r="I108" s="714" t="s">
        <v>591</v>
      </c>
      <c r="J108" s="715"/>
      <c r="K108" s="715"/>
      <c r="L108" s="715"/>
      <c r="M108" s="715"/>
      <c r="N108" s="715"/>
      <c r="O108" s="715"/>
      <c r="P108" s="715"/>
      <c r="Q108" s="715"/>
      <c r="R108" s="715"/>
      <c r="S108" s="715"/>
      <c r="T108" s="715"/>
      <c r="U108" s="715"/>
      <c r="V108" s="715"/>
      <c r="W108" s="715"/>
      <c r="X108" s="715"/>
      <c r="Y108" s="715"/>
      <c r="Z108" s="715"/>
      <c r="AA108" s="715"/>
      <c r="AB108" s="715"/>
      <c r="AC108" s="715"/>
      <c r="AD108" s="715"/>
      <c r="AE108" s="715"/>
      <c r="AF108" s="715"/>
      <c r="AG108" s="715"/>
      <c r="AH108" s="715"/>
      <c r="AI108" s="715"/>
      <c r="AJ108" s="715"/>
      <c r="AK108" s="715"/>
    </row>
    <row r="109" spans="4:37" ht="19.5" hidden="1" customHeight="1" x14ac:dyDescent="0.25">
      <c r="D109" s="1385"/>
      <c r="E109" s="716" t="str">
        <f>E108</f>
        <v>Группа 1</v>
      </c>
      <c r="F109" s="1385"/>
      <c r="G109" s="1385"/>
      <c r="H109" s="1383" t="s">
        <v>592</v>
      </c>
      <c r="I109" s="717" t="s">
        <v>589</v>
      </c>
      <c r="J109" s="1033"/>
      <c r="K109" s="1033"/>
      <c r="L109" s="1033"/>
      <c r="M109" s="1033"/>
      <c r="N109" s="1033"/>
      <c r="O109" s="1033"/>
      <c r="P109" s="1033"/>
      <c r="Q109" s="1033"/>
      <c r="R109" s="1033"/>
      <c r="S109" s="1033"/>
      <c r="T109" s="1033"/>
      <c r="U109" s="1033"/>
      <c r="V109" s="1033"/>
      <c r="W109" s="1033"/>
      <c r="X109" s="1033"/>
      <c r="Y109" s="1033"/>
      <c r="Z109" s="1033"/>
      <c r="AA109" s="1033"/>
      <c r="AB109" s="1033"/>
      <c r="AC109" s="1033"/>
      <c r="AD109" s="1033"/>
      <c r="AE109" s="1033"/>
      <c r="AF109" s="1033"/>
      <c r="AG109" s="1033"/>
      <c r="AH109" s="1033"/>
      <c r="AI109" s="1033"/>
      <c r="AJ109" s="1033"/>
      <c r="AK109" s="1033"/>
    </row>
    <row r="110" spans="4:37" ht="19.5" hidden="1" customHeight="1" x14ac:dyDescent="0.25">
      <c r="D110" s="1385"/>
      <c r="E110" s="716" t="str">
        <f>E109</f>
        <v>Группа 1</v>
      </c>
      <c r="F110" s="1385"/>
      <c r="G110" s="1385"/>
      <c r="H110" s="1383"/>
      <c r="I110" s="717" t="s">
        <v>590</v>
      </c>
      <c r="J110" s="1384"/>
      <c r="K110" s="1379"/>
      <c r="L110" s="1379"/>
      <c r="M110" s="1379"/>
      <c r="N110" s="1379"/>
      <c r="O110" s="1379"/>
      <c r="P110" s="1379"/>
      <c r="Q110" s="1379"/>
      <c r="R110" s="1379"/>
      <c r="S110" s="1379"/>
      <c r="T110" s="1379"/>
      <c r="U110" s="1379"/>
      <c r="V110" s="1379"/>
      <c r="W110" s="1379"/>
      <c r="X110" s="1379"/>
      <c r="Y110" s="1379"/>
      <c r="Z110" s="1379"/>
      <c r="AA110" s="1379"/>
      <c r="AB110" s="1379"/>
      <c r="AC110" s="1379"/>
      <c r="AD110" s="1379"/>
      <c r="AE110" s="1379"/>
      <c r="AF110" s="1379"/>
      <c r="AG110" s="1379"/>
      <c r="AH110" s="1379"/>
      <c r="AI110" s="1379"/>
      <c r="AJ110" s="1379"/>
      <c r="AK110" s="1379"/>
    </row>
    <row r="111" spans="4:37" ht="19.5" hidden="1" customHeight="1" x14ac:dyDescent="0.25">
      <c r="D111" s="1385"/>
      <c r="E111" s="716" t="str">
        <f>E110</f>
        <v>Группа 1</v>
      </c>
      <c r="F111" s="1385"/>
      <c r="G111" s="1385"/>
      <c r="H111" s="1383"/>
      <c r="I111" s="717" t="s">
        <v>591</v>
      </c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  <c r="U111" s="718"/>
      <c r="V111" s="718"/>
      <c r="W111" s="718"/>
      <c r="X111" s="718"/>
      <c r="Y111" s="718"/>
      <c r="Z111" s="718"/>
      <c r="AA111" s="718"/>
      <c r="AB111" s="718"/>
      <c r="AC111" s="718"/>
      <c r="AD111" s="718"/>
      <c r="AE111" s="718"/>
      <c r="AF111" s="718"/>
      <c r="AG111" s="718"/>
      <c r="AH111" s="718"/>
      <c r="AI111" s="718"/>
      <c r="AJ111" s="718"/>
      <c r="AK111" s="718"/>
    </row>
    <row r="112" spans="4:37" ht="60" customHeight="1" x14ac:dyDescent="0.25">
      <c r="D112" s="1380"/>
      <c r="E112" s="719"/>
      <c r="F112" s="1380" t="s">
        <v>593</v>
      </c>
      <c r="G112" s="1380" t="s">
        <v>573</v>
      </c>
      <c r="H112" s="720" t="s">
        <v>588</v>
      </c>
      <c r="I112" s="719" t="s">
        <v>653</v>
      </c>
      <c r="J112" s="1034"/>
      <c r="K112" s="1034"/>
      <c r="L112" s="1034"/>
      <c r="M112" s="1034"/>
      <c r="N112" s="1034"/>
      <c r="O112" s="1034"/>
      <c r="P112" s="1034"/>
      <c r="Q112" s="1034"/>
      <c r="R112" s="1034"/>
      <c r="S112" s="1034"/>
      <c r="T112" s="1034"/>
      <c r="U112" s="1034"/>
      <c r="V112" s="1034"/>
      <c r="W112" s="1034"/>
      <c r="X112" s="1034"/>
      <c r="Y112" s="1034"/>
      <c r="Z112" s="1034"/>
      <c r="AA112" s="1034"/>
      <c r="AB112" s="1034"/>
      <c r="AC112" s="1034"/>
      <c r="AD112" s="1034"/>
      <c r="AE112" s="1034"/>
      <c r="AF112" s="1034"/>
      <c r="AG112" s="1034"/>
      <c r="AH112" s="1034"/>
      <c r="AI112" s="1034"/>
      <c r="AJ112" s="1034"/>
      <c r="AK112" s="1034"/>
    </row>
    <row r="113" spans="4:37" ht="40.5" hidden="1" customHeight="1" x14ac:dyDescent="0.25">
      <c r="D113" s="1381"/>
      <c r="E113" s="721"/>
      <c r="F113" s="1381"/>
      <c r="G113" s="1381"/>
      <c r="H113" s="722" t="s">
        <v>592</v>
      </c>
      <c r="I113" s="1037" t="s">
        <v>594</v>
      </c>
      <c r="J113" s="724"/>
      <c r="K113" s="724"/>
      <c r="L113" s="724"/>
      <c r="M113" s="724"/>
      <c r="N113" s="724"/>
      <c r="O113" s="724"/>
      <c r="P113" s="724"/>
      <c r="Q113" s="724"/>
      <c r="R113" s="724"/>
      <c r="S113" s="724"/>
      <c r="T113" s="724"/>
      <c r="U113" s="724"/>
      <c r="V113" s="724"/>
      <c r="W113" s="724"/>
      <c r="X113" s="724"/>
      <c r="Y113" s="724"/>
      <c r="Z113" s="724"/>
      <c r="AA113" s="724"/>
      <c r="AB113" s="724"/>
      <c r="AC113" s="724"/>
      <c r="AD113" s="724"/>
      <c r="AE113" s="724"/>
      <c r="AF113" s="724"/>
      <c r="AG113" s="724"/>
      <c r="AH113" s="724"/>
      <c r="AI113" s="724"/>
      <c r="AJ113" s="724"/>
      <c r="AK113" s="724"/>
    </row>
    <row r="114" spans="4:37" ht="63.75" customHeight="1" x14ac:dyDescent="0.25">
      <c r="D114" s="1380"/>
      <c r="E114" s="719"/>
      <c r="F114" s="1380" t="s">
        <v>593</v>
      </c>
      <c r="G114" s="1380" t="s">
        <v>573</v>
      </c>
      <c r="H114" s="720" t="s">
        <v>588</v>
      </c>
      <c r="I114" s="719" t="s">
        <v>652</v>
      </c>
      <c r="J114" s="1034"/>
      <c r="K114" s="1375"/>
      <c r="L114" s="1376"/>
      <c r="M114" s="1378"/>
      <c r="N114" s="1375"/>
      <c r="O114" s="1376"/>
      <c r="P114" s="1376"/>
      <c r="Q114" s="1378"/>
      <c r="R114" s="1375"/>
      <c r="S114" s="1376"/>
      <c r="T114" s="1376"/>
      <c r="U114" s="1378"/>
      <c r="V114" s="1375"/>
      <c r="W114" s="1376"/>
      <c r="X114" s="1376"/>
      <c r="Y114" s="1378"/>
      <c r="Z114" s="1375"/>
      <c r="AA114" s="1376"/>
      <c r="AB114" s="1376"/>
      <c r="AC114" s="1378"/>
      <c r="AD114" s="1375"/>
      <c r="AE114" s="1376"/>
      <c r="AF114" s="1376"/>
      <c r="AG114" s="1378"/>
      <c r="AH114" s="1375"/>
      <c r="AI114" s="1376"/>
      <c r="AJ114" s="1376"/>
      <c r="AK114" s="1378"/>
    </row>
    <row r="115" spans="4:37" ht="40.5" hidden="1" customHeight="1" x14ac:dyDescent="0.25">
      <c r="D115" s="1381"/>
      <c r="E115" s="721"/>
      <c r="F115" s="1381"/>
      <c r="G115" s="1381"/>
      <c r="H115" s="722" t="s">
        <v>592</v>
      </c>
      <c r="I115" s="723" t="s">
        <v>595</v>
      </c>
      <c r="J115" s="724">
        <f t="shared" ref="J115:AE115" si="0">SUMIFS(J$6:J$105,$E$6:$E$105,$E115,$H$6:$H$105,$H115)</f>
        <v>0</v>
      </c>
      <c r="K115" s="724">
        <f t="shared" si="0"/>
        <v>0</v>
      </c>
      <c r="L115" s="724">
        <f t="shared" si="0"/>
        <v>0</v>
      </c>
      <c r="M115" s="724">
        <f t="shared" si="0"/>
        <v>0</v>
      </c>
      <c r="N115" s="724">
        <f t="shared" si="0"/>
        <v>0</v>
      </c>
      <c r="O115" s="724">
        <f t="shared" si="0"/>
        <v>0</v>
      </c>
      <c r="P115" s="724">
        <f t="shared" si="0"/>
        <v>0</v>
      </c>
      <c r="Q115" s="724">
        <f t="shared" si="0"/>
        <v>0</v>
      </c>
      <c r="R115" s="724">
        <f t="shared" si="0"/>
        <v>0</v>
      </c>
      <c r="S115" s="724">
        <f t="shared" si="0"/>
        <v>0</v>
      </c>
      <c r="T115" s="724">
        <f t="shared" si="0"/>
        <v>0</v>
      </c>
      <c r="U115" s="724">
        <f t="shared" si="0"/>
        <v>0</v>
      </c>
      <c r="V115" s="724">
        <f t="shared" si="0"/>
        <v>0</v>
      </c>
      <c r="W115" s="724">
        <f t="shared" si="0"/>
        <v>0</v>
      </c>
      <c r="X115" s="724">
        <f t="shared" si="0"/>
        <v>0</v>
      </c>
      <c r="Y115" s="724">
        <f t="shared" si="0"/>
        <v>0</v>
      </c>
      <c r="Z115" s="724">
        <f t="shared" si="0"/>
        <v>0</v>
      </c>
      <c r="AA115" s="724">
        <f t="shared" si="0"/>
        <v>0</v>
      </c>
      <c r="AB115" s="724">
        <f t="shared" si="0"/>
        <v>0</v>
      </c>
      <c r="AC115" s="724">
        <f t="shared" si="0"/>
        <v>0</v>
      </c>
      <c r="AD115" s="724">
        <f t="shared" si="0"/>
        <v>0</v>
      </c>
      <c r="AE115" s="724">
        <f t="shared" si="0"/>
        <v>0</v>
      </c>
      <c r="AF115" s="724"/>
      <c r="AG115" s="724"/>
      <c r="AH115" s="724">
        <f>SUMIFS(AH$6:AH$105,$E$6:$E$105,$E115,$H$6:$H$105,$H115)</f>
        <v>0</v>
      </c>
      <c r="AI115" s="724">
        <f>SUMIFS(AI$6:AI$105,$E$6:$E$105,$E115,$H$6:$H$105,$H115)</f>
        <v>0</v>
      </c>
      <c r="AJ115" s="724"/>
      <c r="AK115" s="724">
        <f>SUMIFS(AK$6:AK$105,$E$6:$E$105,$E115,$H$6:$H$105,$H115)</f>
        <v>0</v>
      </c>
    </row>
    <row r="117" spans="4:37" s="674" customFormat="1" ht="21" x14ac:dyDescent="0.35">
      <c r="D117" s="675"/>
      <c r="F117" s="725"/>
      <c r="G117" s="675"/>
      <c r="H117" s="726"/>
      <c r="I117" s="682"/>
      <c r="K117" s="1377" t="s">
        <v>342</v>
      </c>
      <c r="L117" s="1377"/>
      <c r="M117" s="1377"/>
      <c r="N117" s="1377"/>
      <c r="O117" s="1377"/>
      <c r="P117" s="1377"/>
      <c r="Q117" s="1377"/>
      <c r="R117" s="1377"/>
      <c r="S117" s="734"/>
      <c r="T117" s="734"/>
      <c r="U117" s="734"/>
      <c r="V117" s="734"/>
      <c r="W117" s="734"/>
      <c r="X117" s="734"/>
      <c r="Y117" s="734"/>
      <c r="Z117" s="1377" t="s">
        <v>349</v>
      </c>
      <c r="AA117" s="1377"/>
      <c r="AB117" s="1377"/>
      <c r="AC117" s="1377"/>
      <c r="AD117" s="1377"/>
      <c r="AE117" s="1377"/>
      <c r="AF117" s="1377"/>
      <c r="AG117" s="1377"/>
      <c r="AH117" s="734"/>
      <c r="AI117" s="734"/>
    </row>
    <row r="118" spans="4:37" s="674" customFormat="1" ht="22.5" customHeight="1" x14ac:dyDescent="0.35">
      <c r="D118" s="675"/>
      <c r="F118" s="725"/>
      <c r="G118" s="675"/>
      <c r="H118" s="726"/>
      <c r="I118" s="682"/>
      <c r="K118" s="1377" t="s">
        <v>598</v>
      </c>
      <c r="L118" s="1377"/>
      <c r="M118" s="1377"/>
      <c r="N118" s="1377"/>
      <c r="O118" s="1377"/>
      <c r="P118" s="1377"/>
      <c r="Q118" s="1377"/>
      <c r="R118" s="1377"/>
      <c r="S118" s="1377"/>
      <c r="T118" s="1377"/>
      <c r="U118" s="734"/>
      <c r="V118" s="734"/>
      <c r="W118" s="734"/>
      <c r="X118" s="734"/>
      <c r="Y118" s="734"/>
      <c r="Z118" s="1377"/>
      <c r="AA118" s="1377"/>
      <c r="AB118" s="1377"/>
      <c r="AC118" s="1377"/>
      <c r="AD118" s="1377"/>
      <c r="AE118" s="1377"/>
      <c r="AF118" s="1377"/>
      <c r="AG118" s="1377"/>
      <c r="AH118" s="1377"/>
      <c r="AI118" s="1377"/>
      <c r="AK118" s="676"/>
    </row>
    <row r="119" spans="4:37" s="674" customFormat="1" ht="21" x14ac:dyDescent="0.35">
      <c r="D119" s="675"/>
      <c r="F119" s="725"/>
      <c r="G119" s="675"/>
      <c r="H119" s="726"/>
      <c r="I119" s="682"/>
      <c r="K119" s="734"/>
      <c r="L119" s="1377" t="s">
        <v>599</v>
      </c>
      <c r="M119" s="1377"/>
      <c r="N119" s="1377"/>
      <c r="O119" s="1377"/>
      <c r="P119" s="1377"/>
      <c r="Q119" s="1377"/>
      <c r="R119" s="1377"/>
      <c r="S119" s="734"/>
      <c r="T119" s="734"/>
      <c r="U119" s="734"/>
      <c r="V119" s="734"/>
      <c r="W119" s="734"/>
      <c r="X119" s="734"/>
      <c r="Y119" s="734"/>
      <c r="Z119" s="734"/>
      <c r="AA119" s="1377"/>
      <c r="AB119" s="1377"/>
      <c r="AC119" s="1377"/>
      <c r="AD119" s="1377"/>
      <c r="AE119" s="1377"/>
      <c r="AF119" s="1377"/>
      <c r="AG119" s="1377"/>
      <c r="AH119" s="734"/>
      <c r="AI119" s="734"/>
      <c r="AK119" s="676"/>
    </row>
    <row r="120" spans="4:37" s="674" customFormat="1" ht="21" customHeight="1" x14ac:dyDescent="0.35">
      <c r="D120" s="675"/>
      <c r="F120" s="725"/>
      <c r="G120" s="675"/>
      <c r="H120" s="726"/>
      <c r="I120" s="682"/>
      <c r="K120" s="734"/>
      <c r="L120" s="1377"/>
      <c r="M120" s="1377"/>
      <c r="N120" s="1377"/>
      <c r="O120" s="1377"/>
      <c r="P120" s="1377"/>
      <c r="Q120" s="1377"/>
      <c r="R120" s="1377"/>
      <c r="S120" s="734"/>
      <c r="T120" s="734"/>
      <c r="U120" s="734"/>
      <c r="V120" s="734"/>
      <c r="W120" s="734"/>
      <c r="X120" s="734"/>
      <c r="Y120" s="734"/>
      <c r="Z120" s="734"/>
      <c r="AA120" s="1377"/>
      <c r="AB120" s="1377"/>
      <c r="AC120" s="1377"/>
      <c r="AD120" s="1377"/>
      <c r="AE120" s="1377"/>
      <c r="AF120" s="1377"/>
      <c r="AG120" s="1377"/>
      <c r="AH120" s="734"/>
      <c r="AI120" s="734"/>
      <c r="AK120" s="676"/>
    </row>
    <row r="121" spans="4:37" s="674" customFormat="1" ht="21" x14ac:dyDescent="0.35">
      <c r="D121" s="675"/>
      <c r="F121" s="676"/>
      <c r="G121" s="675"/>
      <c r="H121" s="726"/>
      <c r="I121" s="682"/>
      <c r="K121" s="734"/>
      <c r="L121" s="1377"/>
      <c r="M121" s="1377"/>
      <c r="N121" s="1377"/>
      <c r="O121" s="1377"/>
      <c r="P121" s="1377"/>
      <c r="Q121" s="1377"/>
      <c r="R121" s="1377"/>
      <c r="S121" s="734"/>
      <c r="T121" s="734"/>
      <c r="U121" s="734"/>
      <c r="V121" s="734"/>
      <c r="W121" s="734"/>
      <c r="X121" s="734"/>
      <c r="Y121" s="734"/>
      <c r="Z121" s="734"/>
      <c r="AA121" s="1377"/>
      <c r="AB121" s="1377"/>
      <c r="AC121" s="1377"/>
      <c r="AD121" s="1377"/>
      <c r="AE121" s="1377"/>
      <c r="AF121" s="1377"/>
      <c r="AG121" s="1377"/>
      <c r="AH121" s="734"/>
      <c r="AI121" s="734"/>
      <c r="AK121" s="725"/>
    </row>
    <row r="122" spans="4:37" s="674" customFormat="1" ht="21" x14ac:dyDescent="0.35">
      <c r="D122" s="675"/>
      <c r="F122" s="676"/>
      <c r="G122" s="675"/>
      <c r="H122" s="726"/>
      <c r="I122" s="682"/>
      <c r="K122" s="734"/>
      <c r="L122" s="734"/>
      <c r="M122" s="734"/>
      <c r="N122" s="734"/>
      <c r="O122" s="734"/>
      <c r="P122" s="734"/>
      <c r="Q122" s="734"/>
      <c r="R122" s="734"/>
      <c r="S122" s="734"/>
      <c r="T122" s="734"/>
      <c r="U122" s="734"/>
      <c r="V122" s="734"/>
      <c r="W122" s="734"/>
      <c r="X122" s="734"/>
      <c r="Y122" s="734"/>
      <c r="Z122" s="734"/>
      <c r="AA122" s="734"/>
      <c r="AB122" s="734"/>
      <c r="AC122" s="734"/>
      <c r="AD122" s="734"/>
      <c r="AE122" s="734"/>
      <c r="AF122" s="734"/>
      <c r="AG122" s="734"/>
      <c r="AH122" s="734"/>
      <c r="AI122" s="734"/>
      <c r="AK122" s="676"/>
    </row>
    <row r="123" spans="4:37" s="728" customFormat="1" ht="18.75" x14ac:dyDescent="0.3">
      <c r="D123" s="727"/>
      <c r="F123" s="685"/>
      <c r="G123" s="727"/>
      <c r="H123" s="729"/>
      <c r="I123" s="730"/>
    </row>
  </sheetData>
  <mergeCells count="153">
    <mergeCell ref="J4:AD4"/>
    <mergeCell ref="AE4:AK4"/>
    <mergeCell ref="K5:M5"/>
    <mergeCell ref="N5:Q5"/>
    <mergeCell ref="R5:U5"/>
    <mergeCell ref="V5:Y5"/>
    <mergeCell ref="Z5:AD5"/>
    <mergeCell ref="AE5:AH5"/>
    <mergeCell ref="AI5:AK5"/>
    <mergeCell ref="F10:F11"/>
    <mergeCell ref="G10:G11"/>
    <mergeCell ref="F12:F13"/>
    <mergeCell ref="G12:G13"/>
    <mergeCell ref="F14:F15"/>
    <mergeCell ref="G14:G15"/>
    <mergeCell ref="D6:D7"/>
    <mergeCell ref="E6:E7"/>
    <mergeCell ref="F6:F7"/>
    <mergeCell ref="G6:G7"/>
    <mergeCell ref="H6:H7"/>
    <mergeCell ref="I6:I7"/>
    <mergeCell ref="F22:F23"/>
    <mergeCell ref="G22:G23"/>
    <mergeCell ref="F24:F25"/>
    <mergeCell ref="G24:G25"/>
    <mergeCell ref="F26:F27"/>
    <mergeCell ref="G26:G27"/>
    <mergeCell ref="F16:F17"/>
    <mergeCell ref="G16:G17"/>
    <mergeCell ref="F18:F19"/>
    <mergeCell ref="G18:G19"/>
    <mergeCell ref="F20:F21"/>
    <mergeCell ref="G20:G21"/>
    <mergeCell ref="F34:F35"/>
    <mergeCell ref="G34:G35"/>
    <mergeCell ref="F36:F37"/>
    <mergeCell ref="G36:G37"/>
    <mergeCell ref="F38:F39"/>
    <mergeCell ref="G38:G39"/>
    <mergeCell ref="F28:F29"/>
    <mergeCell ref="G28:G29"/>
    <mergeCell ref="F30:F31"/>
    <mergeCell ref="G30:G31"/>
    <mergeCell ref="F32:F33"/>
    <mergeCell ref="G32:G33"/>
    <mergeCell ref="F46:F47"/>
    <mergeCell ref="G46:G47"/>
    <mergeCell ref="F48:F49"/>
    <mergeCell ref="G48:G49"/>
    <mergeCell ref="F50:F51"/>
    <mergeCell ref="G50:G51"/>
    <mergeCell ref="F40:F41"/>
    <mergeCell ref="G40:G41"/>
    <mergeCell ref="F42:F43"/>
    <mergeCell ref="G42:G43"/>
    <mergeCell ref="F44:F45"/>
    <mergeCell ref="G44:G45"/>
    <mergeCell ref="F59:F60"/>
    <mergeCell ref="G59:G60"/>
    <mergeCell ref="F61:F62"/>
    <mergeCell ref="G61:G62"/>
    <mergeCell ref="F63:F64"/>
    <mergeCell ref="G63:G64"/>
    <mergeCell ref="F52:F53"/>
    <mergeCell ref="G52:G53"/>
    <mergeCell ref="F54:F55"/>
    <mergeCell ref="G54:G55"/>
    <mergeCell ref="F56:F57"/>
    <mergeCell ref="G56:G57"/>
    <mergeCell ref="F71:F72"/>
    <mergeCell ref="G71:G72"/>
    <mergeCell ref="F73:F74"/>
    <mergeCell ref="G73:G74"/>
    <mergeCell ref="F75:F76"/>
    <mergeCell ref="G75:G76"/>
    <mergeCell ref="F65:F66"/>
    <mergeCell ref="G65:G66"/>
    <mergeCell ref="F67:F68"/>
    <mergeCell ref="G67:G68"/>
    <mergeCell ref="F69:F70"/>
    <mergeCell ref="G69:G70"/>
    <mergeCell ref="F83:F84"/>
    <mergeCell ref="G83:G84"/>
    <mergeCell ref="F85:F86"/>
    <mergeCell ref="G85:G86"/>
    <mergeCell ref="F87:F88"/>
    <mergeCell ref="G87:G88"/>
    <mergeCell ref="F77:F78"/>
    <mergeCell ref="G77:G78"/>
    <mergeCell ref="F79:F80"/>
    <mergeCell ref="G79:G80"/>
    <mergeCell ref="F81:F82"/>
    <mergeCell ref="G81:G82"/>
    <mergeCell ref="D96:D97"/>
    <mergeCell ref="F96:F97"/>
    <mergeCell ref="G96:G97"/>
    <mergeCell ref="D98:D99"/>
    <mergeCell ref="F98:F99"/>
    <mergeCell ref="G98:G99"/>
    <mergeCell ref="F89:F90"/>
    <mergeCell ref="G89:G90"/>
    <mergeCell ref="F91:F92"/>
    <mergeCell ref="G91:G92"/>
    <mergeCell ref="D94:D95"/>
    <mergeCell ref="F94:F95"/>
    <mergeCell ref="G94:G95"/>
    <mergeCell ref="D104:D105"/>
    <mergeCell ref="F104:F105"/>
    <mergeCell ref="G104:G105"/>
    <mergeCell ref="D106:D111"/>
    <mergeCell ref="F106:F111"/>
    <mergeCell ref="G106:G111"/>
    <mergeCell ref="D100:D101"/>
    <mergeCell ref="F100:F101"/>
    <mergeCell ref="G100:G101"/>
    <mergeCell ref="D102:D103"/>
    <mergeCell ref="F102:F103"/>
    <mergeCell ref="G102:G103"/>
    <mergeCell ref="H109:H111"/>
    <mergeCell ref="J110:M110"/>
    <mergeCell ref="N110:Q110"/>
    <mergeCell ref="R110:V110"/>
    <mergeCell ref="W110:Z110"/>
    <mergeCell ref="AA110:AE110"/>
    <mergeCell ref="AF110:AH110"/>
    <mergeCell ref="AF107:AH107"/>
    <mergeCell ref="AI107:AK107"/>
    <mergeCell ref="H106:H108"/>
    <mergeCell ref="J107:M107"/>
    <mergeCell ref="N107:Q107"/>
    <mergeCell ref="R107:V107"/>
    <mergeCell ref="W107:Z107"/>
    <mergeCell ref="AA107:AE107"/>
    <mergeCell ref="D112:D113"/>
    <mergeCell ref="F112:F113"/>
    <mergeCell ref="G112:G113"/>
    <mergeCell ref="D114:D115"/>
    <mergeCell ref="F114:F115"/>
    <mergeCell ref="G114:G115"/>
    <mergeCell ref="K114:M114"/>
    <mergeCell ref="N114:Q114"/>
    <mergeCell ref="AI110:AK110"/>
    <mergeCell ref="AA119:AG121"/>
    <mergeCell ref="K117:R117"/>
    <mergeCell ref="K118:T118"/>
    <mergeCell ref="L119:R121"/>
    <mergeCell ref="R114:U114"/>
    <mergeCell ref="V114:Y114"/>
    <mergeCell ref="Z117:AG117"/>
    <mergeCell ref="Z118:AI118"/>
    <mergeCell ref="Z114:AC114"/>
    <mergeCell ref="AD114:AG114"/>
    <mergeCell ref="AH114:AK114"/>
  </mergeCells>
  <conditionalFormatting sqref="I30 I104">
    <cfRule type="cellIs" dxfId="123" priority="94" operator="greaterThan">
      <formula>#REF!</formula>
    </cfRule>
  </conditionalFormatting>
  <conditionalFormatting sqref="I26">
    <cfRule type="cellIs" dxfId="122" priority="92" operator="greaterThan">
      <formula>#REF!</formula>
    </cfRule>
  </conditionalFormatting>
  <conditionalFormatting sqref="J30:AK31 J58:AK58 J104:AK105 J93:AK93">
    <cfRule type="cellIs" dxfId="121" priority="93" operator="greaterThan">
      <formula>0</formula>
    </cfRule>
  </conditionalFormatting>
  <conditionalFormatting sqref="I71">
    <cfRule type="cellIs" dxfId="120" priority="46" operator="greaterThan">
      <formula>#REF!</formula>
    </cfRule>
  </conditionalFormatting>
  <conditionalFormatting sqref="J71:AK72">
    <cfRule type="cellIs" dxfId="119" priority="45" operator="greaterThan">
      <formula>0</formula>
    </cfRule>
  </conditionalFormatting>
  <conditionalFormatting sqref="I28">
    <cfRule type="cellIs" dxfId="118" priority="90" operator="greaterThan">
      <formula>#REF!</formula>
    </cfRule>
  </conditionalFormatting>
  <conditionalFormatting sqref="J28:AK29">
    <cfRule type="cellIs" dxfId="117" priority="89" operator="greaterThan">
      <formula>0</formula>
    </cfRule>
  </conditionalFormatting>
  <conditionalFormatting sqref="I22">
    <cfRule type="cellIs" dxfId="116" priority="88" operator="greaterThan">
      <formula>#REF!</formula>
    </cfRule>
  </conditionalFormatting>
  <conditionalFormatting sqref="J26:AK27">
    <cfRule type="cellIs" dxfId="115" priority="91" operator="greaterThan">
      <formula>0</formula>
    </cfRule>
  </conditionalFormatting>
  <conditionalFormatting sqref="I24">
    <cfRule type="cellIs" dxfId="114" priority="86" operator="greaterThan">
      <formula>#REF!</formula>
    </cfRule>
  </conditionalFormatting>
  <conditionalFormatting sqref="J24:AK25">
    <cfRule type="cellIs" dxfId="113" priority="85" operator="greaterThan">
      <formula>0</formula>
    </cfRule>
  </conditionalFormatting>
  <conditionalFormatting sqref="I20">
    <cfRule type="cellIs" dxfId="112" priority="82" operator="greaterThan">
      <formula>#REF!</formula>
    </cfRule>
  </conditionalFormatting>
  <conditionalFormatting sqref="J20:AK21">
    <cfRule type="cellIs" dxfId="111" priority="81" operator="greaterThan">
      <formula>0</formula>
    </cfRule>
  </conditionalFormatting>
  <conditionalFormatting sqref="I18">
    <cfRule type="cellIs" dxfId="110" priority="84" operator="greaterThan">
      <formula>#REF!</formula>
    </cfRule>
  </conditionalFormatting>
  <conditionalFormatting sqref="J22:AK23">
    <cfRule type="cellIs" dxfId="109" priority="87" operator="greaterThan">
      <formula>0</formula>
    </cfRule>
  </conditionalFormatting>
  <conditionalFormatting sqref="I14">
    <cfRule type="cellIs" dxfId="108" priority="26" operator="greaterThan">
      <formula>#REF!</formula>
    </cfRule>
  </conditionalFormatting>
  <conditionalFormatting sqref="J14:AK15">
    <cfRule type="cellIs" dxfId="107" priority="25" operator="greaterThan">
      <formula>0</formula>
    </cfRule>
  </conditionalFormatting>
  <conditionalFormatting sqref="J18:AK19">
    <cfRule type="cellIs" dxfId="106" priority="83" operator="greaterThan">
      <formula>0</formula>
    </cfRule>
  </conditionalFormatting>
  <conditionalFormatting sqref="I56">
    <cfRule type="cellIs" dxfId="105" priority="80" operator="greaterThan">
      <formula>#REF!</formula>
    </cfRule>
  </conditionalFormatting>
  <conditionalFormatting sqref="J56:AK57">
    <cfRule type="cellIs" dxfId="104" priority="79" operator="greaterThan">
      <formula>0</formula>
    </cfRule>
  </conditionalFormatting>
  <conditionalFormatting sqref="I36">
    <cfRule type="cellIs" dxfId="103" priority="76" operator="greaterThan">
      <formula>#REF!</formula>
    </cfRule>
  </conditionalFormatting>
  <conditionalFormatting sqref="J36:AK37">
    <cfRule type="cellIs" dxfId="102" priority="75" operator="greaterThan">
      <formula>0</formula>
    </cfRule>
  </conditionalFormatting>
  <conditionalFormatting sqref="I38">
    <cfRule type="cellIs" dxfId="101" priority="78" operator="greaterThan">
      <formula>#REF!</formula>
    </cfRule>
  </conditionalFormatting>
  <conditionalFormatting sqref="J38:AK39">
    <cfRule type="cellIs" dxfId="100" priority="77" operator="greaterThan">
      <formula>0</formula>
    </cfRule>
  </conditionalFormatting>
  <conditionalFormatting sqref="I32">
    <cfRule type="cellIs" dxfId="99" priority="72" operator="greaterThan">
      <formula>#REF!</formula>
    </cfRule>
  </conditionalFormatting>
  <conditionalFormatting sqref="J32:AK33">
    <cfRule type="cellIs" dxfId="98" priority="71" operator="greaterThan">
      <formula>0</formula>
    </cfRule>
  </conditionalFormatting>
  <conditionalFormatting sqref="I48">
    <cfRule type="cellIs" dxfId="97" priority="68" operator="greaterThan">
      <formula>#REF!</formula>
    </cfRule>
  </conditionalFormatting>
  <conditionalFormatting sqref="J48:AK49">
    <cfRule type="cellIs" dxfId="96" priority="67" operator="greaterThan">
      <formula>0</formula>
    </cfRule>
  </conditionalFormatting>
  <conditionalFormatting sqref="I34">
    <cfRule type="cellIs" dxfId="95" priority="74" operator="greaterThan">
      <formula>#REF!</formula>
    </cfRule>
  </conditionalFormatting>
  <conditionalFormatting sqref="J34:AK35">
    <cfRule type="cellIs" dxfId="94" priority="73" operator="greaterThan">
      <formula>0</formula>
    </cfRule>
  </conditionalFormatting>
  <conditionalFormatting sqref="I50">
    <cfRule type="cellIs" dxfId="93" priority="70" operator="greaterThan">
      <formula>#REF!</formula>
    </cfRule>
  </conditionalFormatting>
  <conditionalFormatting sqref="J50:AK51">
    <cfRule type="cellIs" dxfId="92" priority="69" operator="greaterThan">
      <formula>0</formula>
    </cfRule>
  </conditionalFormatting>
  <conditionalFormatting sqref="I44">
    <cfRule type="cellIs" dxfId="91" priority="64" operator="greaterThan">
      <formula>#REF!</formula>
    </cfRule>
  </conditionalFormatting>
  <conditionalFormatting sqref="J44:AK45">
    <cfRule type="cellIs" dxfId="90" priority="63" operator="greaterThan">
      <formula>0</formula>
    </cfRule>
  </conditionalFormatting>
  <conditionalFormatting sqref="I40">
    <cfRule type="cellIs" dxfId="89" priority="60" operator="greaterThan">
      <formula>#REF!</formula>
    </cfRule>
  </conditionalFormatting>
  <conditionalFormatting sqref="J40:AK41">
    <cfRule type="cellIs" dxfId="88" priority="59" operator="greaterThan">
      <formula>0</formula>
    </cfRule>
  </conditionalFormatting>
  <conditionalFormatting sqref="I46">
    <cfRule type="cellIs" dxfId="87" priority="66" operator="greaterThan">
      <formula>#REF!</formula>
    </cfRule>
  </conditionalFormatting>
  <conditionalFormatting sqref="J46:AK47">
    <cfRule type="cellIs" dxfId="86" priority="65" operator="greaterThan">
      <formula>0</formula>
    </cfRule>
  </conditionalFormatting>
  <conditionalFormatting sqref="I52">
    <cfRule type="cellIs" dxfId="85" priority="56" operator="greaterThan">
      <formula>#REF!</formula>
    </cfRule>
  </conditionalFormatting>
  <conditionalFormatting sqref="J52:AK53">
    <cfRule type="cellIs" dxfId="84" priority="55" operator="greaterThan">
      <formula>0</formula>
    </cfRule>
  </conditionalFormatting>
  <conditionalFormatting sqref="I42">
    <cfRule type="cellIs" dxfId="83" priority="62" operator="greaterThan">
      <formula>#REF!</formula>
    </cfRule>
  </conditionalFormatting>
  <conditionalFormatting sqref="J42:AK43">
    <cfRule type="cellIs" dxfId="82" priority="61" operator="greaterThan">
      <formula>0</formula>
    </cfRule>
  </conditionalFormatting>
  <conditionalFormatting sqref="I54">
    <cfRule type="cellIs" dxfId="81" priority="58" operator="greaterThan">
      <formula>#REF!</formula>
    </cfRule>
  </conditionalFormatting>
  <conditionalFormatting sqref="J54:AK55">
    <cfRule type="cellIs" dxfId="80" priority="57" operator="greaterThan">
      <formula>0</formula>
    </cfRule>
  </conditionalFormatting>
  <conditionalFormatting sqref="I77">
    <cfRule type="cellIs" dxfId="79" priority="54" operator="greaterThan">
      <formula>#REF!</formula>
    </cfRule>
  </conditionalFormatting>
  <conditionalFormatting sqref="J77:AK78">
    <cfRule type="cellIs" dxfId="78" priority="53" operator="greaterThan">
      <formula>0</formula>
    </cfRule>
  </conditionalFormatting>
  <conditionalFormatting sqref="I75">
    <cfRule type="cellIs" dxfId="77" priority="50" operator="greaterThan">
      <formula>#REF!</formula>
    </cfRule>
  </conditionalFormatting>
  <conditionalFormatting sqref="J75:AK76">
    <cfRule type="cellIs" dxfId="76" priority="49" operator="greaterThan">
      <formula>0</formula>
    </cfRule>
  </conditionalFormatting>
  <conditionalFormatting sqref="I73">
    <cfRule type="cellIs" dxfId="75" priority="52" operator="greaterThan">
      <formula>#REF!</formula>
    </cfRule>
  </conditionalFormatting>
  <conditionalFormatting sqref="J73:AK74">
    <cfRule type="cellIs" dxfId="74" priority="51" operator="greaterThan">
      <formula>0</formula>
    </cfRule>
  </conditionalFormatting>
  <conditionalFormatting sqref="I65">
    <cfRule type="cellIs" dxfId="73" priority="44" operator="greaterThan">
      <formula>#REF!</formula>
    </cfRule>
  </conditionalFormatting>
  <conditionalFormatting sqref="J65:AK66">
    <cfRule type="cellIs" dxfId="72" priority="43" operator="greaterThan">
      <formula>0</formula>
    </cfRule>
  </conditionalFormatting>
  <conditionalFormatting sqref="I67">
    <cfRule type="cellIs" dxfId="71" priority="42" operator="greaterThan">
      <formula>#REF!</formula>
    </cfRule>
  </conditionalFormatting>
  <conditionalFormatting sqref="J67:AK68">
    <cfRule type="cellIs" dxfId="70" priority="41" operator="greaterThan">
      <formula>0</formula>
    </cfRule>
  </conditionalFormatting>
  <conditionalFormatting sqref="I69">
    <cfRule type="cellIs" dxfId="69" priority="48" operator="greaterThan">
      <formula>#REF!</formula>
    </cfRule>
  </conditionalFormatting>
  <conditionalFormatting sqref="J69:AK70">
    <cfRule type="cellIs" dxfId="68" priority="47" operator="greaterThan">
      <formula>0</formula>
    </cfRule>
  </conditionalFormatting>
  <conditionalFormatting sqref="I91">
    <cfRule type="cellIs" dxfId="67" priority="40" operator="greaterThan">
      <formula>#REF!</formula>
    </cfRule>
  </conditionalFormatting>
  <conditionalFormatting sqref="J91:AK92">
    <cfRule type="cellIs" dxfId="66" priority="39" operator="greaterThan">
      <formula>0</formula>
    </cfRule>
  </conditionalFormatting>
  <conditionalFormatting sqref="I83">
    <cfRule type="cellIs" dxfId="65" priority="36" operator="greaterThan">
      <formula>#REF!</formula>
    </cfRule>
  </conditionalFormatting>
  <conditionalFormatting sqref="J83:AK84">
    <cfRule type="cellIs" dxfId="64" priority="35" operator="greaterThan">
      <formula>0</formula>
    </cfRule>
  </conditionalFormatting>
  <conditionalFormatting sqref="I85">
    <cfRule type="cellIs" dxfId="63" priority="38" operator="greaterThan">
      <formula>#REF!</formula>
    </cfRule>
  </conditionalFormatting>
  <conditionalFormatting sqref="J85:AK86">
    <cfRule type="cellIs" dxfId="62" priority="37" operator="greaterThan">
      <formula>0</formula>
    </cfRule>
  </conditionalFormatting>
  <conditionalFormatting sqref="I79">
    <cfRule type="cellIs" dxfId="61" priority="32" operator="greaterThan">
      <formula>#REF!</formula>
    </cfRule>
  </conditionalFormatting>
  <conditionalFormatting sqref="J79:AK80">
    <cfRule type="cellIs" dxfId="60" priority="31" operator="greaterThan">
      <formula>0</formula>
    </cfRule>
  </conditionalFormatting>
  <conditionalFormatting sqref="I81">
    <cfRule type="cellIs" dxfId="59" priority="34" operator="greaterThan">
      <formula>#REF!</formula>
    </cfRule>
  </conditionalFormatting>
  <conditionalFormatting sqref="J81:AK82">
    <cfRule type="cellIs" dxfId="58" priority="33" operator="greaterThan">
      <formula>0</formula>
    </cfRule>
  </conditionalFormatting>
  <conditionalFormatting sqref="I87">
    <cfRule type="cellIs" dxfId="57" priority="28" operator="greaterThan">
      <formula>#REF!</formula>
    </cfRule>
  </conditionalFormatting>
  <conditionalFormatting sqref="J87:AK88">
    <cfRule type="cellIs" dxfId="56" priority="27" operator="greaterThan">
      <formula>0</formula>
    </cfRule>
  </conditionalFormatting>
  <conditionalFormatting sqref="I89">
    <cfRule type="cellIs" dxfId="55" priority="30" operator="greaterThan">
      <formula>#REF!</formula>
    </cfRule>
  </conditionalFormatting>
  <conditionalFormatting sqref="J89:AK90">
    <cfRule type="cellIs" dxfId="54" priority="29" operator="greaterThan">
      <formula>0</formula>
    </cfRule>
  </conditionalFormatting>
  <conditionalFormatting sqref="I102">
    <cfRule type="cellIs" dxfId="53" priority="12" operator="greaterThan">
      <formula>#REF!</formula>
    </cfRule>
  </conditionalFormatting>
  <conditionalFormatting sqref="I12">
    <cfRule type="cellIs" dxfId="52" priority="24" operator="greaterThan">
      <formula>#REF!</formula>
    </cfRule>
  </conditionalFormatting>
  <conditionalFormatting sqref="J12:AK13">
    <cfRule type="cellIs" dxfId="51" priority="23" operator="greaterThan">
      <formula>0</formula>
    </cfRule>
  </conditionalFormatting>
  <conditionalFormatting sqref="I10">
    <cfRule type="cellIs" dxfId="50" priority="22" operator="greaterThan">
      <formula>#REF!</formula>
    </cfRule>
  </conditionalFormatting>
  <conditionalFormatting sqref="J10:AK11">
    <cfRule type="cellIs" dxfId="49" priority="21" operator="greaterThan">
      <formula>0</formula>
    </cfRule>
  </conditionalFormatting>
  <conditionalFormatting sqref="I16">
    <cfRule type="cellIs" dxfId="48" priority="20" operator="greaterThan">
      <formula>#REF!</formula>
    </cfRule>
  </conditionalFormatting>
  <conditionalFormatting sqref="J16:AK17">
    <cfRule type="cellIs" dxfId="47" priority="19" operator="greaterThan">
      <formula>0</formula>
    </cfRule>
  </conditionalFormatting>
  <conditionalFormatting sqref="I63">
    <cfRule type="cellIs" dxfId="46" priority="18" operator="greaterThan">
      <formula>#REF!</formula>
    </cfRule>
  </conditionalFormatting>
  <conditionalFormatting sqref="J63:AK64">
    <cfRule type="cellIs" dxfId="45" priority="17" operator="greaterThan">
      <formula>0</formula>
    </cfRule>
  </conditionalFormatting>
  <conditionalFormatting sqref="I61">
    <cfRule type="cellIs" dxfId="44" priority="16" operator="greaterThan">
      <formula>#REF!</formula>
    </cfRule>
  </conditionalFormatting>
  <conditionalFormatting sqref="J61:AK62">
    <cfRule type="cellIs" dxfId="43" priority="15" operator="greaterThan">
      <formula>0</formula>
    </cfRule>
  </conditionalFormatting>
  <conditionalFormatting sqref="J100:AK101">
    <cfRule type="cellIs" dxfId="42" priority="9" operator="greaterThan">
      <formula>0</formula>
    </cfRule>
  </conditionalFormatting>
  <conditionalFormatting sqref="I59">
    <cfRule type="cellIs" dxfId="41" priority="14" operator="greaterThan">
      <formula>#REF!</formula>
    </cfRule>
  </conditionalFormatting>
  <conditionalFormatting sqref="J59:AK60">
    <cfRule type="cellIs" dxfId="40" priority="13" operator="greaterThan">
      <formula>0</formula>
    </cfRule>
  </conditionalFormatting>
  <conditionalFormatting sqref="J102:AK103">
    <cfRule type="cellIs" dxfId="39" priority="11" operator="greaterThan">
      <formula>0</formula>
    </cfRule>
  </conditionalFormatting>
  <conditionalFormatting sqref="I100">
    <cfRule type="cellIs" dxfId="38" priority="10" operator="greaterThan">
      <formula>#REF!</formula>
    </cfRule>
  </conditionalFormatting>
  <conditionalFormatting sqref="I94">
    <cfRule type="cellIs" dxfId="37" priority="4" operator="greaterThan">
      <formula>#REF!</formula>
    </cfRule>
  </conditionalFormatting>
  <conditionalFormatting sqref="J94:AK95">
    <cfRule type="cellIs" dxfId="36" priority="3" operator="greaterThan">
      <formula>0</formula>
    </cfRule>
  </conditionalFormatting>
  <conditionalFormatting sqref="I98">
    <cfRule type="cellIs" dxfId="35" priority="8" operator="greaterThan">
      <formula>#REF!</formula>
    </cfRule>
  </conditionalFormatting>
  <conditionalFormatting sqref="J98:AK99">
    <cfRule type="cellIs" dxfId="34" priority="7" operator="greaterThan">
      <formula>0</formula>
    </cfRule>
  </conditionalFormatting>
  <conditionalFormatting sqref="I96">
    <cfRule type="cellIs" dxfId="33" priority="6" operator="greaterThan">
      <formula>#REF!</formula>
    </cfRule>
  </conditionalFormatting>
  <conditionalFormatting sqref="J96:AK97">
    <cfRule type="cellIs" dxfId="32" priority="5" operator="greaterThan">
      <formula>0</formula>
    </cfRule>
  </conditionalFormatting>
  <conditionalFormatting sqref="K9:AK9">
    <cfRule type="cellIs" dxfId="30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3271F-6371-48BD-B642-AB301783522D}">
  <dimension ref="A1:M36"/>
  <sheetViews>
    <sheetView topLeftCell="A16" zoomScale="90" zoomScaleNormal="90" workbookViewId="0">
      <selection activeCell="E32" sqref="E32:G34"/>
    </sheetView>
  </sheetViews>
  <sheetFormatPr defaultColWidth="9.140625" defaultRowHeight="15" x14ac:dyDescent="0.25"/>
  <cols>
    <col min="1" max="1" width="7" style="737" customWidth="1"/>
    <col min="2" max="2" width="29.28515625" style="737" customWidth="1"/>
    <col min="3" max="3" width="20.7109375" style="737" customWidth="1"/>
    <col min="4" max="4" width="16.5703125" style="737" customWidth="1"/>
    <col min="5" max="5" width="20.7109375" style="737" customWidth="1"/>
    <col min="6" max="7" width="21.85546875" style="737" customWidth="1"/>
    <col min="8" max="16384" width="9.140625" style="737"/>
  </cols>
  <sheetData>
    <row r="1" spans="1:13" x14ac:dyDescent="0.25">
      <c r="E1" s="738"/>
      <c r="F1" s="738"/>
      <c r="G1" s="739" t="s">
        <v>441</v>
      </c>
    </row>
    <row r="2" spans="1:13" x14ac:dyDescent="0.25">
      <c r="E2" s="738"/>
      <c r="F2" s="738"/>
      <c r="G2" s="739" t="s">
        <v>440</v>
      </c>
    </row>
    <row r="4" spans="1:13" s="740" customFormat="1" ht="18.75" x14ac:dyDescent="0.3">
      <c r="A4" s="1406" t="s">
        <v>340</v>
      </c>
      <c r="B4" s="1406"/>
      <c r="C4" s="1406"/>
      <c r="D4" s="1406"/>
      <c r="E4" s="1406"/>
      <c r="F4" s="1406"/>
      <c r="G4" s="1406"/>
      <c r="H4" s="736"/>
    </row>
    <row r="6" spans="1:13" ht="15" customHeight="1" x14ac:dyDescent="0.25">
      <c r="A6" s="741"/>
      <c r="B6" s="1417" t="s">
        <v>439</v>
      </c>
      <c r="C6" s="1417"/>
      <c r="D6" s="1417"/>
      <c r="E6" s="1417"/>
      <c r="F6" s="1417"/>
      <c r="G6" s="741"/>
    </row>
    <row r="7" spans="1:13" ht="15" customHeight="1" x14ac:dyDescent="0.25">
      <c r="A7" s="741"/>
      <c r="B7" s="741"/>
      <c r="C7" s="741"/>
      <c r="D7" s="741"/>
      <c r="E7" s="741"/>
      <c r="F7" s="741"/>
      <c r="G7" s="741"/>
    </row>
    <row r="8" spans="1:13" ht="15.75" x14ac:dyDescent="0.25">
      <c r="A8" s="1405" t="s">
        <v>272</v>
      </c>
      <c r="B8" s="1405"/>
      <c r="C8" s="1418"/>
      <c r="D8" s="1418"/>
      <c r="E8" s="1418"/>
      <c r="F8" s="1418"/>
      <c r="G8" s="1418"/>
    </row>
    <row r="9" spans="1:13" ht="15.75" x14ac:dyDescent="0.25">
      <c r="A9" s="1405" t="s">
        <v>438</v>
      </c>
      <c r="B9" s="1405"/>
      <c r="C9" s="1419"/>
      <c r="D9" s="1419"/>
      <c r="E9" s="1419"/>
      <c r="F9" s="1419"/>
      <c r="G9" s="1419"/>
    </row>
    <row r="10" spans="1:13" ht="15.75" x14ac:dyDescent="0.25">
      <c r="A10" s="742" t="s">
        <v>437</v>
      </c>
      <c r="B10" s="1418"/>
      <c r="C10" s="1418"/>
      <c r="D10" s="743" t="s">
        <v>436</v>
      </c>
      <c r="E10" s="1419"/>
      <c r="F10" s="1419"/>
      <c r="G10" s="1419"/>
    </row>
    <row r="11" spans="1:13" ht="15.75" x14ac:dyDescent="0.25">
      <c r="A11" s="1405" t="s">
        <v>349</v>
      </c>
      <c r="B11" s="1405"/>
      <c r="C11" s="744"/>
      <c r="D11" s="745"/>
      <c r="E11" s="744"/>
      <c r="F11" s="744"/>
      <c r="G11" s="744"/>
    </row>
    <row r="12" spans="1:13" ht="19.5" thickBot="1" x14ac:dyDescent="0.3">
      <c r="L12" s="746"/>
    </row>
    <row r="13" spans="1:13" ht="36" customHeight="1" x14ac:dyDescent="0.25">
      <c r="A13" s="1410" t="s">
        <v>51</v>
      </c>
      <c r="B13" s="1412" t="s">
        <v>435</v>
      </c>
      <c r="C13" s="1414" t="s">
        <v>434</v>
      </c>
      <c r="D13" s="1415"/>
      <c r="E13" s="1415"/>
      <c r="F13" s="1415"/>
      <c r="G13" s="1416"/>
    </row>
    <row r="14" spans="1:13" ht="30.75" thickBot="1" x14ac:dyDescent="0.3">
      <c r="A14" s="1411"/>
      <c r="B14" s="1413"/>
      <c r="C14" s="747" t="s">
        <v>433</v>
      </c>
      <c r="D14" s="748" t="s">
        <v>432</v>
      </c>
      <c r="E14" s="748" t="s">
        <v>431</v>
      </c>
      <c r="F14" s="748" t="s">
        <v>430</v>
      </c>
      <c r="G14" s="749" t="s">
        <v>429</v>
      </c>
    </row>
    <row r="15" spans="1:13" ht="59.25" customHeight="1" x14ac:dyDescent="0.25">
      <c r="A15" s="750">
        <v>1</v>
      </c>
      <c r="B15" s="751" t="s">
        <v>428</v>
      </c>
      <c r="C15" s="752"/>
      <c r="D15" s="753"/>
      <c r="E15" s="753"/>
      <c r="F15" s="753"/>
      <c r="G15" s="754"/>
      <c r="M15" s="755"/>
    </row>
    <row r="16" spans="1:13" ht="59.25" customHeight="1" x14ac:dyDescent="0.25">
      <c r="A16" s="756">
        <v>2</v>
      </c>
      <c r="B16" s="757" t="s">
        <v>427</v>
      </c>
      <c r="C16" s="758"/>
      <c r="D16" s="759"/>
      <c r="E16" s="759"/>
      <c r="F16" s="759"/>
      <c r="G16" s="760"/>
    </row>
    <row r="17" spans="1:8" ht="59.25" customHeight="1" x14ac:dyDescent="0.25">
      <c r="A17" s="756">
        <v>3</v>
      </c>
      <c r="B17" s="757" t="s">
        <v>426</v>
      </c>
      <c r="C17" s="761"/>
      <c r="D17" s="759"/>
      <c r="E17" s="762"/>
      <c r="F17" s="762"/>
      <c r="G17" s="763"/>
    </row>
    <row r="18" spans="1:8" ht="59.25" customHeight="1" x14ac:dyDescent="0.25">
      <c r="A18" s="756">
        <v>4</v>
      </c>
      <c r="B18" s="764" t="s">
        <v>425</v>
      </c>
      <c r="C18" s="761"/>
      <c r="D18" s="759"/>
      <c r="E18" s="762"/>
      <c r="F18" s="762"/>
      <c r="G18" s="763"/>
    </row>
    <row r="19" spans="1:8" ht="59.25" customHeight="1" thickBot="1" x14ac:dyDescent="0.3">
      <c r="A19" s="765">
        <v>5</v>
      </c>
      <c r="B19" s="766" t="s">
        <v>424</v>
      </c>
      <c r="C19" s="747"/>
      <c r="D19" s="748"/>
      <c r="E19" s="748"/>
      <c r="F19" s="748"/>
      <c r="G19" s="749"/>
    </row>
    <row r="20" spans="1:8" ht="65.25" customHeight="1" thickBot="1" x14ac:dyDescent="0.3">
      <c r="A20" s="1407" t="s">
        <v>423</v>
      </c>
      <c r="B20" s="1408"/>
      <c r="C20" s="1408"/>
      <c r="D20" s="1408"/>
      <c r="E20" s="1408"/>
      <c r="F20" s="1409"/>
      <c r="G20" s="767" t="s">
        <v>422</v>
      </c>
    </row>
    <row r="22" spans="1:8" s="740" customFormat="1" ht="15" customHeight="1" x14ac:dyDescent="0.25">
      <c r="A22" s="1402" t="s">
        <v>421</v>
      </c>
      <c r="B22" s="1402"/>
      <c r="C22" s="1402"/>
      <c r="D22" s="768"/>
      <c r="E22" s="1402" t="s">
        <v>419</v>
      </c>
      <c r="F22" s="1402"/>
      <c r="G22" s="1402"/>
      <c r="H22" s="1402"/>
    </row>
    <row r="23" spans="1:8" s="740" customFormat="1" ht="15.75" x14ac:dyDescent="0.25">
      <c r="A23" s="769"/>
      <c r="B23" s="770"/>
      <c r="C23" s="770"/>
      <c r="D23" s="771"/>
      <c r="E23" s="1403" t="s">
        <v>230</v>
      </c>
      <c r="F23" s="1403"/>
      <c r="G23" s="1403"/>
      <c r="H23" s="772"/>
    </row>
    <row r="24" spans="1:8" s="740" customFormat="1" ht="15.75" x14ac:dyDescent="0.25">
      <c r="A24" s="769"/>
      <c r="B24" s="770"/>
      <c r="C24" s="770"/>
      <c r="D24" s="771"/>
      <c r="E24" s="773"/>
      <c r="F24" s="773"/>
      <c r="G24" s="773"/>
      <c r="H24" s="772"/>
    </row>
    <row r="25" spans="1:8" s="740" customFormat="1" ht="15.75" x14ac:dyDescent="0.25">
      <c r="A25" s="774"/>
      <c r="B25" s="775"/>
      <c r="C25" s="776"/>
      <c r="D25" s="774"/>
      <c r="E25" s="774"/>
      <c r="F25" s="774"/>
      <c r="G25" s="774"/>
      <c r="H25" s="772"/>
    </row>
    <row r="26" spans="1:8" s="740" customFormat="1" ht="15" customHeight="1" x14ac:dyDescent="0.25">
      <c r="A26" s="1402" t="s">
        <v>420</v>
      </c>
      <c r="B26" s="1402"/>
      <c r="C26" s="1402"/>
      <c r="D26" s="768"/>
      <c r="E26" s="1402" t="s">
        <v>419</v>
      </c>
      <c r="F26" s="1402"/>
      <c r="G26" s="1402"/>
      <c r="H26" s="1402"/>
    </row>
    <row r="27" spans="1:8" s="740" customFormat="1" ht="15.75" x14ac:dyDescent="0.25">
      <c r="A27" s="777"/>
      <c r="B27" s="776"/>
      <c r="C27" s="776"/>
      <c r="D27" s="768"/>
      <c r="E27" s="1403" t="s">
        <v>230</v>
      </c>
      <c r="F27" s="1403"/>
      <c r="G27" s="1403"/>
      <c r="H27" s="777"/>
    </row>
    <row r="28" spans="1:8" s="740" customFormat="1" ht="15.75" x14ac:dyDescent="0.25">
      <c r="A28" s="777"/>
      <c r="B28" s="776"/>
      <c r="C28" s="776"/>
      <c r="D28" s="768"/>
      <c r="E28" s="773"/>
      <c r="F28" s="773"/>
      <c r="G28" s="773"/>
      <c r="H28" s="777"/>
    </row>
    <row r="29" spans="1:8" s="736" customFormat="1" ht="15.75" customHeight="1" x14ac:dyDescent="0.25">
      <c r="A29" s="1404" t="s">
        <v>325</v>
      </c>
      <c r="B29" s="1404"/>
      <c r="C29" s="1404"/>
      <c r="D29" s="1404"/>
      <c r="E29" s="1404"/>
      <c r="F29" s="1404"/>
      <c r="G29" s="1404"/>
      <c r="H29" s="778"/>
    </row>
    <row r="30" spans="1:8" s="740" customFormat="1" ht="15.75" x14ac:dyDescent="0.25">
      <c r="A30" s="777"/>
      <c r="B30" s="776"/>
      <c r="C30" s="776"/>
      <c r="D30" s="768"/>
      <c r="E30" s="777"/>
      <c r="F30" s="777"/>
      <c r="G30" s="777"/>
      <c r="H30" s="777"/>
    </row>
    <row r="31" spans="1:8" s="736" customFormat="1" ht="30" customHeight="1" x14ac:dyDescent="0.25">
      <c r="A31" s="634"/>
      <c r="B31" s="1284" t="s">
        <v>329</v>
      </c>
      <c r="C31" s="1284"/>
      <c r="D31" s="778"/>
      <c r="E31" s="634" t="s">
        <v>330</v>
      </c>
      <c r="F31" s="634"/>
      <c r="G31" s="634"/>
      <c r="H31" s="634"/>
    </row>
    <row r="32" spans="1:8" s="740" customFormat="1" ht="15.75" customHeight="1" x14ac:dyDescent="0.25">
      <c r="A32" s="779"/>
      <c r="B32" s="780" t="s">
        <v>331</v>
      </c>
      <c r="C32" s="780"/>
      <c r="D32" s="781"/>
      <c r="E32" s="1134"/>
      <c r="F32" s="1134"/>
      <c r="G32" s="1134"/>
      <c r="H32" s="771"/>
    </row>
    <row r="33" spans="1:8" s="740" customFormat="1" ht="15.75" x14ac:dyDescent="0.25">
      <c r="A33" s="782"/>
      <c r="B33" s="782"/>
      <c r="C33" s="782"/>
      <c r="D33" s="783"/>
      <c r="E33" s="782"/>
      <c r="F33" s="782"/>
      <c r="G33" s="782"/>
      <c r="H33" s="784"/>
    </row>
    <row r="34" spans="1:8" s="740" customFormat="1" ht="15.75" customHeight="1" x14ac:dyDescent="0.25">
      <c r="A34" s="785"/>
      <c r="B34" s="1136" t="s">
        <v>600</v>
      </c>
      <c r="C34" s="1136"/>
      <c r="D34" s="783"/>
      <c r="E34" s="1136"/>
      <c r="F34" s="1136"/>
      <c r="G34" s="1136"/>
      <c r="H34" s="768"/>
    </row>
    <row r="35" spans="1:8" s="740" customFormat="1" ht="15.75" x14ac:dyDescent="0.25">
      <c r="A35" s="785"/>
      <c r="B35" s="1134" t="s">
        <v>230</v>
      </c>
      <c r="C35" s="1134"/>
      <c r="D35" s="783"/>
      <c r="E35" s="1134" t="s">
        <v>230</v>
      </c>
      <c r="F35" s="1134"/>
      <c r="G35" s="1134"/>
      <c r="H35" s="772"/>
    </row>
    <row r="36" spans="1:8" s="740" customFormat="1" ht="15.75" x14ac:dyDescent="0.25">
      <c r="A36" s="785"/>
      <c r="B36" s="786"/>
      <c r="C36" s="787"/>
      <c r="D36" s="783"/>
      <c r="E36" s="735"/>
      <c r="F36" s="735"/>
      <c r="G36" s="736"/>
    </row>
  </sheetData>
  <mergeCells count="26">
    <mergeCell ref="A11:B11"/>
    <mergeCell ref="A4:G4"/>
    <mergeCell ref="A22:C22"/>
    <mergeCell ref="E22:H22"/>
    <mergeCell ref="E23:G23"/>
    <mergeCell ref="A20:F20"/>
    <mergeCell ref="A13:A14"/>
    <mergeCell ref="B13:B14"/>
    <mergeCell ref="C13:G13"/>
    <mergeCell ref="B6:F6"/>
    <mergeCell ref="A8:B8"/>
    <mergeCell ref="C8:G8"/>
    <mergeCell ref="A9:B9"/>
    <mergeCell ref="C9:G9"/>
    <mergeCell ref="B10:C10"/>
    <mergeCell ref="E10:G10"/>
    <mergeCell ref="B35:C35"/>
    <mergeCell ref="E35:G35"/>
    <mergeCell ref="E32:G32"/>
    <mergeCell ref="E34:G34"/>
    <mergeCell ref="A26:C26"/>
    <mergeCell ref="E26:H26"/>
    <mergeCell ref="E27:G27"/>
    <mergeCell ref="B31:C31"/>
    <mergeCell ref="A29:G29"/>
    <mergeCell ref="B34:C34"/>
  </mergeCells>
  <pageMargins left="0.39370078740157483" right="0.39370078740157483" top="0.59055118110236227" bottom="0.19685039370078741" header="0" footer="0"/>
  <pageSetup paperSize="9"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DC08-A70D-45B9-A5C4-6BF3024173A6}">
  <sheetPr>
    <pageSetUpPr fitToPage="1"/>
  </sheetPr>
  <dimension ref="A1:H53"/>
  <sheetViews>
    <sheetView view="pageBreakPreview" topLeftCell="A22" zoomScaleNormal="100" zoomScaleSheetLayoutView="100" workbookViewId="0">
      <selection activeCell="E48" sqref="E48:H48"/>
    </sheetView>
  </sheetViews>
  <sheetFormatPr defaultColWidth="8.85546875" defaultRowHeight="15.75" x14ac:dyDescent="0.25"/>
  <cols>
    <col min="1" max="2" width="9.28515625" style="790" customWidth="1"/>
    <col min="3" max="3" width="54.85546875" style="790" customWidth="1"/>
    <col min="4" max="4" width="15.7109375" style="790" customWidth="1"/>
    <col min="5" max="5" width="14.140625" style="790" customWidth="1"/>
    <col min="6" max="8" width="13.85546875" style="790" customWidth="1"/>
    <col min="9" max="16384" width="8.85546875" style="790"/>
  </cols>
  <sheetData>
    <row r="1" spans="1:8" x14ac:dyDescent="0.25">
      <c r="A1" s="788"/>
      <c r="B1" s="788"/>
      <c r="C1" s="788"/>
      <c r="D1" s="788"/>
      <c r="E1" s="789"/>
      <c r="F1" s="789"/>
      <c r="G1" s="789"/>
      <c r="H1" s="789" t="s">
        <v>442</v>
      </c>
    </row>
    <row r="2" spans="1:8" x14ac:dyDescent="0.25">
      <c r="A2" s="788"/>
      <c r="B2" s="788"/>
      <c r="C2" s="788"/>
      <c r="D2" s="788"/>
      <c r="E2" s="789"/>
      <c r="F2" s="789"/>
      <c r="G2" s="789"/>
      <c r="H2" s="789" t="s">
        <v>443</v>
      </c>
    </row>
    <row r="3" spans="1:8" x14ac:dyDescent="0.25">
      <c r="A3" s="1425" t="s">
        <v>671</v>
      </c>
      <c r="B3" s="1425"/>
      <c r="C3" s="1425"/>
      <c r="D3" s="1425"/>
      <c r="E3" s="1425"/>
      <c r="F3" s="1425"/>
      <c r="G3" s="1425"/>
      <c r="H3" s="1425"/>
    </row>
    <row r="4" spans="1:8" x14ac:dyDescent="0.25">
      <c r="E4" s="1313"/>
      <c r="F4" s="1313"/>
      <c r="G4" s="1313"/>
      <c r="H4" s="1313"/>
    </row>
    <row r="5" spans="1:8" x14ac:dyDescent="0.25">
      <c r="E5" s="791"/>
      <c r="F5" s="1329" t="s">
        <v>253</v>
      </c>
      <c r="G5" s="1330"/>
      <c r="H5" s="1331"/>
    </row>
    <row r="6" spans="1:8" x14ac:dyDescent="0.25">
      <c r="E6" s="792" t="s">
        <v>271</v>
      </c>
      <c r="F6" s="1329"/>
      <c r="G6" s="1330"/>
      <c r="H6" s="1331"/>
    </row>
    <row r="7" spans="1:8" x14ac:dyDescent="0.25">
      <c r="E7" s="792"/>
      <c r="F7" s="1431"/>
      <c r="G7" s="1432"/>
      <c r="H7" s="1433"/>
    </row>
    <row r="8" spans="1:8" ht="42" customHeight="1" x14ac:dyDescent="0.25">
      <c r="A8" s="793" t="s">
        <v>342</v>
      </c>
      <c r="C8" s="1434" t="s">
        <v>333</v>
      </c>
      <c r="D8" s="1434"/>
      <c r="E8" s="792" t="s">
        <v>270</v>
      </c>
      <c r="F8" s="1443"/>
      <c r="G8" s="1444"/>
      <c r="H8" s="1445"/>
    </row>
    <row r="9" spans="1:8" x14ac:dyDescent="0.25">
      <c r="A9" s="793"/>
      <c r="C9" s="1430" t="s">
        <v>269</v>
      </c>
      <c r="D9" s="1430"/>
      <c r="E9" s="792"/>
      <c r="F9" s="794"/>
      <c r="G9" s="795"/>
      <c r="H9" s="796"/>
    </row>
    <row r="10" spans="1:8" ht="39" customHeight="1" x14ac:dyDescent="0.25">
      <c r="A10" s="793" t="s">
        <v>349</v>
      </c>
      <c r="C10" s="1446"/>
      <c r="D10" s="1434"/>
      <c r="E10" s="792" t="s">
        <v>270</v>
      </c>
      <c r="F10" s="1435"/>
      <c r="G10" s="1436"/>
      <c r="H10" s="1437"/>
    </row>
    <row r="11" spans="1:8" x14ac:dyDescent="0.25">
      <c r="C11" s="1430" t="s">
        <v>269</v>
      </c>
      <c r="D11" s="1430"/>
      <c r="E11" s="791"/>
      <c r="F11" s="1431"/>
      <c r="G11" s="1432"/>
      <c r="H11" s="1433"/>
    </row>
    <row r="12" spans="1:8" ht="88.15" customHeight="1" x14ac:dyDescent="0.25">
      <c r="A12" s="793" t="s">
        <v>268</v>
      </c>
      <c r="C12" s="1434"/>
      <c r="D12" s="1434"/>
      <c r="E12" s="791"/>
      <c r="F12" s="1435"/>
      <c r="G12" s="1436"/>
      <c r="H12" s="1437"/>
    </row>
    <row r="13" spans="1:8" x14ac:dyDescent="0.25">
      <c r="C13" s="1430" t="s">
        <v>267</v>
      </c>
      <c r="D13" s="1430"/>
      <c r="E13" s="791"/>
      <c r="F13" s="1431"/>
      <c r="G13" s="1432"/>
      <c r="H13" s="1433"/>
    </row>
    <row r="14" spans="1:8" ht="75" customHeight="1" x14ac:dyDescent="0.25">
      <c r="A14" s="793" t="s">
        <v>272</v>
      </c>
      <c r="C14" s="1434"/>
      <c r="D14" s="1434"/>
      <c r="E14" s="791"/>
      <c r="F14" s="1435"/>
      <c r="G14" s="1436"/>
      <c r="H14" s="1437"/>
    </row>
    <row r="15" spans="1:8" x14ac:dyDescent="0.25">
      <c r="C15" s="797" t="s">
        <v>273</v>
      </c>
      <c r="D15" s="798"/>
      <c r="E15" s="792" t="s">
        <v>274</v>
      </c>
      <c r="F15" s="1438"/>
      <c r="G15" s="1439"/>
      <c r="H15" s="1440"/>
    </row>
    <row r="16" spans="1:8" x14ac:dyDescent="0.25">
      <c r="D16" s="799" t="s">
        <v>266</v>
      </c>
      <c r="E16" s="800" t="s">
        <v>265</v>
      </c>
      <c r="F16" s="1329"/>
      <c r="G16" s="1330"/>
      <c r="H16" s="1331"/>
    </row>
    <row r="17" spans="1:8" x14ac:dyDescent="0.25">
      <c r="E17" s="800" t="s">
        <v>59</v>
      </c>
      <c r="F17" s="1441"/>
      <c r="G17" s="1439"/>
      <c r="H17" s="1440"/>
    </row>
    <row r="18" spans="1:8" x14ac:dyDescent="0.25">
      <c r="E18" s="792" t="s">
        <v>263</v>
      </c>
      <c r="F18" s="1438"/>
      <c r="G18" s="1439"/>
      <c r="H18" s="1440"/>
    </row>
    <row r="19" spans="1:8" x14ac:dyDescent="0.25">
      <c r="E19" s="795"/>
      <c r="F19" s="795"/>
      <c r="G19" s="795"/>
      <c r="H19" s="791"/>
    </row>
    <row r="20" spans="1:8" x14ac:dyDescent="0.25">
      <c r="E20" s="1429" t="s">
        <v>262</v>
      </c>
      <c r="F20" s="1429" t="s">
        <v>261</v>
      </c>
      <c r="G20" s="1442" t="s">
        <v>260</v>
      </c>
      <c r="H20" s="1442"/>
    </row>
    <row r="21" spans="1:8" x14ac:dyDescent="0.25">
      <c r="E21" s="1429"/>
      <c r="F21" s="1429"/>
      <c r="G21" s="801" t="s">
        <v>259</v>
      </c>
      <c r="H21" s="801" t="s">
        <v>258</v>
      </c>
    </row>
    <row r="22" spans="1:8" x14ac:dyDescent="0.25">
      <c r="A22" s="793"/>
      <c r="B22" s="793"/>
      <c r="C22" s="793"/>
      <c r="D22" s="802"/>
      <c r="E22" s="803"/>
      <c r="F22" s="804"/>
      <c r="G22" s="804"/>
      <c r="H22" s="804"/>
    </row>
    <row r="23" spans="1:8" x14ac:dyDescent="0.25">
      <c r="A23" s="1425" t="s">
        <v>275</v>
      </c>
      <c r="B23" s="1425"/>
      <c r="C23" s="1425"/>
      <c r="D23" s="1425"/>
      <c r="E23" s="1425"/>
      <c r="F23" s="1425"/>
      <c r="G23" s="1425"/>
      <c r="H23" s="1425"/>
    </row>
    <row r="24" spans="1:8" x14ac:dyDescent="0.25">
      <c r="A24" s="1425" t="s">
        <v>276</v>
      </c>
      <c r="B24" s="1425"/>
      <c r="C24" s="1425"/>
      <c r="D24" s="1425"/>
      <c r="E24" s="1425"/>
      <c r="F24" s="1425"/>
      <c r="G24" s="1425"/>
      <c r="H24" s="1425"/>
    </row>
    <row r="25" spans="1:8" x14ac:dyDescent="0.25">
      <c r="A25" s="1426"/>
      <c r="B25" s="1427"/>
      <c r="C25" s="1427"/>
      <c r="D25" s="1427"/>
      <c r="E25" s="1427"/>
      <c r="F25" s="1427"/>
      <c r="G25" s="1427"/>
      <c r="H25" s="1427"/>
    </row>
    <row r="26" spans="1:8" x14ac:dyDescent="0.25">
      <c r="A26" s="1428" t="s">
        <v>277</v>
      </c>
      <c r="B26" s="1428"/>
      <c r="C26" s="1428"/>
      <c r="D26" s="1428"/>
      <c r="E26" s="1428"/>
      <c r="F26" s="1428"/>
      <c r="G26" s="1428"/>
      <c r="H26" s="1428"/>
    </row>
    <row r="27" spans="1:8" x14ac:dyDescent="0.25">
      <c r="A27" s="1422" t="s">
        <v>278</v>
      </c>
      <c r="B27" s="1422"/>
      <c r="C27" s="1422" t="s">
        <v>55</v>
      </c>
      <c r="D27" s="1429" t="s">
        <v>279</v>
      </c>
      <c r="E27" s="1422" t="s">
        <v>56</v>
      </c>
      <c r="F27" s="1422" t="s">
        <v>280</v>
      </c>
      <c r="G27" s="1422"/>
      <c r="H27" s="1422"/>
    </row>
    <row r="28" spans="1:8" x14ac:dyDescent="0.25">
      <c r="A28" s="1422" t="s">
        <v>281</v>
      </c>
      <c r="B28" s="1422" t="s">
        <v>282</v>
      </c>
      <c r="C28" s="1422"/>
      <c r="D28" s="1429"/>
      <c r="E28" s="1422"/>
      <c r="F28" s="1422" t="s">
        <v>283</v>
      </c>
      <c r="G28" s="1422" t="s">
        <v>284</v>
      </c>
      <c r="H28" s="1422" t="s">
        <v>285</v>
      </c>
    </row>
    <row r="29" spans="1:8" ht="31.5" customHeight="1" x14ac:dyDescent="0.25">
      <c r="A29" s="1422"/>
      <c r="B29" s="1422"/>
      <c r="C29" s="1422"/>
      <c r="D29" s="1429"/>
      <c r="E29" s="1422"/>
      <c r="F29" s="1422"/>
      <c r="G29" s="1422"/>
      <c r="H29" s="1422"/>
    </row>
    <row r="30" spans="1:8" x14ac:dyDescent="0.25">
      <c r="A30" s="805">
        <v>1</v>
      </c>
      <c r="B30" s="805">
        <v>2</v>
      </c>
      <c r="C30" s="805">
        <v>3</v>
      </c>
      <c r="D30" s="801">
        <v>4</v>
      </c>
      <c r="E30" s="805">
        <v>5</v>
      </c>
      <c r="F30" s="805">
        <v>6</v>
      </c>
      <c r="G30" s="805">
        <v>7</v>
      </c>
      <c r="H30" s="805">
        <v>8</v>
      </c>
    </row>
    <row r="31" spans="1:8" x14ac:dyDescent="0.25">
      <c r="A31" s="806"/>
      <c r="B31" s="806"/>
      <c r="C31" s="807"/>
      <c r="D31" s="807"/>
      <c r="E31" s="808"/>
      <c r="F31" s="809"/>
      <c r="G31" s="810"/>
      <c r="H31" s="810"/>
    </row>
    <row r="32" spans="1:8" x14ac:dyDescent="0.25">
      <c r="A32" s="806"/>
      <c r="B32" s="806"/>
      <c r="C32" s="807"/>
      <c r="D32" s="807"/>
      <c r="E32" s="808"/>
      <c r="F32" s="806"/>
      <c r="G32" s="810"/>
      <c r="H32" s="810"/>
    </row>
    <row r="33" spans="1:8" ht="15.6" customHeight="1" x14ac:dyDescent="0.25">
      <c r="A33" s="1423" t="s">
        <v>444</v>
      </c>
      <c r="B33" s="1423"/>
      <c r="C33" s="1423"/>
      <c r="D33" s="1423"/>
      <c r="E33" s="1423"/>
      <c r="F33" s="1423"/>
      <c r="G33" s="1423"/>
      <c r="H33" s="810"/>
    </row>
    <row r="34" spans="1:8" x14ac:dyDescent="0.25">
      <c r="A34" s="1424" t="s">
        <v>286</v>
      </c>
      <c r="B34" s="1424"/>
      <c r="C34" s="1424"/>
      <c r="D34" s="1424"/>
      <c r="E34" s="1424"/>
      <c r="F34" s="1424"/>
      <c r="G34" s="1424"/>
      <c r="H34" s="811"/>
    </row>
    <row r="35" spans="1:8" x14ac:dyDescent="0.25">
      <c r="A35" s="1423" t="s">
        <v>287</v>
      </c>
      <c r="B35" s="1423"/>
      <c r="C35" s="1423"/>
      <c r="D35" s="1423"/>
      <c r="E35" s="1423"/>
      <c r="F35" s="1423"/>
      <c r="G35" s="1423"/>
      <c r="H35" s="811"/>
    </row>
    <row r="36" spans="1:8" x14ac:dyDescent="0.25">
      <c r="A36" s="812"/>
      <c r="B36" s="812"/>
      <c r="C36" s="812"/>
      <c r="D36" s="812"/>
      <c r="E36" s="812"/>
      <c r="F36" s="812"/>
      <c r="G36" s="812"/>
      <c r="H36" s="779"/>
    </row>
    <row r="37" spans="1:8" x14ac:dyDescent="0.25">
      <c r="A37" s="813"/>
      <c r="B37" s="814"/>
      <c r="C37" s="815"/>
      <c r="D37" s="813"/>
      <c r="E37" s="816"/>
      <c r="F37" s="816"/>
      <c r="G37" s="779"/>
      <c r="H37" s="779"/>
    </row>
    <row r="38" spans="1:8" ht="15" customHeight="1" x14ac:dyDescent="0.25">
      <c r="A38" s="1402" t="s">
        <v>672</v>
      </c>
      <c r="B38" s="1402"/>
      <c r="C38" s="1402"/>
      <c r="D38" s="768"/>
      <c r="E38" s="1402"/>
      <c r="F38" s="1402"/>
      <c r="G38" s="1402"/>
      <c r="H38" s="1402"/>
    </row>
    <row r="39" spans="1:8" x14ac:dyDescent="0.25">
      <c r="A39" s="769"/>
      <c r="B39" s="770"/>
      <c r="C39" s="770"/>
      <c r="D39" s="771"/>
      <c r="E39" s="1403" t="s">
        <v>230</v>
      </c>
      <c r="F39" s="1403"/>
      <c r="G39" s="1403"/>
      <c r="H39" s="772"/>
    </row>
    <row r="40" spans="1:8" x14ac:dyDescent="0.25">
      <c r="A40" s="769"/>
      <c r="B40" s="770"/>
      <c r="C40" s="770"/>
      <c r="D40" s="771"/>
      <c r="E40" s="773"/>
      <c r="F40" s="773"/>
      <c r="G40" s="773"/>
      <c r="H40" s="772"/>
    </row>
    <row r="41" spans="1:8" x14ac:dyDescent="0.25">
      <c r="A41" s="774"/>
      <c r="B41" s="775"/>
      <c r="C41" s="776"/>
      <c r="D41" s="774"/>
      <c r="E41" s="774"/>
      <c r="F41" s="774"/>
      <c r="G41" s="774"/>
      <c r="H41" s="772"/>
    </row>
    <row r="42" spans="1:8" ht="15" customHeight="1" x14ac:dyDescent="0.25">
      <c r="A42" s="1402" t="s">
        <v>334</v>
      </c>
      <c r="B42" s="1402"/>
      <c r="C42" s="1402"/>
      <c r="D42" s="768"/>
      <c r="E42" s="1402" t="s">
        <v>601</v>
      </c>
      <c r="F42" s="1402"/>
      <c r="G42" s="1402"/>
      <c r="H42" s="1402"/>
    </row>
    <row r="43" spans="1:8" x14ac:dyDescent="0.25">
      <c r="A43" s="777"/>
      <c r="B43" s="776"/>
      <c r="C43" s="776"/>
      <c r="D43" s="768"/>
      <c r="E43" s="1403" t="s">
        <v>230</v>
      </c>
      <c r="F43" s="1403"/>
      <c r="G43" s="1403"/>
      <c r="H43" s="777"/>
    </row>
    <row r="44" spans="1:8" x14ac:dyDescent="0.25">
      <c r="A44" s="777"/>
      <c r="B44" s="776"/>
      <c r="C44" s="776"/>
      <c r="D44" s="768"/>
      <c r="E44" s="773"/>
      <c r="F44" s="773"/>
      <c r="G44" s="773"/>
      <c r="H44" s="777"/>
    </row>
    <row r="45" spans="1:8" s="793" customFormat="1" x14ac:dyDescent="0.25">
      <c r="A45" s="1283" t="s">
        <v>669</v>
      </c>
      <c r="B45" s="1283"/>
      <c r="C45" s="1283"/>
      <c r="D45" s="1283"/>
      <c r="E45" s="1283"/>
      <c r="F45" s="1283"/>
      <c r="G45" s="1283"/>
      <c r="H45" s="1283"/>
    </row>
    <row r="46" spans="1:8" x14ac:dyDescent="0.25">
      <c r="A46" s="777"/>
      <c r="B46" s="776"/>
      <c r="C46" s="776"/>
      <c r="D46" s="768"/>
      <c r="E46" s="777"/>
      <c r="F46" s="777"/>
      <c r="G46" s="777"/>
      <c r="H46" s="777"/>
    </row>
    <row r="47" spans="1:8" s="793" customFormat="1" ht="30" customHeight="1" x14ac:dyDescent="0.25">
      <c r="A47" s="634"/>
      <c r="B47" s="1284" t="s">
        <v>329</v>
      </c>
      <c r="C47" s="1284"/>
      <c r="D47" s="778"/>
      <c r="E47" s="634" t="s">
        <v>330</v>
      </c>
      <c r="F47" s="634"/>
      <c r="G47" s="634"/>
      <c r="H47" s="634"/>
    </row>
    <row r="48" spans="1:8" ht="15.75" customHeight="1" x14ac:dyDescent="0.25">
      <c r="A48" s="779"/>
      <c r="B48" s="779" t="s">
        <v>331</v>
      </c>
      <c r="C48" s="779"/>
      <c r="D48" s="771"/>
      <c r="E48" s="1403"/>
      <c r="F48" s="1403"/>
      <c r="G48" s="1403"/>
      <c r="H48" s="1403"/>
    </row>
    <row r="49" spans="1:8" x14ac:dyDescent="0.25">
      <c r="A49" s="782"/>
      <c r="B49" s="782"/>
      <c r="C49" s="782"/>
      <c r="D49" s="785"/>
      <c r="E49" s="1421"/>
      <c r="F49" s="1421"/>
      <c r="G49" s="1421"/>
      <c r="H49" s="1421"/>
    </row>
    <row r="50" spans="1:8" x14ac:dyDescent="0.25">
      <c r="A50" s="785"/>
      <c r="B50" s="1402" t="s">
        <v>418</v>
      </c>
      <c r="C50" s="1402"/>
      <c r="D50" s="785"/>
      <c r="E50" s="1402"/>
      <c r="F50" s="1402"/>
      <c r="G50" s="1402"/>
      <c r="H50" s="1402"/>
    </row>
    <row r="51" spans="1:8" x14ac:dyDescent="0.25">
      <c r="A51" s="785"/>
      <c r="B51" s="1403" t="s">
        <v>230</v>
      </c>
      <c r="C51" s="1403"/>
      <c r="D51" s="785"/>
      <c r="E51" s="1403" t="s">
        <v>230</v>
      </c>
      <c r="F51" s="1403"/>
      <c r="G51" s="1403"/>
      <c r="H51" s="772"/>
    </row>
    <row r="52" spans="1:8" x14ac:dyDescent="0.25">
      <c r="A52" s="785"/>
      <c r="B52" s="817"/>
      <c r="C52" s="818"/>
      <c r="D52" s="785"/>
      <c r="E52" s="819"/>
      <c r="F52" s="819"/>
    </row>
    <row r="53" spans="1:8" x14ac:dyDescent="0.25">
      <c r="A53" s="1420"/>
      <c r="B53" s="1420"/>
      <c r="C53" s="1420"/>
      <c r="D53" s="1420"/>
      <c r="E53" s="1420"/>
      <c r="F53" s="1420"/>
    </row>
  </sheetData>
  <mergeCells count="57">
    <mergeCell ref="C12:D12"/>
    <mergeCell ref="F12:H12"/>
    <mergeCell ref="A3:H3"/>
    <mergeCell ref="E4:H4"/>
    <mergeCell ref="F5:H5"/>
    <mergeCell ref="F6:H6"/>
    <mergeCell ref="F7:H7"/>
    <mergeCell ref="C8:D8"/>
    <mergeCell ref="F8:H8"/>
    <mergeCell ref="C9:D9"/>
    <mergeCell ref="C10:D10"/>
    <mergeCell ref="F10:H10"/>
    <mergeCell ref="C11:D11"/>
    <mergeCell ref="F11:H11"/>
    <mergeCell ref="A23:H23"/>
    <mergeCell ref="C13:D13"/>
    <mergeCell ref="F13:H13"/>
    <mergeCell ref="C14:D14"/>
    <mergeCell ref="F14:H14"/>
    <mergeCell ref="F15:H15"/>
    <mergeCell ref="F16:H16"/>
    <mergeCell ref="F17:H17"/>
    <mergeCell ref="F18:H18"/>
    <mergeCell ref="E20:E21"/>
    <mergeCell ref="F20:F21"/>
    <mergeCell ref="G20:H20"/>
    <mergeCell ref="A24:H24"/>
    <mergeCell ref="A25:H25"/>
    <mergeCell ref="A26:H26"/>
    <mergeCell ref="A27:B27"/>
    <mergeCell ref="C27:C29"/>
    <mergeCell ref="D27:D29"/>
    <mergeCell ref="E27:E29"/>
    <mergeCell ref="F27:H27"/>
    <mergeCell ref="A28:A29"/>
    <mergeCell ref="B28:B29"/>
    <mergeCell ref="E43:G43"/>
    <mergeCell ref="F28:F29"/>
    <mergeCell ref="G28:G29"/>
    <mergeCell ref="H28:H29"/>
    <mergeCell ref="A33:G33"/>
    <mergeCell ref="A34:G34"/>
    <mergeCell ref="A35:G35"/>
    <mergeCell ref="A38:C38"/>
    <mergeCell ref="E38:H38"/>
    <mergeCell ref="E39:G39"/>
    <mergeCell ref="A42:C42"/>
    <mergeCell ref="E42:H42"/>
    <mergeCell ref="B51:C51"/>
    <mergeCell ref="E51:G51"/>
    <mergeCell ref="A53:F53"/>
    <mergeCell ref="A45:H45"/>
    <mergeCell ref="B47:C47"/>
    <mergeCell ref="E48:H48"/>
    <mergeCell ref="E49:H49"/>
    <mergeCell ref="B50:C50"/>
    <mergeCell ref="E50:H50"/>
  </mergeCells>
  <pageMargins left="0.78740157480314965" right="0.19685039370078741" top="0.19685039370078741" bottom="0.19685039370078741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91DAF-88E6-41AE-B0F5-059478FB227C}">
  <dimension ref="A1:ES74"/>
  <sheetViews>
    <sheetView view="pageBreakPreview" zoomScale="130" zoomScaleNormal="100" zoomScaleSheetLayoutView="130" workbookViewId="0">
      <selection activeCell="BV71" sqref="BV71:DB73"/>
    </sheetView>
  </sheetViews>
  <sheetFormatPr defaultColWidth="0.85546875" defaultRowHeight="10.5" x14ac:dyDescent="0.2"/>
  <cols>
    <col min="1" max="16384" width="0.85546875" style="550"/>
  </cols>
  <sheetData>
    <row r="1" spans="1:149" ht="42.75" customHeight="1" x14ac:dyDescent="0.2">
      <c r="CW1" s="1552" t="s">
        <v>445</v>
      </c>
      <c r="CX1" s="1553"/>
      <c r="CY1" s="1553"/>
      <c r="CZ1" s="1553"/>
      <c r="DA1" s="1553"/>
      <c r="DB1" s="1553"/>
      <c r="DC1" s="1553"/>
      <c r="DD1" s="1553"/>
      <c r="DE1" s="1553"/>
      <c r="DF1" s="1553"/>
      <c r="DG1" s="1553"/>
      <c r="DH1" s="1553"/>
      <c r="DI1" s="1553"/>
      <c r="DJ1" s="1553"/>
      <c r="DK1" s="1553"/>
      <c r="DL1" s="1553"/>
      <c r="DM1" s="1553"/>
      <c r="DN1" s="1553"/>
      <c r="DO1" s="1553"/>
      <c r="DP1" s="1553"/>
      <c r="DQ1" s="1553"/>
      <c r="DR1" s="1553"/>
      <c r="DS1" s="1553"/>
      <c r="DT1" s="1553"/>
      <c r="DU1" s="1553"/>
      <c r="DV1" s="1553"/>
      <c r="DW1" s="1553"/>
      <c r="DX1" s="1553"/>
      <c r="DY1" s="1553"/>
      <c r="DZ1" s="1553"/>
      <c r="EA1" s="1553"/>
      <c r="EB1" s="1553"/>
      <c r="EC1" s="1553"/>
      <c r="ED1" s="1553"/>
      <c r="EE1" s="1553"/>
      <c r="EF1" s="1553"/>
      <c r="EG1" s="1553"/>
      <c r="EH1" s="1553"/>
      <c r="EI1" s="1553"/>
      <c r="EJ1" s="1553"/>
      <c r="EK1" s="1553"/>
      <c r="EL1" s="1553"/>
      <c r="EM1" s="1553"/>
      <c r="EN1" s="1553"/>
      <c r="EO1" s="1553"/>
      <c r="EP1" s="1553"/>
      <c r="EQ1" s="1553"/>
      <c r="ER1" s="1553"/>
      <c r="ES1" s="1553"/>
    </row>
    <row r="2" spans="1:149" s="551" customFormat="1" ht="47.25" customHeight="1" x14ac:dyDescent="0.2">
      <c r="DA2" s="1868" t="s">
        <v>673</v>
      </c>
      <c r="DB2" s="1868"/>
      <c r="DC2" s="1868"/>
      <c r="DD2" s="1868"/>
      <c r="DE2" s="1868"/>
      <c r="DF2" s="1868"/>
      <c r="DG2" s="1868"/>
      <c r="DH2" s="1868"/>
      <c r="DI2" s="1868"/>
      <c r="DJ2" s="1868"/>
      <c r="DK2" s="1868"/>
      <c r="DL2" s="1868"/>
      <c r="DM2" s="1868"/>
      <c r="DN2" s="1868"/>
      <c r="DO2" s="1868"/>
      <c r="DP2" s="1868"/>
      <c r="DQ2" s="1868"/>
      <c r="DR2" s="1868"/>
      <c r="DS2" s="1868"/>
      <c r="DT2" s="1868"/>
      <c r="DU2" s="1868"/>
      <c r="DV2" s="1868"/>
      <c r="DW2" s="1868"/>
      <c r="DX2" s="1868"/>
      <c r="DY2" s="1868"/>
      <c r="DZ2" s="1868"/>
      <c r="EA2" s="1868"/>
      <c r="EB2" s="1868"/>
      <c r="EC2" s="1868"/>
      <c r="ED2" s="1868"/>
      <c r="EE2" s="1868"/>
      <c r="EF2" s="1868"/>
      <c r="EG2" s="1868"/>
      <c r="EH2" s="1868"/>
      <c r="EI2" s="1868"/>
      <c r="EJ2" s="1868"/>
      <c r="EK2" s="1868"/>
      <c r="EL2" s="1868"/>
      <c r="EM2" s="1868"/>
      <c r="EN2" s="1868"/>
      <c r="EO2" s="1868"/>
      <c r="EP2" s="1868"/>
      <c r="EQ2" s="1868"/>
      <c r="ER2" s="1868"/>
      <c r="ES2" s="1868"/>
    </row>
    <row r="3" spans="1:149" s="552" customFormat="1" ht="14.25" x14ac:dyDescent="0.2">
      <c r="BO3" s="553" t="s">
        <v>446</v>
      </c>
      <c r="BQ3" s="1554"/>
      <c r="BR3" s="1554"/>
      <c r="BS3" s="1554"/>
      <c r="BT3" s="1554"/>
      <c r="BU3" s="1554"/>
      <c r="BV3" s="1554"/>
      <c r="BW3" s="1554"/>
      <c r="BX3" s="1554"/>
    </row>
    <row r="4" spans="1:149" s="554" customFormat="1" ht="14.25" customHeight="1" thickBot="1" x14ac:dyDescent="0.25">
      <c r="AR4" s="555" t="s">
        <v>447</v>
      </c>
      <c r="EB4" s="1555" t="s">
        <v>448</v>
      </c>
      <c r="EC4" s="1555"/>
      <c r="ED4" s="1555"/>
      <c r="EE4" s="1555"/>
      <c r="EF4" s="1555"/>
      <c r="EG4" s="1555"/>
      <c r="EH4" s="1555"/>
      <c r="EI4" s="1555"/>
      <c r="EJ4" s="1555"/>
      <c r="EK4" s="1555"/>
      <c r="EL4" s="1555"/>
      <c r="EM4" s="1555"/>
      <c r="EN4" s="1555"/>
      <c r="EO4" s="1555"/>
      <c r="EP4" s="1555"/>
      <c r="EQ4" s="1555"/>
      <c r="ER4" s="1555"/>
      <c r="ES4" s="1555"/>
    </row>
    <row r="5" spans="1:149" s="551" customFormat="1" ht="12" customHeight="1" x14ac:dyDescent="0.2">
      <c r="DZ5" s="556" t="s">
        <v>271</v>
      </c>
      <c r="EB5" s="1556"/>
      <c r="EC5" s="1557"/>
      <c r="ED5" s="1557"/>
      <c r="EE5" s="1557"/>
      <c r="EF5" s="1557"/>
      <c r="EG5" s="1557"/>
      <c r="EH5" s="1557"/>
      <c r="EI5" s="1557"/>
      <c r="EJ5" s="1557"/>
      <c r="EK5" s="1557"/>
      <c r="EL5" s="1557"/>
      <c r="EM5" s="1557"/>
      <c r="EN5" s="1557"/>
      <c r="EO5" s="1557"/>
      <c r="EP5" s="1557"/>
      <c r="EQ5" s="1557"/>
      <c r="ER5" s="1557"/>
      <c r="ES5" s="1558"/>
    </row>
    <row r="6" spans="1:149" s="551" customFormat="1" ht="12" customHeight="1" thickBot="1" x14ac:dyDescent="0.25">
      <c r="A6" s="551" t="s">
        <v>449</v>
      </c>
      <c r="M6" s="1534"/>
      <c r="N6" s="1534"/>
      <c r="O6" s="1534"/>
      <c r="P6" s="1534"/>
      <c r="Q6" s="1534"/>
      <c r="R6" s="1534"/>
      <c r="S6" s="1534"/>
      <c r="T6" s="1534"/>
      <c r="U6" s="1534"/>
      <c r="V6" s="1534"/>
      <c r="W6" s="1534"/>
      <c r="X6" s="1534"/>
      <c r="Y6" s="1534"/>
      <c r="Z6" s="1534"/>
      <c r="AA6" s="1534"/>
      <c r="AB6" s="1534"/>
      <c r="AC6" s="1534"/>
      <c r="AD6" s="1534"/>
      <c r="AE6" s="1534"/>
      <c r="AF6" s="1534"/>
      <c r="AG6" s="1534"/>
      <c r="AH6" s="1534"/>
      <c r="AI6" s="1534"/>
      <c r="AJ6" s="1534"/>
      <c r="AK6" s="1534"/>
      <c r="AL6" s="1534"/>
      <c r="AM6" s="1534"/>
      <c r="AN6" s="1534"/>
      <c r="AO6" s="1534"/>
      <c r="AP6" s="1534"/>
      <c r="AQ6" s="1534"/>
      <c r="AR6" s="1534"/>
      <c r="AS6" s="1534"/>
      <c r="AT6" s="1534"/>
      <c r="AU6" s="1534"/>
      <c r="AV6" s="1534"/>
      <c r="AW6" s="1534"/>
      <c r="AX6" s="1534"/>
      <c r="AY6" s="1534"/>
      <c r="AZ6" s="1534"/>
      <c r="BA6" s="1534"/>
      <c r="BB6" s="1534"/>
      <c r="BC6" s="1534"/>
      <c r="BD6" s="1534"/>
      <c r="BE6" s="1534"/>
      <c r="BF6" s="1534"/>
      <c r="BG6" s="1534"/>
      <c r="BH6" s="1534"/>
      <c r="BI6" s="1534"/>
      <c r="BJ6" s="1534"/>
      <c r="BK6" s="1534"/>
      <c r="BL6" s="1534"/>
      <c r="BM6" s="1534"/>
      <c r="BN6" s="1534"/>
      <c r="BO6" s="1534"/>
      <c r="BP6" s="1534"/>
      <c r="BQ6" s="1534"/>
      <c r="BR6" s="1534"/>
      <c r="BS6" s="1534"/>
      <c r="BT6" s="1534"/>
      <c r="BU6" s="1534"/>
      <c r="BV6" s="1534"/>
      <c r="BW6" s="1534"/>
      <c r="BX6" s="1534"/>
      <c r="BY6" s="1534"/>
      <c r="BZ6" s="1534"/>
      <c r="CA6" s="1534"/>
      <c r="CB6" s="1534"/>
      <c r="CC6" s="1534"/>
      <c r="CD6" s="1534"/>
      <c r="CE6" s="1534"/>
      <c r="CF6" s="1534"/>
      <c r="CG6" s="1534"/>
      <c r="CH6" s="1534"/>
      <c r="CI6" s="1534"/>
      <c r="CJ6" s="1534"/>
      <c r="CK6" s="1534"/>
      <c r="CL6" s="1534"/>
      <c r="CM6" s="1534"/>
      <c r="CN6" s="1534"/>
      <c r="CO6" s="1534"/>
      <c r="CP6" s="1534"/>
      <c r="CQ6" s="1534"/>
      <c r="CR6" s="1534"/>
      <c r="CS6" s="1534"/>
      <c r="CT6" s="1534"/>
      <c r="CU6" s="1534"/>
      <c r="CV6" s="1534"/>
      <c r="CW6" s="1534"/>
      <c r="CX6" s="1534"/>
      <c r="CY6" s="1534"/>
      <c r="CZ6" s="1534"/>
      <c r="DA6" s="1534"/>
      <c r="DB6" s="1534"/>
      <c r="DC6" s="1534"/>
      <c r="DD6" s="1534"/>
      <c r="DE6" s="1534"/>
      <c r="DF6" s="1534"/>
      <c r="DG6" s="1534"/>
      <c r="DH6" s="1534"/>
      <c r="DI6" s="1534"/>
      <c r="DJ6" s="1534"/>
      <c r="DK6" s="1534"/>
      <c r="DL6" s="1534"/>
      <c r="DM6" s="1534"/>
      <c r="DN6" s="1534"/>
      <c r="DO6" s="1534"/>
      <c r="DP6" s="1534"/>
      <c r="DQ6" s="1534"/>
      <c r="DZ6" s="556" t="s">
        <v>270</v>
      </c>
      <c r="EB6" s="1559"/>
      <c r="EC6" s="1560"/>
      <c r="ED6" s="1560"/>
      <c r="EE6" s="1560"/>
      <c r="EF6" s="1560"/>
      <c r="EG6" s="1560"/>
      <c r="EH6" s="1560"/>
      <c r="EI6" s="1560"/>
      <c r="EJ6" s="1560"/>
      <c r="EK6" s="1560"/>
      <c r="EL6" s="1560"/>
      <c r="EM6" s="1560"/>
      <c r="EN6" s="1560"/>
      <c r="EO6" s="1560"/>
      <c r="EP6" s="1560"/>
      <c r="EQ6" s="1560"/>
      <c r="ER6" s="1560"/>
      <c r="ES6" s="1561"/>
    </row>
    <row r="7" spans="1:149" ht="11.25" thickBot="1" x14ac:dyDescent="0.25"/>
    <row r="8" spans="1:149" ht="11.25" customHeight="1" thickTop="1" x14ac:dyDescent="0.2">
      <c r="AH8" s="1543" t="s">
        <v>450</v>
      </c>
      <c r="AI8" s="1544"/>
      <c r="AJ8" s="1544"/>
      <c r="AK8" s="1544"/>
      <c r="AL8" s="1544"/>
      <c r="AM8" s="1544"/>
      <c r="AN8" s="1544"/>
      <c r="AO8" s="1544"/>
      <c r="AP8" s="1545"/>
      <c r="AQ8" s="1543" t="s">
        <v>451</v>
      </c>
      <c r="AR8" s="1544"/>
      <c r="AS8" s="1544"/>
      <c r="AT8" s="1544"/>
      <c r="AU8" s="1544"/>
      <c r="AV8" s="1544"/>
      <c r="AW8" s="1544"/>
      <c r="AX8" s="1544"/>
      <c r="AY8" s="1544"/>
      <c r="AZ8" s="1544"/>
      <c r="BA8" s="1544"/>
      <c r="BB8" s="1545"/>
      <c r="BC8" s="1529" t="s">
        <v>452</v>
      </c>
      <c r="BD8" s="1530"/>
      <c r="BE8" s="1530"/>
      <c r="BF8" s="1530"/>
      <c r="BG8" s="1530"/>
      <c r="BH8" s="1530"/>
      <c r="BI8" s="1530"/>
      <c r="BJ8" s="1530"/>
      <c r="BK8" s="1530"/>
      <c r="BL8" s="1530"/>
      <c r="BM8" s="1530"/>
      <c r="BN8" s="1530"/>
      <c r="BO8" s="1530"/>
      <c r="BP8" s="1530"/>
      <c r="BQ8" s="1530"/>
      <c r="BR8" s="1530"/>
      <c r="BS8" s="1530"/>
      <c r="BT8" s="1530"/>
      <c r="BU8" s="1530"/>
      <c r="BV8" s="1530"/>
      <c r="BW8" s="1530"/>
      <c r="BX8" s="1530"/>
      <c r="BY8" s="1530"/>
      <c r="BZ8" s="1530"/>
      <c r="CA8" s="1530"/>
      <c r="CB8" s="1530"/>
      <c r="CC8" s="1530"/>
      <c r="CD8" s="1530"/>
      <c r="CE8" s="1530"/>
      <c r="CF8" s="1531"/>
      <c r="CG8" s="1529" t="s">
        <v>453</v>
      </c>
      <c r="CH8" s="1530"/>
      <c r="CI8" s="1530"/>
      <c r="CJ8" s="1530"/>
      <c r="CK8" s="1530"/>
      <c r="CL8" s="1530"/>
      <c r="CM8" s="1530"/>
      <c r="CN8" s="1530"/>
      <c r="CO8" s="1530"/>
      <c r="CP8" s="1530"/>
      <c r="CQ8" s="1530"/>
      <c r="CR8" s="1530"/>
      <c r="CS8" s="1530"/>
      <c r="CT8" s="1530"/>
      <c r="CU8" s="1530"/>
      <c r="CV8" s="1530"/>
      <c r="CW8" s="1530"/>
      <c r="CX8" s="1530"/>
      <c r="CY8" s="1530"/>
      <c r="CZ8" s="1530"/>
      <c r="DA8" s="1530"/>
      <c r="DB8" s="1530"/>
      <c r="DC8" s="1530"/>
      <c r="DD8" s="1530"/>
      <c r="DE8" s="1530"/>
      <c r="DF8" s="1530"/>
      <c r="DG8" s="1530"/>
      <c r="DH8" s="1530"/>
      <c r="DI8" s="1530"/>
      <c r="DJ8" s="1531"/>
      <c r="DK8" s="1529" t="s">
        <v>454</v>
      </c>
      <c r="DL8" s="1530"/>
      <c r="DM8" s="1530"/>
      <c r="DN8" s="1530"/>
      <c r="DO8" s="1530"/>
      <c r="DP8" s="1530"/>
      <c r="DQ8" s="1530"/>
      <c r="DR8" s="1530"/>
      <c r="DS8" s="1530"/>
      <c r="DT8" s="1530"/>
      <c r="DU8" s="1530"/>
      <c r="DV8" s="1530"/>
      <c r="DW8" s="1530"/>
      <c r="DX8" s="1530"/>
      <c r="DY8" s="1530"/>
      <c r="DZ8" s="1530"/>
      <c r="EA8" s="1530"/>
      <c r="EB8" s="1530"/>
      <c r="EC8" s="1530"/>
      <c r="ED8" s="1530"/>
      <c r="EE8" s="1530"/>
      <c r="EF8" s="1530"/>
      <c r="EG8" s="1530"/>
      <c r="EH8" s="1530"/>
      <c r="EI8" s="1530"/>
      <c r="EJ8" s="1530"/>
      <c r="EK8" s="1530"/>
      <c r="EL8" s="1530"/>
      <c r="EM8" s="1530"/>
      <c r="EN8" s="1530"/>
      <c r="EO8" s="1530"/>
      <c r="EP8" s="1530"/>
      <c r="EQ8" s="1530"/>
      <c r="ER8" s="1530"/>
      <c r="ES8" s="1531"/>
    </row>
    <row r="9" spans="1:149" ht="50.25" customHeight="1" thickBot="1" x14ac:dyDescent="0.25">
      <c r="AH9" s="1546"/>
      <c r="AI9" s="1547"/>
      <c r="AJ9" s="1547"/>
      <c r="AK9" s="1547"/>
      <c r="AL9" s="1547"/>
      <c r="AM9" s="1547"/>
      <c r="AN9" s="1547"/>
      <c r="AO9" s="1547"/>
      <c r="AP9" s="1548"/>
      <c r="AQ9" s="1549"/>
      <c r="AR9" s="1550"/>
      <c r="AS9" s="1550"/>
      <c r="AT9" s="1550"/>
      <c r="AU9" s="1550"/>
      <c r="AV9" s="1550"/>
      <c r="AW9" s="1550"/>
      <c r="AX9" s="1550"/>
      <c r="AY9" s="1550"/>
      <c r="AZ9" s="1550"/>
      <c r="BA9" s="1550"/>
      <c r="BB9" s="1551"/>
      <c r="BC9" s="1549" t="s">
        <v>455</v>
      </c>
      <c r="BD9" s="1550"/>
      <c r="BE9" s="1550"/>
      <c r="BF9" s="1550"/>
      <c r="BG9" s="1550"/>
      <c r="BH9" s="1550"/>
      <c r="BI9" s="1550"/>
      <c r="BJ9" s="1550"/>
      <c r="BK9" s="1550"/>
      <c r="BL9" s="1550"/>
      <c r="BM9" s="1550"/>
      <c r="BN9" s="1550"/>
      <c r="BO9" s="1550"/>
      <c r="BP9" s="1550"/>
      <c r="BQ9" s="1550"/>
      <c r="BR9" s="1550" t="s">
        <v>456</v>
      </c>
      <c r="BS9" s="1550"/>
      <c r="BT9" s="1550"/>
      <c r="BU9" s="1550"/>
      <c r="BV9" s="1550"/>
      <c r="BW9" s="1550"/>
      <c r="BX9" s="1550"/>
      <c r="BY9" s="1550"/>
      <c r="BZ9" s="1550"/>
      <c r="CA9" s="1550"/>
      <c r="CB9" s="1550"/>
      <c r="CC9" s="1550"/>
      <c r="CD9" s="1550"/>
      <c r="CE9" s="1550"/>
      <c r="CF9" s="1551"/>
      <c r="CG9" s="1549" t="s">
        <v>455</v>
      </c>
      <c r="CH9" s="1550"/>
      <c r="CI9" s="1550"/>
      <c r="CJ9" s="1550"/>
      <c r="CK9" s="1550"/>
      <c r="CL9" s="1550"/>
      <c r="CM9" s="1550"/>
      <c r="CN9" s="1550"/>
      <c r="CO9" s="1550"/>
      <c r="CP9" s="1550"/>
      <c r="CQ9" s="1550"/>
      <c r="CR9" s="1550"/>
      <c r="CS9" s="1550"/>
      <c r="CT9" s="1550"/>
      <c r="CU9" s="1550"/>
      <c r="CV9" s="1550" t="s">
        <v>456</v>
      </c>
      <c r="CW9" s="1550"/>
      <c r="CX9" s="1550"/>
      <c r="CY9" s="1550"/>
      <c r="CZ9" s="1550"/>
      <c r="DA9" s="1550"/>
      <c r="DB9" s="1550"/>
      <c r="DC9" s="1550"/>
      <c r="DD9" s="1550"/>
      <c r="DE9" s="1550"/>
      <c r="DF9" s="1550"/>
      <c r="DG9" s="1550"/>
      <c r="DH9" s="1550"/>
      <c r="DI9" s="1550"/>
      <c r="DJ9" s="1551"/>
      <c r="DK9" s="1549" t="s">
        <v>457</v>
      </c>
      <c r="DL9" s="1550"/>
      <c r="DM9" s="1550"/>
      <c r="DN9" s="1550"/>
      <c r="DO9" s="1550"/>
      <c r="DP9" s="1550"/>
      <c r="DQ9" s="1550"/>
      <c r="DR9" s="1550"/>
      <c r="DS9" s="1550"/>
      <c r="DT9" s="1550"/>
      <c r="DU9" s="1550"/>
      <c r="DV9" s="1550" t="s">
        <v>456</v>
      </c>
      <c r="DW9" s="1550"/>
      <c r="DX9" s="1550"/>
      <c r="DY9" s="1550"/>
      <c r="DZ9" s="1550"/>
      <c r="EA9" s="1550"/>
      <c r="EB9" s="1550"/>
      <c r="EC9" s="1550"/>
      <c r="ED9" s="1550"/>
      <c r="EE9" s="1550"/>
      <c r="EF9" s="1550"/>
      <c r="EG9" s="1550"/>
      <c r="EH9" s="1550"/>
      <c r="EI9" s="1550"/>
      <c r="EJ9" s="1550"/>
      <c r="EK9" s="1550" t="s">
        <v>458</v>
      </c>
      <c r="EL9" s="1550"/>
      <c r="EM9" s="1550"/>
      <c r="EN9" s="1550"/>
      <c r="EO9" s="1550"/>
      <c r="EP9" s="1550"/>
      <c r="EQ9" s="1550"/>
      <c r="ER9" s="1550"/>
      <c r="ES9" s="1551"/>
    </row>
    <row r="10" spans="1:149" ht="13.5" customHeight="1" thickBot="1" x14ac:dyDescent="0.25">
      <c r="AH10" s="1537"/>
      <c r="AI10" s="1532"/>
      <c r="AJ10" s="1532"/>
      <c r="AK10" s="1532"/>
      <c r="AL10" s="1532"/>
      <c r="AM10" s="1532"/>
      <c r="AN10" s="1532"/>
      <c r="AO10" s="1532"/>
      <c r="AP10" s="1538"/>
      <c r="AQ10" s="1539"/>
      <c r="AR10" s="1532"/>
      <c r="AS10" s="1532"/>
      <c r="AT10" s="1532"/>
      <c r="AU10" s="1532"/>
      <c r="AV10" s="1532"/>
      <c r="AW10" s="1532"/>
      <c r="AX10" s="1532"/>
      <c r="AY10" s="1532"/>
      <c r="AZ10" s="1532"/>
      <c r="BA10" s="1532"/>
      <c r="BB10" s="1538"/>
      <c r="BC10" s="1540"/>
      <c r="BD10" s="1541"/>
      <c r="BE10" s="1541"/>
      <c r="BF10" s="1541"/>
      <c r="BG10" s="1541"/>
      <c r="BH10" s="1541"/>
      <c r="BI10" s="1541"/>
      <c r="BJ10" s="1541"/>
      <c r="BK10" s="1541"/>
      <c r="BL10" s="1541"/>
      <c r="BM10" s="1541"/>
      <c r="BN10" s="1541"/>
      <c r="BO10" s="1541"/>
      <c r="BP10" s="1541"/>
      <c r="BQ10" s="1541"/>
      <c r="BR10" s="1541"/>
      <c r="BS10" s="1541"/>
      <c r="BT10" s="1541"/>
      <c r="BU10" s="1541"/>
      <c r="BV10" s="1541"/>
      <c r="BW10" s="1541"/>
      <c r="BX10" s="1541"/>
      <c r="BY10" s="1541"/>
      <c r="BZ10" s="1541"/>
      <c r="CA10" s="1541"/>
      <c r="CB10" s="1541"/>
      <c r="CC10" s="1541"/>
      <c r="CD10" s="1541"/>
      <c r="CE10" s="1541"/>
      <c r="CF10" s="1542"/>
      <c r="CG10" s="1540"/>
      <c r="CH10" s="1541"/>
      <c r="CI10" s="1541"/>
      <c r="CJ10" s="1541"/>
      <c r="CK10" s="1541"/>
      <c r="CL10" s="1541"/>
      <c r="CM10" s="1541"/>
      <c r="CN10" s="1541"/>
      <c r="CO10" s="1541"/>
      <c r="CP10" s="1541"/>
      <c r="CQ10" s="1541"/>
      <c r="CR10" s="1541"/>
      <c r="CS10" s="1541"/>
      <c r="CT10" s="1541"/>
      <c r="CU10" s="1541"/>
      <c r="CV10" s="1541"/>
      <c r="CW10" s="1541"/>
      <c r="CX10" s="1541"/>
      <c r="CY10" s="1541"/>
      <c r="CZ10" s="1541"/>
      <c r="DA10" s="1541"/>
      <c r="DB10" s="1541"/>
      <c r="DC10" s="1541"/>
      <c r="DD10" s="1541"/>
      <c r="DE10" s="1541"/>
      <c r="DF10" s="1541"/>
      <c r="DG10" s="1541"/>
      <c r="DH10" s="1541"/>
      <c r="DI10" s="1541"/>
      <c r="DJ10" s="1542"/>
      <c r="DK10" s="1540"/>
      <c r="DL10" s="1541"/>
      <c r="DM10" s="1541"/>
      <c r="DN10" s="1541"/>
      <c r="DO10" s="1541"/>
      <c r="DP10" s="1541"/>
      <c r="DQ10" s="1541"/>
      <c r="DR10" s="1541"/>
      <c r="DS10" s="1541"/>
      <c r="DT10" s="1541"/>
      <c r="DU10" s="1541"/>
      <c r="DV10" s="1541"/>
      <c r="DW10" s="1541"/>
      <c r="DX10" s="1541"/>
      <c r="DY10" s="1541"/>
      <c r="DZ10" s="1541"/>
      <c r="EA10" s="1541"/>
      <c r="EB10" s="1541"/>
      <c r="EC10" s="1541"/>
      <c r="ED10" s="1541"/>
      <c r="EE10" s="1541"/>
      <c r="EF10" s="1541"/>
      <c r="EG10" s="1541"/>
      <c r="EH10" s="1541"/>
      <c r="EI10" s="1541"/>
      <c r="EJ10" s="1541"/>
      <c r="EK10" s="1532"/>
      <c r="EL10" s="1532"/>
      <c r="EM10" s="1532"/>
      <c r="EN10" s="1532"/>
      <c r="EO10" s="1532"/>
      <c r="EP10" s="1532"/>
      <c r="EQ10" s="1532"/>
      <c r="ER10" s="1532"/>
      <c r="ES10" s="1533"/>
    </row>
    <row r="12" spans="1:149" s="551" customFormat="1" ht="11.25" x14ac:dyDescent="0.2">
      <c r="A12" s="551" t="s">
        <v>459</v>
      </c>
      <c r="K12" s="557"/>
      <c r="L12" s="1534" t="s">
        <v>460</v>
      </c>
      <c r="M12" s="1534"/>
      <c r="N12" s="1534"/>
      <c r="O12" s="1534"/>
      <c r="P12" s="1534"/>
      <c r="Q12" s="1534"/>
      <c r="R12" s="1534"/>
      <c r="S12" s="1534"/>
      <c r="T12" s="1534"/>
      <c r="U12" s="1534"/>
      <c r="V12" s="1534"/>
      <c r="W12" s="1534"/>
      <c r="X12" s="1534"/>
      <c r="Y12" s="1534"/>
      <c r="Z12" s="1534"/>
      <c r="AA12" s="1534"/>
      <c r="AB12" s="1534"/>
      <c r="AC12" s="1534"/>
      <c r="AD12" s="1534"/>
      <c r="AE12" s="1534"/>
      <c r="AF12" s="1534"/>
      <c r="AG12" s="1534"/>
      <c r="AH12" s="1534"/>
      <c r="AI12" s="1534"/>
      <c r="AJ12" s="1534"/>
      <c r="AK12" s="1534"/>
      <c r="AL12" s="1534"/>
      <c r="AM12" s="1534"/>
      <c r="AN12" s="1534"/>
      <c r="AO12" s="1534"/>
      <c r="AP12" s="1534"/>
      <c r="AQ12" s="1534"/>
      <c r="AR12" s="1534"/>
      <c r="AS12" s="1534"/>
      <c r="AT12" s="1534"/>
      <c r="AU12" s="1534"/>
      <c r="AV12" s="1534"/>
      <c r="AW12" s="1534"/>
      <c r="AX12" s="1534"/>
      <c r="AY12" s="1534"/>
      <c r="AZ12" s="1534"/>
      <c r="BA12" s="1534"/>
      <c r="BB12" s="1534"/>
      <c r="BC12" s="1534"/>
      <c r="BD12" s="1534"/>
      <c r="BE12" s="1534"/>
      <c r="BF12" s="1534"/>
      <c r="BG12" s="1534"/>
      <c r="BH12" s="1534"/>
      <c r="BI12" s="1534"/>
      <c r="BJ12" s="1534"/>
      <c r="BK12" s="1534"/>
      <c r="BL12" s="1534"/>
      <c r="BM12" s="1534"/>
      <c r="BN12" s="1534"/>
      <c r="BO12" s="1534"/>
      <c r="BP12" s="1534"/>
      <c r="BQ12" s="1534"/>
      <c r="BR12" s="1534"/>
      <c r="BS12" s="1534"/>
      <c r="BT12" s="1534"/>
      <c r="BU12" s="1534"/>
      <c r="BV12" s="1534"/>
      <c r="BW12" s="1534"/>
      <c r="BX12" s="1534"/>
      <c r="BY12" s="1534"/>
      <c r="BZ12" s="1534"/>
      <c r="CA12" s="1534"/>
      <c r="CB12" s="1534"/>
      <c r="CC12" s="1534"/>
      <c r="CD12" s="1534"/>
      <c r="CE12" s="1534"/>
      <c r="CF12" s="1534"/>
      <c r="CG12" s="1534"/>
      <c r="CH12" s="1534"/>
      <c r="CI12" s="1534"/>
      <c r="CJ12" s="1534"/>
      <c r="CK12" s="1534"/>
      <c r="CL12" s="1534"/>
      <c r="CM12" s="1534"/>
      <c r="CN12" s="1534"/>
      <c r="CO12" s="1534"/>
      <c r="CP12" s="1534"/>
      <c r="CQ12" s="1534"/>
      <c r="CR12" s="1534"/>
      <c r="CS12" s="1534"/>
      <c r="CT12" s="1534"/>
      <c r="CU12" s="1534"/>
      <c r="CV12" s="1534"/>
      <c r="CW12" s="1534"/>
      <c r="CX12" s="1534"/>
      <c r="CY12" s="1534"/>
      <c r="CZ12" s="1534"/>
      <c r="DA12" s="1534"/>
      <c r="DB12" s="1534"/>
      <c r="DC12" s="1534"/>
      <c r="DD12" s="1534"/>
      <c r="DE12" s="1534"/>
      <c r="DF12" s="1534"/>
      <c r="DG12" s="1534"/>
      <c r="DH12" s="1534"/>
      <c r="DI12" s="1534"/>
      <c r="DJ12" s="1534"/>
      <c r="DK12" s="1534"/>
      <c r="DL12" s="1534"/>
      <c r="DM12" s="1534"/>
      <c r="DN12" s="1534"/>
      <c r="DO12" s="1534"/>
      <c r="DP12" s="1534"/>
      <c r="DQ12" s="1534"/>
      <c r="DR12" s="1534"/>
      <c r="DS12" s="1534"/>
      <c r="DT12" s="1534"/>
      <c r="DU12" s="1534"/>
      <c r="DV12" s="1534"/>
      <c r="DW12" s="1534"/>
      <c r="DX12" s="1534"/>
      <c r="DY12" s="1534"/>
      <c r="DZ12" s="1534"/>
      <c r="EA12" s="1534"/>
      <c r="EB12" s="1534"/>
      <c r="EC12" s="1534"/>
      <c r="ED12" s="1534"/>
      <c r="EE12" s="1534"/>
      <c r="EF12" s="1534"/>
      <c r="EG12" s="1534"/>
      <c r="EH12" s="1534"/>
      <c r="EI12" s="1534"/>
      <c r="EJ12" s="1534"/>
      <c r="EK12" s="1534"/>
      <c r="EL12" s="1534"/>
      <c r="EM12" s="1534"/>
      <c r="EN12" s="1534"/>
      <c r="EO12" s="1534"/>
      <c r="EP12" s="1534"/>
      <c r="EQ12" s="1534"/>
      <c r="ER12" s="1534"/>
      <c r="ES12" s="1534"/>
    </row>
    <row r="13" spans="1:149" s="551" customFormat="1" ht="18.75" customHeight="1" x14ac:dyDescent="0.2">
      <c r="A13" s="551" t="s">
        <v>461</v>
      </c>
      <c r="G13" s="1448"/>
      <c r="H13" s="1448"/>
      <c r="I13" s="1448"/>
      <c r="J13" s="1448"/>
      <c r="K13" s="1448"/>
      <c r="L13" s="1448"/>
      <c r="M13" s="1448"/>
      <c r="N13" s="1448"/>
      <c r="O13" s="1448"/>
      <c r="P13" s="1448"/>
      <c r="Q13" s="1448"/>
      <c r="R13" s="1448"/>
      <c r="S13" s="1448"/>
      <c r="T13" s="1448"/>
      <c r="U13" s="1448"/>
      <c r="V13" s="1448"/>
      <c r="W13" s="1448"/>
      <c r="X13" s="1448"/>
      <c r="Y13" s="1448"/>
      <c r="Z13" s="1448"/>
      <c r="AA13" s="1448"/>
      <c r="AB13" s="1448"/>
      <c r="AC13" s="1448"/>
      <c r="AD13" s="1448"/>
      <c r="AE13" s="1448"/>
      <c r="AF13" s="1448"/>
      <c r="AG13" s="1448"/>
      <c r="AH13" s="1448"/>
      <c r="AI13" s="1448"/>
      <c r="AJ13" s="1448"/>
      <c r="AK13" s="1448"/>
      <c r="AL13" s="1448"/>
      <c r="AM13" s="1448"/>
      <c r="AN13" s="1448"/>
      <c r="AO13" s="1448"/>
      <c r="AP13" s="1448"/>
      <c r="AQ13" s="1448"/>
      <c r="AR13" s="1448"/>
      <c r="AS13" s="1448"/>
      <c r="AT13" s="1448"/>
      <c r="AU13" s="1448"/>
      <c r="AV13" s="1448"/>
      <c r="AW13" s="1448"/>
      <c r="AX13" s="1448"/>
      <c r="AY13" s="1448"/>
      <c r="AZ13" s="1448"/>
      <c r="BA13" s="1448"/>
      <c r="BB13" s="1448"/>
      <c r="BC13" s="1448"/>
      <c r="BD13" s="1448"/>
      <c r="BE13" s="1448"/>
      <c r="BF13" s="1448"/>
      <c r="BG13" s="1448"/>
      <c r="BH13" s="1448"/>
      <c r="BI13" s="1448"/>
      <c r="BJ13" s="1448"/>
      <c r="BK13" s="1448"/>
      <c r="BL13" s="1448"/>
      <c r="BM13" s="1448"/>
      <c r="BN13" s="1448"/>
      <c r="BO13" s="1448"/>
      <c r="BP13" s="1448"/>
      <c r="BQ13" s="1448"/>
      <c r="BR13" s="1448"/>
      <c r="BS13" s="1448"/>
      <c r="BT13" s="1448"/>
      <c r="BU13" s="1448"/>
      <c r="BV13" s="1448"/>
      <c r="BW13" s="1535" t="s">
        <v>462</v>
      </c>
      <c r="BX13" s="1535"/>
      <c r="BY13" s="1535"/>
      <c r="BZ13" s="1535"/>
      <c r="CA13" s="1535"/>
      <c r="CB13" s="1535"/>
      <c r="CC13" s="1535"/>
      <c r="CD13" s="1535"/>
      <c r="CE13" s="1535"/>
      <c r="CF13" s="1535"/>
      <c r="CG13" s="1535"/>
      <c r="CH13" s="1536"/>
      <c r="CI13" s="1536"/>
      <c r="CJ13" s="1536"/>
      <c r="CK13" s="1536"/>
      <c r="CL13" s="1536"/>
      <c r="CM13" s="1536"/>
      <c r="CN13" s="1536"/>
      <c r="CO13" s="1536"/>
      <c r="CP13" s="1536"/>
      <c r="CQ13" s="1536"/>
      <c r="CR13" s="1536"/>
      <c r="CS13" s="1536"/>
      <c r="CT13" s="1536"/>
      <c r="CU13" s="1536"/>
      <c r="CV13" s="1536"/>
      <c r="CW13" s="1536"/>
      <c r="CX13" s="1536"/>
      <c r="CY13" s="1536"/>
      <c r="CZ13" s="1536"/>
      <c r="DA13" s="1536"/>
      <c r="DB13" s="1536"/>
      <c r="DC13" s="1536"/>
      <c r="DD13" s="1536"/>
      <c r="DE13" s="1536"/>
      <c r="DF13" s="1536"/>
      <c r="DG13" s="1536"/>
      <c r="DH13" s="1536"/>
      <c r="DI13" s="1536"/>
      <c r="DJ13" s="1536"/>
      <c r="DK13" s="1536"/>
      <c r="DL13" s="1536"/>
      <c r="DM13" s="1536"/>
      <c r="DN13" s="1536"/>
      <c r="DO13" s="1536"/>
      <c r="DP13" s="1536"/>
      <c r="DQ13" s="1536"/>
      <c r="DR13" s="1536"/>
      <c r="DS13" s="1536"/>
      <c r="DT13" s="1536"/>
      <c r="DU13" s="1536"/>
      <c r="DV13" s="1536"/>
      <c r="DW13" s="1536"/>
      <c r="DX13" s="1536"/>
      <c r="DY13" s="1536"/>
      <c r="DZ13" s="1536"/>
      <c r="EA13" s="1536"/>
      <c r="EB13" s="1536"/>
      <c r="EC13" s="1536"/>
      <c r="ED13" s="1536"/>
      <c r="EE13" s="1536"/>
      <c r="EF13" s="1536"/>
      <c r="EG13" s="1536"/>
      <c r="EH13" s="1536"/>
      <c r="EI13" s="1536"/>
      <c r="EJ13" s="1536"/>
      <c r="EK13" s="1536"/>
      <c r="EL13" s="1536"/>
      <c r="EM13" s="1536"/>
      <c r="EN13" s="1536"/>
      <c r="EO13" s="1536"/>
      <c r="EP13" s="1536"/>
      <c r="EQ13" s="1536"/>
      <c r="ER13" s="1536"/>
      <c r="ES13" s="1536"/>
    </row>
    <row r="14" spans="1:149" ht="14.25" customHeight="1" thickBot="1" x14ac:dyDescent="0.25"/>
    <row r="15" spans="1:149" ht="11.25" customHeight="1" thickTop="1" x14ac:dyDescent="0.2">
      <c r="A15" s="1529" t="s">
        <v>463</v>
      </c>
      <c r="B15" s="1530"/>
      <c r="C15" s="1530"/>
      <c r="D15" s="1530"/>
      <c r="E15" s="1530"/>
      <c r="F15" s="1530"/>
      <c r="G15" s="1530"/>
      <c r="H15" s="1530"/>
      <c r="I15" s="1530"/>
      <c r="J15" s="1530"/>
      <c r="K15" s="1530"/>
      <c r="L15" s="1530"/>
      <c r="M15" s="1530"/>
      <c r="N15" s="1530"/>
      <c r="O15" s="1530"/>
      <c r="P15" s="1530"/>
      <c r="Q15" s="1530"/>
      <c r="R15" s="1530"/>
      <c r="S15" s="1530"/>
      <c r="T15" s="1530"/>
      <c r="U15" s="1530"/>
      <c r="V15" s="1530"/>
      <c r="W15" s="1530"/>
      <c r="X15" s="1531"/>
      <c r="Y15" s="1529" t="s">
        <v>464</v>
      </c>
      <c r="Z15" s="1530"/>
      <c r="AA15" s="1530"/>
      <c r="AB15" s="1530"/>
      <c r="AC15" s="1530"/>
      <c r="AD15" s="1530"/>
      <c r="AE15" s="1530"/>
      <c r="AF15" s="1530"/>
      <c r="AG15" s="1530"/>
      <c r="AH15" s="1530"/>
      <c r="AI15" s="1530"/>
      <c r="AJ15" s="1530"/>
      <c r="AK15" s="1530"/>
      <c r="AL15" s="1530"/>
      <c r="AM15" s="1530"/>
      <c r="AN15" s="1530"/>
      <c r="AO15" s="1530"/>
      <c r="AP15" s="1530"/>
      <c r="AQ15" s="1530"/>
      <c r="AR15" s="1530"/>
      <c r="AS15" s="1530"/>
      <c r="AT15" s="1531"/>
      <c r="AU15" s="1529" t="s">
        <v>56</v>
      </c>
      <c r="AV15" s="1530"/>
      <c r="AW15" s="1530"/>
      <c r="AX15" s="1530"/>
      <c r="AY15" s="1530"/>
      <c r="AZ15" s="1530"/>
      <c r="BA15" s="1530"/>
      <c r="BB15" s="1530"/>
      <c r="BC15" s="1530"/>
      <c r="BD15" s="1530"/>
      <c r="BE15" s="1530"/>
      <c r="BF15" s="1530"/>
      <c r="BG15" s="1530"/>
      <c r="BH15" s="1530"/>
      <c r="BI15" s="1530"/>
      <c r="BJ15" s="1530"/>
      <c r="BK15" s="1530"/>
      <c r="BL15" s="1530"/>
      <c r="BM15" s="1531"/>
      <c r="BN15" s="1529" t="s">
        <v>3</v>
      </c>
      <c r="BO15" s="1530"/>
      <c r="BP15" s="1530"/>
      <c r="BQ15" s="1530"/>
      <c r="BR15" s="1530"/>
      <c r="BS15" s="1530"/>
      <c r="BT15" s="1530"/>
      <c r="BU15" s="1530"/>
      <c r="BV15" s="1530"/>
      <c r="BW15" s="1530"/>
      <c r="BX15" s="1530"/>
      <c r="BY15" s="1530"/>
      <c r="BZ15" s="1530"/>
      <c r="CA15" s="1530"/>
      <c r="CB15" s="1530"/>
      <c r="CC15" s="1531"/>
      <c r="CD15" s="1516" t="s">
        <v>465</v>
      </c>
      <c r="CE15" s="1517"/>
      <c r="CF15" s="1517"/>
      <c r="CG15" s="1517"/>
      <c r="CH15" s="1517"/>
      <c r="CI15" s="1517"/>
      <c r="CJ15" s="1517"/>
      <c r="CK15" s="1518"/>
      <c r="CL15" s="1516" t="s">
        <v>466</v>
      </c>
      <c r="CM15" s="1517"/>
      <c r="CN15" s="1517"/>
      <c r="CO15" s="1517"/>
      <c r="CP15" s="1517"/>
      <c r="CQ15" s="1517"/>
      <c r="CR15" s="1517"/>
      <c r="CS15" s="1517"/>
      <c r="CT15" s="1517"/>
      <c r="CU15" s="1518"/>
      <c r="CV15" s="1516" t="s">
        <v>467</v>
      </c>
      <c r="CW15" s="1517"/>
      <c r="CX15" s="1517"/>
      <c r="CY15" s="1517"/>
      <c r="CZ15" s="1517"/>
      <c r="DA15" s="1517"/>
      <c r="DB15" s="1517"/>
      <c r="DC15" s="1518"/>
      <c r="DD15" s="1516" t="s">
        <v>468</v>
      </c>
      <c r="DE15" s="1517"/>
      <c r="DF15" s="1517"/>
      <c r="DG15" s="1517"/>
      <c r="DH15" s="1517"/>
      <c r="DI15" s="1517"/>
      <c r="DJ15" s="1517"/>
      <c r="DK15" s="1517"/>
      <c r="DL15" s="1518"/>
      <c r="DM15" s="1529" t="s">
        <v>278</v>
      </c>
      <c r="DN15" s="1530"/>
      <c r="DO15" s="1530"/>
      <c r="DP15" s="1530"/>
      <c r="DQ15" s="1530"/>
      <c r="DR15" s="1530"/>
      <c r="DS15" s="1530"/>
      <c r="DT15" s="1530"/>
      <c r="DU15" s="1530"/>
      <c r="DV15" s="1530"/>
      <c r="DW15" s="1530"/>
      <c r="DX15" s="1530"/>
      <c r="DY15" s="1530"/>
      <c r="DZ15" s="1530"/>
      <c r="EA15" s="1530"/>
      <c r="EB15" s="1531"/>
      <c r="EC15" s="1516" t="s">
        <v>469</v>
      </c>
      <c r="ED15" s="1517"/>
      <c r="EE15" s="1517"/>
      <c r="EF15" s="1517"/>
      <c r="EG15" s="1517"/>
      <c r="EH15" s="1517"/>
      <c r="EI15" s="1517"/>
      <c r="EJ15" s="1517"/>
      <c r="EK15" s="1517"/>
      <c r="EL15" s="1517"/>
      <c r="EM15" s="1517"/>
      <c r="EN15" s="1517"/>
      <c r="EO15" s="1517"/>
      <c r="EP15" s="1517"/>
      <c r="EQ15" s="1517"/>
      <c r="ER15" s="1517"/>
      <c r="ES15" s="1518"/>
    </row>
    <row r="16" spans="1:149" ht="58.5" customHeight="1" x14ac:dyDescent="0.2">
      <c r="A16" s="1522" t="s">
        <v>470</v>
      </c>
      <c r="B16" s="1523"/>
      <c r="C16" s="1523"/>
      <c r="D16" s="1523"/>
      <c r="E16" s="1523"/>
      <c r="F16" s="1523"/>
      <c r="G16" s="1523"/>
      <c r="H16" s="1523"/>
      <c r="I16" s="1523"/>
      <c r="J16" s="1524"/>
      <c r="K16" s="1525" t="s">
        <v>471</v>
      </c>
      <c r="L16" s="1523"/>
      <c r="M16" s="1523"/>
      <c r="N16" s="1523"/>
      <c r="O16" s="1523"/>
      <c r="P16" s="1523"/>
      <c r="Q16" s="1523"/>
      <c r="R16" s="1523"/>
      <c r="S16" s="1523"/>
      <c r="T16" s="1523"/>
      <c r="U16" s="1523"/>
      <c r="V16" s="1523"/>
      <c r="W16" s="1523"/>
      <c r="X16" s="1526"/>
      <c r="Y16" s="1527" t="s">
        <v>472</v>
      </c>
      <c r="Z16" s="1525"/>
      <c r="AA16" s="1525"/>
      <c r="AB16" s="1525"/>
      <c r="AC16" s="1525"/>
      <c r="AD16" s="1525"/>
      <c r="AE16" s="1525"/>
      <c r="AF16" s="1525"/>
      <c r="AG16" s="1525"/>
      <c r="AH16" s="1525"/>
      <c r="AI16" s="1525"/>
      <c r="AJ16" s="1525"/>
      <c r="AK16" s="1525"/>
      <c r="AL16" s="1525"/>
      <c r="AM16" s="1525" t="s">
        <v>473</v>
      </c>
      <c r="AN16" s="1525"/>
      <c r="AO16" s="1525"/>
      <c r="AP16" s="1525"/>
      <c r="AQ16" s="1525"/>
      <c r="AR16" s="1525"/>
      <c r="AS16" s="1525"/>
      <c r="AT16" s="1528"/>
      <c r="AU16" s="1527" t="s">
        <v>474</v>
      </c>
      <c r="AV16" s="1525"/>
      <c r="AW16" s="1525"/>
      <c r="AX16" s="1525"/>
      <c r="AY16" s="1525"/>
      <c r="AZ16" s="1525"/>
      <c r="BA16" s="1525"/>
      <c r="BB16" s="1525" t="s">
        <v>475</v>
      </c>
      <c r="BC16" s="1525"/>
      <c r="BD16" s="1525"/>
      <c r="BE16" s="1525"/>
      <c r="BF16" s="1525"/>
      <c r="BG16" s="1525"/>
      <c r="BH16" s="1525"/>
      <c r="BI16" s="1525"/>
      <c r="BJ16" s="1525"/>
      <c r="BK16" s="1525"/>
      <c r="BL16" s="1525"/>
      <c r="BM16" s="1528"/>
      <c r="BN16" s="1527" t="s">
        <v>476</v>
      </c>
      <c r="BO16" s="1525"/>
      <c r="BP16" s="1525"/>
      <c r="BQ16" s="1525"/>
      <c r="BR16" s="1525"/>
      <c r="BS16" s="1525"/>
      <c r="BT16" s="1525"/>
      <c r="BU16" s="1525"/>
      <c r="BV16" s="1525"/>
      <c r="BW16" s="1525" t="s">
        <v>477</v>
      </c>
      <c r="BX16" s="1525"/>
      <c r="BY16" s="1525"/>
      <c r="BZ16" s="1525"/>
      <c r="CA16" s="1525"/>
      <c r="CB16" s="1525"/>
      <c r="CC16" s="1528"/>
      <c r="CD16" s="1519"/>
      <c r="CE16" s="1520"/>
      <c r="CF16" s="1520"/>
      <c r="CG16" s="1520"/>
      <c r="CH16" s="1520"/>
      <c r="CI16" s="1520"/>
      <c r="CJ16" s="1520"/>
      <c r="CK16" s="1521"/>
      <c r="CL16" s="1519"/>
      <c r="CM16" s="1520"/>
      <c r="CN16" s="1520"/>
      <c r="CO16" s="1520"/>
      <c r="CP16" s="1520"/>
      <c r="CQ16" s="1520"/>
      <c r="CR16" s="1520"/>
      <c r="CS16" s="1520"/>
      <c r="CT16" s="1520"/>
      <c r="CU16" s="1521"/>
      <c r="CV16" s="1519"/>
      <c r="CW16" s="1520"/>
      <c r="CX16" s="1520"/>
      <c r="CY16" s="1520"/>
      <c r="CZ16" s="1520"/>
      <c r="DA16" s="1520"/>
      <c r="DB16" s="1520"/>
      <c r="DC16" s="1521"/>
      <c r="DD16" s="1519"/>
      <c r="DE16" s="1520"/>
      <c r="DF16" s="1520"/>
      <c r="DG16" s="1520"/>
      <c r="DH16" s="1520"/>
      <c r="DI16" s="1520"/>
      <c r="DJ16" s="1520"/>
      <c r="DK16" s="1520"/>
      <c r="DL16" s="1521"/>
      <c r="DM16" s="1527" t="s">
        <v>478</v>
      </c>
      <c r="DN16" s="1525"/>
      <c r="DO16" s="1525"/>
      <c r="DP16" s="1525"/>
      <c r="DQ16" s="1525"/>
      <c r="DR16" s="1525"/>
      <c r="DS16" s="1525"/>
      <c r="DT16" s="1525" t="s">
        <v>479</v>
      </c>
      <c r="DU16" s="1525"/>
      <c r="DV16" s="1525"/>
      <c r="DW16" s="1525"/>
      <c r="DX16" s="1525"/>
      <c r="DY16" s="1525"/>
      <c r="DZ16" s="1525"/>
      <c r="EA16" s="1525"/>
      <c r="EB16" s="1528"/>
      <c r="EC16" s="1519"/>
      <c r="ED16" s="1520"/>
      <c r="EE16" s="1520"/>
      <c r="EF16" s="1520"/>
      <c r="EG16" s="1520"/>
      <c r="EH16" s="1520"/>
      <c r="EI16" s="1520"/>
      <c r="EJ16" s="1520"/>
      <c r="EK16" s="1520"/>
      <c r="EL16" s="1520"/>
      <c r="EM16" s="1520"/>
      <c r="EN16" s="1520"/>
      <c r="EO16" s="1520"/>
      <c r="EP16" s="1520"/>
      <c r="EQ16" s="1520"/>
      <c r="ER16" s="1520"/>
      <c r="ES16" s="1521"/>
    </row>
    <row r="17" spans="1:149" ht="13.5" customHeight="1" thickBot="1" x14ac:dyDescent="0.25">
      <c r="A17" s="1513">
        <v>1</v>
      </c>
      <c r="B17" s="1514"/>
      <c r="C17" s="1514"/>
      <c r="D17" s="1514"/>
      <c r="E17" s="1514"/>
      <c r="F17" s="1514"/>
      <c r="G17" s="1514"/>
      <c r="H17" s="1514"/>
      <c r="I17" s="1514"/>
      <c r="J17" s="1514"/>
      <c r="K17" s="1514">
        <v>2</v>
      </c>
      <c r="L17" s="1514"/>
      <c r="M17" s="1514"/>
      <c r="N17" s="1514"/>
      <c r="O17" s="1514"/>
      <c r="P17" s="1514"/>
      <c r="Q17" s="1514"/>
      <c r="R17" s="1514"/>
      <c r="S17" s="1514"/>
      <c r="T17" s="1514"/>
      <c r="U17" s="1514"/>
      <c r="V17" s="1514"/>
      <c r="W17" s="1514"/>
      <c r="X17" s="1515"/>
      <c r="Y17" s="1497">
        <v>3</v>
      </c>
      <c r="Z17" s="1498"/>
      <c r="AA17" s="1498"/>
      <c r="AB17" s="1498"/>
      <c r="AC17" s="1498"/>
      <c r="AD17" s="1498"/>
      <c r="AE17" s="1498"/>
      <c r="AF17" s="1498"/>
      <c r="AG17" s="1498"/>
      <c r="AH17" s="1498"/>
      <c r="AI17" s="1498"/>
      <c r="AJ17" s="1498"/>
      <c r="AK17" s="1498"/>
      <c r="AL17" s="1498"/>
      <c r="AM17" s="1511">
        <v>4</v>
      </c>
      <c r="AN17" s="1511"/>
      <c r="AO17" s="1511"/>
      <c r="AP17" s="1511"/>
      <c r="AQ17" s="1511"/>
      <c r="AR17" s="1511"/>
      <c r="AS17" s="1511"/>
      <c r="AT17" s="1512"/>
      <c r="AU17" s="1510">
        <v>5</v>
      </c>
      <c r="AV17" s="1511"/>
      <c r="AW17" s="1511"/>
      <c r="AX17" s="1511"/>
      <c r="AY17" s="1511"/>
      <c r="AZ17" s="1511"/>
      <c r="BA17" s="1511"/>
      <c r="BB17" s="1498">
        <v>6</v>
      </c>
      <c r="BC17" s="1498"/>
      <c r="BD17" s="1498"/>
      <c r="BE17" s="1498"/>
      <c r="BF17" s="1498"/>
      <c r="BG17" s="1498"/>
      <c r="BH17" s="1498"/>
      <c r="BI17" s="1498"/>
      <c r="BJ17" s="1498"/>
      <c r="BK17" s="1498"/>
      <c r="BL17" s="1498"/>
      <c r="BM17" s="1499"/>
      <c r="BN17" s="1497">
        <v>7</v>
      </c>
      <c r="BO17" s="1498"/>
      <c r="BP17" s="1498"/>
      <c r="BQ17" s="1498"/>
      <c r="BR17" s="1498"/>
      <c r="BS17" s="1498"/>
      <c r="BT17" s="1498"/>
      <c r="BU17" s="1498"/>
      <c r="BV17" s="1498"/>
      <c r="BW17" s="1511">
        <v>8</v>
      </c>
      <c r="BX17" s="1511"/>
      <c r="BY17" s="1511"/>
      <c r="BZ17" s="1511"/>
      <c r="CA17" s="1511"/>
      <c r="CB17" s="1511"/>
      <c r="CC17" s="1512"/>
      <c r="CD17" s="1510">
        <v>9</v>
      </c>
      <c r="CE17" s="1511"/>
      <c r="CF17" s="1511"/>
      <c r="CG17" s="1511"/>
      <c r="CH17" s="1511"/>
      <c r="CI17" s="1511"/>
      <c r="CJ17" s="1511"/>
      <c r="CK17" s="1512"/>
      <c r="CL17" s="1510">
        <v>10</v>
      </c>
      <c r="CM17" s="1511"/>
      <c r="CN17" s="1511"/>
      <c r="CO17" s="1511"/>
      <c r="CP17" s="1511"/>
      <c r="CQ17" s="1511"/>
      <c r="CR17" s="1511"/>
      <c r="CS17" s="1511"/>
      <c r="CT17" s="1511"/>
      <c r="CU17" s="1512"/>
      <c r="CV17" s="1510">
        <v>11</v>
      </c>
      <c r="CW17" s="1511"/>
      <c r="CX17" s="1511"/>
      <c r="CY17" s="1511"/>
      <c r="CZ17" s="1511"/>
      <c r="DA17" s="1511"/>
      <c r="DB17" s="1511"/>
      <c r="DC17" s="1512"/>
      <c r="DD17" s="1510">
        <v>12</v>
      </c>
      <c r="DE17" s="1511"/>
      <c r="DF17" s="1511"/>
      <c r="DG17" s="1511"/>
      <c r="DH17" s="1511"/>
      <c r="DI17" s="1511"/>
      <c r="DJ17" s="1511"/>
      <c r="DK17" s="1511"/>
      <c r="DL17" s="1512"/>
      <c r="DM17" s="1513">
        <v>13</v>
      </c>
      <c r="DN17" s="1514"/>
      <c r="DO17" s="1514"/>
      <c r="DP17" s="1514"/>
      <c r="DQ17" s="1514"/>
      <c r="DR17" s="1514"/>
      <c r="DS17" s="1514"/>
      <c r="DT17" s="1514">
        <v>14</v>
      </c>
      <c r="DU17" s="1514"/>
      <c r="DV17" s="1514"/>
      <c r="DW17" s="1514"/>
      <c r="DX17" s="1514"/>
      <c r="DY17" s="1514"/>
      <c r="DZ17" s="1514"/>
      <c r="EA17" s="1514"/>
      <c r="EB17" s="1515"/>
      <c r="EC17" s="1497">
        <v>15</v>
      </c>
      <c r="ED17" s="1498"/>
      <c r="EE17" s="1498"/>
      <c r="EF17" s="1498"/>
      <c r="EG17" s="1498"/>
      <c r="EH17" s="1498"/>
      <c r="EI17" s="1498"/>
      <c r="EJ17" s="1498"/>
      <c r="EK17" s="1498"/>
      <c r="EL17" s="1498"/>
      <c r="EM17" s="1498"/>
      <c r="EN17" s="1498"/>
      <c r="EO17" s="1498"/>
      <c r="EP17" s="1498"/>
      <c r="EQ17" s="1498"/>
      <c r="ER17" s="1498"/>
      <c r="ES17" s="1499"/>
    </row>
    <row r="18" spans="1:149" ht="13.5" customHeight="1" thickTop="1" x14ac:dyDescent="0.2">
      <c r="A18" s="1500"/>
      <c r="B18" s="1492"/>
      <c r="C18" s="1492"/>
      <c r="D18" s="1492"/>
      <c r="E18" s="1492"/>
      <c r="F18" s="1492"/>
      <c r="G18" s="1492"/>
      <c r="H18" s="1492"/>
      <c r="I18" s="1492"/>
      <c r="J18" s="1492"/>
      <c r="K18" s="1492"/>
      <c r="L18" s="1492"/>
      <c r="M18" s="1492"/>
      <c r="N18" s="1492"/>
      <c r="O18" s="1492"/>
      <c r="P18" s="1492"/>
      <c r="Q18" s="1492"/>
      <c r="R18" s="1492"/>
      <c r="S18" s="1492"/>
      <c r="T18" s="1492"/>
      <c r="U18" s="1492"/>
      <c r="V18" s="1492"/>
      <c r="W18" s="1492"/>
      <c r="X18" s="1493"/>
      <c r="Y18" s="1501"/>
      <c r="Z18" s="1501"/>
      <c r="AA18" s="1501"/>
      <c r="AB18" s="1501"/>
      <c r="AC18" s="1501"/>
      <c r="AD18" s="1501"/>
      <c r="AE18" s="1501"/>
      <c r="AF18" s="1501"/>
      <c r="AG18" s="1501"/>
      <c r="AH18" s="1501"/>
      <c r="AI18" s="1501"/>
      <c r="AJ18" s="1501"/>
      <c r="AK18" s="1501"/>
      <c r="AL18" s="1501"/>
      <c r="AM18" s="1500"/>
      <c r="AN18" s="1492"/>
      <c r="AO18" s="1492"/>
      <c r="AP18" s="1492"/>
      <c r="AQ18" s="1492"/>
      <c r="AR18" s="1492"/>
      <c r="AS18" s="1492"/>
      <c r="AT18" s="1502"/>
      <c r="AU18" s="1491"/>
      <c r="AV18" s="1492"/>
      <c r="AW18" s="1492"/>
      <c r="AX18" s="1492"/>
      <c r="AY18" s="1492"/>
      <c r="AZ18" s="1492"/>
      <c r="BA18" s="1493"/>
      <c r="BB18" s="1503"/>
      <c r="BC18" s="1504"/>
      <c r="BD18" s="1504"/>
      <c r="BE18" s="1504"/>
      <c r="BF18" s="1504"/>
      <c r="BG18" s="1504"/>
      <c r="BH18" s="1504"/>
      <c r="BI18" s="1504"/>
      <c r="BJ18" s="1504"/>
      <c r="BK18" s="1504"/>
      <c r="BL18" s="1504"/>
      <c r="BM18" s="1505"/>
      <c r="BN18" s="1506"/>
      <c r="BO18" s="1507"/>
      <c r="BP18" s="1507"/>
      <c r="BQ18" s="1507"/>
      <c r="BR18" s="1507"/>
      <c r="BS18" s="1507"/>
      <c r="BT18" s="1507"/>
      <c r="BU18" s="1507"/>
      <c r="BV18" s="1508"/>
      <c r="BW18" s="1509"/>
      <c r="BX18" s="1489"/>
      <c r="BY18" s="1489"/>
      <c r="BZ18" s="1489"/>
      <c r="CA18" s="1489"/>
      <c r="CB18" s="1489"/>
      <c r="CC18" s="1490"/>
      <c r="CD18" s="1488"/>
      <c r="CE18" s="1489"/>
      <c r="CF18" s="1489"/>
      <c r="CG18" s="1489"/>
      <c r="CH18" s="1489"/>
      <c r="CI18" s="1489"/>
      <c r="CJ18" s="1489"/>
      <c r="CK18" s="1490"/>
      <c r="CL18" s="1488"/>
      <c r="CM18" s="1489"/>
      <c r="CN18" s="1489"/>
      <c r="CO18" s="1489"/>
      <c r="CP18" s="1489"/>
      <c r="CQ18" s="1489"/>
      <c r="CR18" s="1489"/>
      <c r="CS18" s="1489"/>
      <c r="CT18" s="1489"/>
      <c r="CU18" s="1490"/>
      <c r="CV18" s="1488"/>
      <c r="CW18" s="1489"/>
      <c r="CX18" s="1489"/>
      <c r="CY18" s="1489"/>
      <c r="CZ18" s="1489"/>
      <c r="DA18" s="1489"/>
      <c r="DB18" s="1489"/>
      <c r="DC18" s="1490"/>
      <c r="DD18" s="1488"/>
      <c r="DE18" s="1489"/>
      <c r="DF18" s="1489"/>
      <c r="DG18" s="1489"/>
      <c r="DH18" s="1489"/>
      <c r="DI18" s="1489"/>
      <c r="DJ18" s="1489"/>
      <c r="DK18" s="1489"/>
      <c r="DL18" s="1490"/>
      <c r="DM18" s="1491"/>
      <c r="DN18" s="1492"/>
      <c r="DO18" s="1492"/>
      <c r="DP18" s="1492"/>
      <c r="DQ18" s="1492"/>
      <c r="DR18" s="1492"/>
      <c r="DS18" s="1492"/>
      <c r="DT18" s="1492"/>
      <c r="DU18" s="1492"/>
      <c r="DV18" s="1492"/>
      <c r="DW18" s="1492"/>
      <c r="DX18" s="1492"/>
      <c r="DY18" s="1492"/>
      <c r="DZ18" s="1492"/>
      <c r="EA18" s="1492"/>
      <c r="EB18" s="1493"/>
      <c r="EC18" s="1494"/>
      <c r="ED18" s="1495"/>
      <c r="EE18" s="1495"/>
      <c r="EF18" s="1495"/>
      <c r="EG18" s="1495"/>
      <c r="EH18" s="1495"/>
      <c r="EI18" s="1495"/>
      <c r="EJ18" s="1495"/>
      <c r="EK18" s="1495"/>
      <c r="EL18" s="1495"/>
      <c r="EM18" s="1495"/>
      <c r="EN18" s="1495"/>
      <c r="EO18" s="1495"/>
      <c r="EP18" s="1495"/>
      <c r="EQ18" s="1495"/>
      <c r="ER18" s="1495"/>
      <c r="ES18" s="1496"/>
    </row>
    <row r="19" spans="1:149" ht="13.5" customHeight="1" x14ac:dyDescent="0.2">
      <c r="A19" s="1464"/>
      <c r="B19" s="1465"/>
      <c r="C19" s="1465"/>
      <c r="D19" s="1465"/>
      <c r="E19" s="1465"/>
      <c r="F19" s="1465"/>
      <c r="G19" s="1465"/>
      <c r="H19" s="1465"/>
      <c r="I19" s="1465"/>
      <c r="J19" s="1465"/>
      <c r="K19" s="1465"/>
      <c r="L19" s="1465"/>
      <c r="M19" s="1465"/>
      <c r="N19" s="1465"/>
      <c r="O19" s="1465"/>
      <c r="P19" s="1465"/>
      <c r="Q19" s="1465"/>
      <c r="R19" s="1465"/>
      <c r="S19" s="1465"/>
      <c r="T19" s="1465"/>
      <c r="U19" s="1465"/>
      <c r="V19" s="1465"/>
      <c r="W19" s="1465"/>
      <c r="X19" s="1481"/>
      <c r="Y19" s="1482"/>
      <c r="Z19" s="1482"/>
      <c r="AA19" s="1482"/>
      <c r="AB19" s="1482"/>
      <c r="AC19" s="1482"/>
      <c r="AD19" s="1482"/>
      <c r="AE19" s="1482"/>
      <c r="AF19" s="1482"/>
      <c r="AG19" s="1482"/>
      <c r="AH19" s="1482"/>
      <c r="AI19" s="1482"/>
      <c r="AJ19" s="1482"/>
      <c r="AK19" s="1482"/>
      <c r="AL19" s="1482"/>
      <c r="AM19" s="1464"/>
      <c r="AN19" s="1465"/>
      <c r="AO19" s="1465"/>
      <c r="AP19" s="1465"/>
      <c r="AQ19" s="1465"/>
      <c r="AR19" s="1465"/>
      <c r="AS19" s="1465"/>
      <c r="AT19" s="1466"/>
      <c r="AU19" s="1480"/>
      <c r="AV19" s="1465"/>
      <c r="AW19" s="1465"/>
      <c r="AX19" s="1465"/>
      <c r="AY19" s="1465"/>
      <c r="AZ19" s="1465"/>
      <c r="BA19" s="1481"/>
      <c r="BB19" s="1483"/>
      <c r="BC19" s="1482"/>
      <c r="BD19" s="1482"/>
      <c r="BE19" s="1482"/>
      <c r="BF19" s="1482"/>
      <c r="BG19" s="1482"/>
      <c r="BH19" s="1482"/>
      <c r="BI19" s="1482"/>
      <c r="BJ19" s="1482"/>
      <c r="BK19" s="1482"/>
      <c r="BL19" s="1482"/>
      <c r="BM19" s="1484"/>
      <c r="BN19" s="1485"/>
      <c r="BO19" s="1478"/>
      <c r="BP19" s="1478"/>
      <c r="BQ19" s="1478"/>
      <c r="BR19" s="1478"/>
      <c r="BS19" s="1478"/>
      <c r="BT19" s="1478"/>
      <c r="BU19" s="1478"/>
      <c r="BV19" s="1486"/>
      <c r="BW19" s="1487"/>
      <c r="BX19" s="1478"/>
      <c r="BY19" s="1478"/>
      <c r="BZ19" s="1478"/>
      <c r="CA19" s="1478"/>
      <c r="CB19" s="1478"/>
      <c r="CC19" s="1479"/>
      <c r="CD19" s="1477"/>
      <c r="CE19" s="1478"/>
      <c r="CF19" s="1478"/>
      <c r="CG19" s="1478"/>
      <c r="CH19" s="1478"/>
      <c r="CI19" s="1478"/>
      <c r="CJ19" s="1478"/>
      <c r="CK19" s="1479"/>
      <c r="CL19" s="1477"/>
      <c r="CM19" s="1478"/>
      <c r="CN19" s="1478"/>
      <c r="CO19" s="1478"/>
      <c r="CP19" s="1478"/>
      <c r="CQ19" s="1478"/>
      <c r="CR19" s="1478"/>
      <c r="CS19" s="1478"/>
      <c r="CT19" s="1478"/>
      <c r="CU19" s="1479"/>
      <c r="CV19" s="1477"/>
      <c r="CW19" s="1478"/>
      <c r="CX19" s="1478"/>
      <c r="CY19" s="1478"/>
      <c r="CZ19" s="1478"/>
      <c r="DA19" s="1478"/>
      <c r="DB19" s="1478"/>
      <c r="DC19" s="1479"/>
      <c r="DD19" s="1477"/>
      <c r="DE19" s="1478"/>
      <c r="DF19" s="1478"/>
      <c r="DG19" s="1478"/>
      <c r="DH19" s="1478"/>
      <c r="DI19" s="1478"/>
      <c r="DJ19" s="1478"/>
      <c r="DK19" s="1478"/>
      <c r="DL19" s="1479"/>
      <c r="DM19" s="1480"/>
      <c r="DN19" s="1465"/>
      <c r="DO19" s="1465"/>
      <c r="DP19" s="1465"/>
      <c r="DQ19" s="1465"/>
      <c r="DR19" s="1465"/>
      <c r="DS19" s="1465"/>
      <c r="DT19" s="1465"/>
      <c r="DU19" s="1465"/>
      <c r="DV19" s="1465"/>
      <c r="DW19" s="1465"/>
      <c r="DX19" s="1465"/>
      <c r="DY19" s="1465"/>
      <c r="DZ19" s="1465"/>
      <c r="EA19" s="1465"/>
      <c r="EB19" s="1481"/>
      <c r="EC19" s="1464"/>
      <c r="ED19" s="1465"/>
      <c r="EE19" s="1465"/>
      <c r="EF19" s="1465"/>
      <c r="EG19" s="1465"/>
      <c r="EH19" s="1465"/>
      <c r="EI19" s="1465"/>
      <c r="EJ19" s="1465"/>
      <c r="EK19" s="1465"/>
      <c r="EL19" s="1465"/>
      <c r="EM19" s="1465"/>
      <c r="EN19" s="1465"/>
      <c r="EO19" s="1465"/>
      <c r="EP19" s="1465"/>
      <c r="EQ19" s="1465"/>
      <c r="ER19" s="1465"/>
      <c r="ES19" s="1466"/>
    </row>
    <row r="20" spans="1:149" ht="13.5" customHeight="1" x14ac:dyDescent="0.2">
      <c r="A20" s="1464"/>
      <c r="B20" s="1465"/>
      <c r="C20" s="1465"/>
      <c r="D20" s="1465"/>
      <c r="E20" s="1465"/>
      <c r="F20" s="1465"/>
      <c r="G20" s="1465"/>
      <c r="H20" s="1465"/>
      <c r="I20" s="1465"/>
      <c r="J20" s="1465"/>
      <c r="K20" s="1465"/>
      <c r="L20" s="1465"/>
      <c r="M20" s="1465"/>
      <c r="N20" s="1465"/>
      <c r="O20" s="1465"/>
      <c r="P20" s="1465"/>
      <c r="Q20" s="1465"/>
      <c r="R20" s="1465"/>
      <c r="S20" s="1465"/>
      <c r="T20" s="1465"/>
      <c r="U20" s="1465"/>
      <c r="V20" s="1465"/>
      <c r="W20" s="1465"/>
      <c r="X20" s="1481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1464"/>
      <c r="AN20" s="1465"/>
      <c r="AO20" s="1465"/>
      <c r="AP20" s="1465"/>
      <c r="AQ20" s="1465"/>
      <c r="AR20" s="1465"/>
      <c r="AS20" s="1465"/>
      <c r="AT20" s="1466"/>
      <c r="AU20" s="1480"/>
      <c r="AV20" s="1465"/>
      <c r="AW20" s="1465"/>
      <c r="AX20" s="1465"/>
      <c r="AY20" s="1465"/>
      <c r="AZ20" s="1465"/>
      <c r="BA20" s="1481"/>
      <c r="BB20" s="1483"/>
      <c r="BC20" s="1482"/>
      <c r="BD20" s="1482"/>
      <c r="BE20" s="1482"/>
      <c r="BF20" s="1482"/>
      <c r="BG20" s="1482"/>
      <c r="BH20" s="1482"/>
      <c r="BI20" s="1482"/>
      <c r="BJ20" s="1482"/>
      <c r="BK20" s="1482"/>
      <c r="BL20" s="1482"/>
      <c r="BM20" s="1484"/>
      <c r="BN20" s="1485"/>
      <c r="BO20" s="1478"/>
      <c r="BP20" s="1478"/>
      <c r="BQ20" s="1478"/>
      <c r="BR20" s="1478"/>
      <c r="BS20" s="1478"/>
      <c r="BT20" s="1478"/>
      <c r="BU20" s="1478"/>
      <c r="BV20" s="1486"/>
      <c r="BW20" s="1487"/>
      <c r="BX20" s="1478"/>
      <c r="BY20" s="1478"/>
      <c r="BZ20" s="1478"/>
      <c r="CA20" s="1478"/>
      <c r="CB20" s="1478"/>
      <c r="CC20" s="1479"/>
      <c r="CD20" s="1477"/>
      <c r="CE20" s="1478"/>
      <c r="CF20" s="1478"/>
      <c r="CG20" s="1478"/>
      <c r="CH20" s="1478"/>
      <c r="CI20" s="1478"/>
      <c r="CJ20" s="1478"/>
      <c r="CK20" s="1479"/>
      <c r="CL20" s="1477"/>
      <c r="CM20" s="1478"/>
      <c r="CN20" s="1478"/>
      <c r="CO20" s="1478"/>
      <c r="CP20" s="1478"/>
      <c r="CQ20" s="1478"/>
      <c r="CR20" s="1478"/>
      <c r="CS20" s="1478"/>
      <c r="CT20" s="1478"/>
      <c r="CU20" s="1479"/>
      <c r="CV20" s="1477"/>
      <c r="CW20" s="1478"/>
      <c r="CX20" s="1478"/>
      <c r="CY20" s="1478"/>
      <c r="CZ20" s="1478"/>
      <c r="DA20" s="1478"/>
      <c r="DB20" s="1478"/>
      <c r="DC20" s="1479"/>
      <c r="DD20" s="1477"/>
      <c r="DE20" s="1478"/>
      <c r="DF20" s="1478"/>
      <c r="DG20" s="1478"/>
      <c r="DH20" s="1478"/>
      <c r="DI20" s="1478"/>
      <c r="DJ20" s="1478"/>
      <c r="DK20" s="1478"/>
      <c r="DL20" s="1479"/>
      <c r="DM20" s="1480"/>
      <c r="DN20" s="1465"/>
      <c r="DO20" s="1465"/>
      <c r="DP20" s="1465"/>
      <c r="DQ20" s="1465"/>
      <c r="DR20" s="1465"/>
      <c r="DS20" s="1465"/>
      <c r="DT20" s="1465"/>
      <c r="DU20" s="1465"/>
      <c r="DV20" s="1465"/>
      <c r="DW20" s="1465"/>
      <c r="DX20" s="1465"/>
      <c r="DY20" s="1465"/>
      <c r="DZ20" s="1465"/>
      <c r="EA20" s="1465"/>
      <c r="EB20" s="1481"/>
      <c r="EC20" s="1464"/>
      <c r="ED20" s="1465"/>
      <c r="EE20" s="1465"/>
      <c r="EF20" s="1465"/>
      <c r="EG20" s="1465"/>
      <c r="EH20" s="1465"/>
      <c r="EI20" s="1465"/>
      <c r="EJ20" s="1465"/>
      <c r="EK20" s="1465"/>
      <c r="EL20" s="1465"/>
      <c r="EM20" s="1465"/>
      <c r="EN20" s="1465"/>
      <c r="EO20" s="1465"/>
      <c r="EP20" s="1465"/>
      <c r="EQ20" s="1465"/>
      <c r="ER20" s="1465"/>
      <c r="ES20" s="1466"/>
    </row>
    <row r="21" spans="1:149" ht="13.5" customHeight="1" x14ac:dyDescent="0.2">
      <c r="A21" s="1464"/>
      <c r="B21" s="1465"/>
      <c r="C21" s="1465"/>
      <c r="D21" s="1465"/>
      <c r="E21" s="1465"/>
      <c r="F21" s="1465"/>
      <c r="G21" s="1465"/>
      <c r="H21" s="1465"/>
      <c r="I21" s="1465"/>
      <c r="J21" s="1465"/>
      <c r="K21" s="1465"/>
      <c r="L21" s="1465"/>
      <c r="M21" s="1465"/>
      <c r="N21" s="1465"/>
      <c r="O21" s="1465"/>
      <c r="P21" s="1465"/>
      <c r="Q21" s="1465"/>
      <c r="R21" s="1465"/>
      <c r="S21" s="1465"/>
      <c r="T21" s="1465"/>
      <c r="U21" s="1465"/>
      <c r="V21" s="1465"/>
      <c r="W21" s="1465"/>
      <c r="X21" s="1481"/>
      <c r="Y21" s="1482"/>
      <c r="Z21" s="1482"/>
      <c r="AA21" s="1482"/>
      <c r="AB21" s="1482"/>
      <c r="AC21" s="1482"/>
      <c r="AD21" s="1482"/>
      <c r="AE21" s="1482"/>
      <c r="AF21" s="1482"/>
      <c r="AG21" s="1482"/>
      <c r="AH21" s="1482"/>
      <c r="AI21" s="1482"/>
      <c r="AJ21" s="1482"/>
      <c r="AK21" s="1482"/>
      <c r="AL21" s="1482"/>
      <c r="AM21" s="1464"/>
      <c r="AN21" s="1465"/>
      <c r="AO21" s="1465"/>
      <c r="AP21" s="1465"/>
      <c r="AQ21" s="1465"/>
      <c r="AR21" s="1465"/>
      <c r="AS21" s="1465"/>
      <c r="AT21" s="1466"/>
      <c r="AU21" s="1480"/>
      <c r="AV21" s="1465"/>
      <c r="AW21" s="1465"/>
      <c r="AX21" s="1465"/>
      <c r="AY21" s="1465"/>
      <c r="AZ21" s="1465"/>
      <c r="BA21" s="1481"/>
      <c r="BB21" s="1483"/>
      <c r="BC21" s="1482"/>
      <c r="BD21" s="1482"/>
      <c r="BE21" s="1482"/>
      <c r="BF21" s="1482"/>
      <c r="BG21" s="1482"/>
      <c r="BH21" s="1482"/>
      <c r="BI21" s="1482"/>
      <c r="BJ21" s="1482"/>
      <c r="BK21" s="1482"/>
      <c r="BL21" s="1482"/>
      <c r="BM21" s="1484"/>
      <c r="BN21" s="1485"/>
      <c r="BO21" s="1478"/>
      <c r="BP21" s="1478"/>
      <c r="BQ21" s="1478"/>
      <c r="BR21" s="1478"/>
      <c r="BS21" s="1478"/>
      <c r="BT21" s="1478"/>
      <c r="BU21" s="1478"/>
      <c r="BV21" s="1486"/>
      <c r="BW21" s="1487"/>
      <c r="BX21" s="1478"/>
      <c r="BY21" s="1478"/>
      <c r="BZ21" s="1478"/>
      <c r="CA21" s="1478"/>
      <c r="CB21" s="1478"/>
      <c r="CC21" s="1479"/>
      <c r="CD21" s="1477"/>
      <c r="CE21" s="1478"/>
      <c r="CF21" s="1478"/>
      <c r="CG21" s="1478"/>
      <c r="CH21" s="1478"/>
      <c r="CI21" s="1478"/>
      <c r="CJ21" s="1478"/>
      <c r="CK21" s="1479"/>
      <c r="CL21" s="1477"/>
      <c r="CM21" s="1478"/>
      <c r="CN21" s="1478"/>
      <c r="CO21" s="1478"/>
      <c r="CP21" s="1478"/>
      <c r="CQ21" s="1478"/>
      <c r="CR21" s="1478"/>
      <c r="CS21" s="1478"/>
      <c r="CT21" s="1478"/>
      <c r="CU21" s="1479"/>
      <c r="CV21" s="1477"/>
      <c r="CW21" s="1478"/>
      <c r="CX21" s="1478"/>
      <c r="CY21" s="1478"/>
      <c r="CZ21" s="1478"/>
      <c r="DA21" s="1478"/>
      <c r="DB21" s="1478"/>
      <c r="DC21" s="1479"/>
      <c r="DD21" s="1477"/>
      <c r="DE21" s="1478"/>
      <c r="DF21" s="1478"/>
      <c r="DG21" s="1478"/>
      <c r="DH21" s="1478"/>
      <c r="DI21" s="1478"/>
      <c r="DJ21" s="1478"/>
      <c r="DK21" s="1478"/>
      <c r="DL21" s="1479"/>
      <c r="DM21" s="1480"/>
      <c r="DN21" s="1465"/>
      <c r="DO21" s="1465"/>
      <c r="DP21" s="1465"/>
      <c r="DQ21" s="1465"/>
      <c r="DR21" s="1465"/>
      <c r="DS21" s="1465"/>
      <c r="DT21" s="1465"/>
      <c r="DU21" s="1465"/>
      <c r="DV21" s="1465"/>
      <c r="DW21" s="1465"/>
      <c r="DX21" s="1465"/>
      <c r="DY21" s="1465"/>
      <c r="DZ21" s="1465"/>
      <c r="EA21" s="1465"/>
      <c r="EB21" s="1481"/>
      <c r="EC21" s="1464"/>
      <c r="ED21" s="1465"/>
      <c r="EE21" s="1465"/>
      <c r="EF21" s="1465"/>
      <c r="EG21" s="1465"/>
      <c r="EH21" s="1465"/>
      <c r="EI21" s="1465"/>
      <c r="EJ21" s="1465"/>
      <c r="EK21" s="1465"/>
      <c r="EL21" s="1465"/>
      <c r="EM21" s="1465"/>
      <c r="EN21" s="1465"/>
      <c r="EO21" s="1465"/>
      <c r="EP21" s="1465"/>
      <c r="EQ21" s="1465"/>
      <c r="ER21" s="1465"/>
      <c r="ES21" s="1466"/>
    </row>
    <row r="22" spans="1:149" ht="13.5" customHeight="1" x14ac:dyDescent="0.2">
      <c r="A22" s="1464"/>
      <c r="B22" s="1465"/>
      <c r="C22" s="1465"/>
      <c r="D22" s="1465"/>
      <c r="E22" s="1465"/>
      <c r="F22" s="1465"/>
      <c r="G22" s="1465"/>
      <c r="H22" s="1465"/>
      <c r="I22" s="1465"/>
      <c r="J22" s="1465"/>
      <c r="K22" s="1465"/>
      <c r="L22" s="1465"/>
      <c r="M22" s="1465"/>
      <c r="N22" s="1465"/>
      <c r="O22" s="1465"/>
      <c r="P22" s="1465"/>
      <c r="Q22" s="1465"/>
      <c r="R22" s="1465"/>
      <c r="S22" s="1465"/>
      <c r="T22" s="1465"/>
      <c r="U22" s="1465"/>
      <c r="V22" s="1465"/>
      <c r="W22" s="1465"/>
      <c r="X22" s="1481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1464"/>
      <c r="AN22" s="1465"/>
      <c r="AO22" s="1465"/>
      <c r="AP22" s="1465"/>
      <c r="AQ22" s="1465"/>
      <c r="AR22" s="1465"/>
      <c r="AS22" s="1465"/>
      <c r="AT22" s="1466"/>
      <c r="AU22" s="1480"/>
      <c r="AV22" s="1465"/>
      <c r="AW22" s="1465"/>
      <c r="AX22" s="1465"/>
      <c r="AY22" s="1465"/>
      <c r="AZ22" s="1465"/>
      <c r="BA22" s="1481"/>
      <c r="BB22" s="1483"/>
      <c r="BC22" s="1482"/>
      <c r="BD22" s="1482"/>
      <c r="BE22" s="1482"/>
      <c r="BF22" s="1482"/>
      <c r="BG22" s="1482"/>
      <c r="BH22" s="1482"/>
      <c r="BI22" s="1482"/>
      <c r="BJ22" s="1482"/>
      <c r="BK22" s="1482"/>
      <c r="BL22" s="1482"/>
      <c r="BM22" s="1484"/>
      <c r="BN22" s="1485"/>
      <c r="BO22" s="1478"/>
      <c r="BP22" s="1478"/>
      <c r="BQ22" s="1478"/>
      <c r="BR22" s="1478"/>
      <c r="BS22" s="1478"/>
      <c r="BT22" s="1478"/>
      <c r="BU22" s="1478"/>
      <c r="BV22" s="1486"/>
      <c r="BW22" s="1487"/>
      <c r="BX22" s="1478"/>
      <c r="BY22" s="1478"/>
      <c r="BZ22" s="1478"/>
      <c r="CA22" s="1478"/>
      <c r="CB22" s="1478"/>
      <c r="CC22" s="1479"/>
      <c r="CD22" s="1477"/>
      <c r="CE22" s="1478"/>
      <c r="CF22" s="1478"/>
      <c r="CG22" s="1478"/>
      <c r="CH22" s="1478"/>
      <c r="CI22" s="1478"/>
      <c r="CJ22" s="1478"/>
      <c r="CK22" s="1479"/>
      <c r="CL22" s="1477"/>
      <c r="CM22" s="1478"/>
      <c r="CN22" s="1478"/>
      <c r="CO22" s="1478"/>
      <c r="CP22" s="1478"/>
      <c r="CQ22" s="1478"/>
      <c r="CR22" s="1478"/>
      <c r="CS22" s="1478"/>
      <c r="CT22" s="1478"/>
      <c r="CU22" s="1479"/>
      <c r="CV22" s="1477"/>
      <c r="CW22" s="1478"/>
      <c r="CX22" s="1478"/>
      <c r="CY22" s="1478"/>
      <c r="CZ22" s="1478"/>
      <c r="DA22" s="1478"/>
      <c r="DB22" s="1478"/>
      <c r="DC22" s="1479"/>
      <c r="DD22" s="1477"/>
      <c r="DE22" s="1478"/>
      <c r="DF22" s="1478"/>
      <c r="DG22" s="1478"/>
      <c r="DH22" s="1478"/>
      <c r="DI22" s="1478"/>
      <c r="DJ22" s="1478"/>
      <c r="DK22" s="1478"/>
      <c r="DL22" s="1479"/>
      <c r="DM22" s="1480"/>
      <c r="DN22" s="1465"/>
      <c r="DO22" s="1465"/>
      <c r="DP22" s="1465"/>
      <c r="DQ22" s="1465"/>
      <c r="DR22" s="1465"/>
      <c r="DS22" s="1465"/>
      <c r="DT22" s="1465"/>
      <c r="DU22" s="1465"/>
      <c r="DV22" s="1465"/>
      <c r="DW22" s="1465"/>
      <c r="DX22" s="1465"/>
      <c r="DY22" s="1465"/>
      <c r="DZ22" s="1465"/>
      <c r="EA22" s="1465"/>
      <c r="EB22" s="1481"/>
      <c r="EC22" s="1464"/>
      <c r="ED22" s="1465"/>
      <c r="EE22" s="1465"/>
      <c r="EF22" s="1465"/>
      <c r="EG22" s="1465"/>
      <c r="EH22" s="1465"/>
      <c r="EI22" s="1465"/>
      <c r="EJ22" s="1465"/>
      <c r="EK22" s="1465"/>
      <c r="EL22" s="1465"/>
      <c r="EM22" s="1465"/>
      <c r="EN22" s="1465"/>
      <c r="EO22" s="1465"/>
      <c r="EP22" s="1465"/>
      <c r="EQ22" s="1465"/>
      <c r="ER22" s="1465"/>
      <c r="ES22" s="1466"/>
    </row>
    <row r="23" spans="1:149" ht="13.5" customHeight="1" x14ac:dyDescent="0.2">
      <c r="A23" s="1464"/>
      <c r="B23" s="1465"/>
      <c r="C23" s="1465"/>
      <c r="D23" s="1465"/>
      <c r="E23" s="1465"/>
      <c r="F23" s="1465"/>
      <c r="G23" s="1465"/>
      <c r="H23" s="1465"/>
      <c r="I23" s="1465"/>
      <c r="J23" s="1465"/>
      <c r="K23" s="1465"/>
      <c r="L23" s="1465"/>
      <c r="M23" s="1465"/>
      <c r="N23" s="1465"/>
      <c r="O23" s="1465"/>
      <c r="P23" s="1465"/>
      <c r="Q23" s="1465"/>
      <c r="R23" s="1465"/>
      <c r="S23" s="1465"/>
      <c r="T23" s="1465"/>
      <c r="U23" s="1465"/>
      <c r="V23" s="1465"/>
      <c r="W23" s="1465"/>
      <c r="X23" s="1481"/>
      <c r="Y23" s="1482"/>
      <c r="Z23" s="1482"/>
      <c r="AA23" s="1482"/>
      <c r="AB23" s="1482"/>
      <c r="AC23" s="1482"/>
      <c r="AD23" s="1482"/>
      <c r="AE23" s="1482"/>
      <c r="AF23" s="1482"/>
      <c r="AG23" s="1482"/>
      <c r="AH23" s="1482"/>
      <c r="AI23" s="1482"/>
      <c r="AJ23" s="1482"/>
      <c r="AK23" s="1482"/>
      <c r="AL23" s="1482"/>
      <c r="AM23" s="1464"/>
      <c r="AN23" s="1465"/>
      <c r="AO23" s="1465"/>
      <c r="AP23" s="1465"/>
      <c r="AQ23" s="1465"/>
      <c r="AR23" s="1465"/>
      <c r="AS23" s="1465"/>
      <c r="AT23" s="1466"/>
      <c r="AU23" s="1480"/>
      <c r="AV23" s="1465"/>
      <c r="AW23" s="1465"/>
      <c r="AX23" s="1465"/>
      <c r="AY23" s="1465"/>
      <c r="AZ23" s="1465"/>
      <c r="BA23" s="1481"/>
      <c r="BB23" s="1483"/>
      <c r="BC23" s="1482"/>
      <c r="BD23" s="1482"/>
      <c r="BE23" s="1482"/>
      <c r="BF23" s="1482"/>
      <c r="BG23" s="1482"/>
      <c r="BH23" s="1482"/>
      <c r="BI23" s="1482"/>
      <c r="BJ23" s="1482"/>
      <c r="BK23" s="1482"/>
      <c r="BL23" s="1482"/>
      <c r="BM23" s="1484"/>
      <c r="BN23" s="1485"/>
      <c r="BO23" s="1478"/>
      <c r="BP23" s="1478"/>
      <c r="BQ23" s="1478"/>
      <c r="BR23" s="1478"/>
      <c r="BS23" s="1478"/>
      <c r="BT23" s="1478"/>
      <c r="BU23" s="1478"/>
      <c r="BV23" s="1486"/>
      <c r="BW23" s="1487"/>
      <c r="BX23" s="1478"/>
      <c r="BY23" s="1478"/>
      <c r="BZ23" s="1478"/>
      <c r="CA23" s="1478"/>
      <c r="CB23" s="1478"/>
      <c r="CC23" s="1479"/>
      <c r="CD23" s="1477"/>
      <c r="CE23" s="1478"/>
      <c r="CF23" s="1478"/>
      <c r="CG23" s="1478"/>
      <c r="CH23" s="1478"/>
      <c r="CI23" s="1478"/>
      <c r="CJ23" s="1478"/>
      <c r="CK23" s="1479"/>
      <c r="CL23" s="1477"/>
      <c r="CM23" s="1478"/>
      <c r="CN23" s="1478"/>
      <c r="CO23" s="1478"/>
      <c r="CP23" s="1478"/>
      <c r="CQ23" s="1478"/>
      <c r="CR23" s="1478"/>
      <c r="CS23" s="1478"/>
      <c r="CT23" s="1478"/>
      <c r="CU23" s="1479"/>
      <c r="CV23" s="1477"/>
      <c r="CW23" s="1478"/>
      <c r="CX23" s="1478"/>
      <c r="CY23" s="1478"/>
      <c r="CZ23" s="1478"/>
      <c r="DA23" s="1478"/>
      <c r="DB23" s="1478"/>
      <c r="DC23" s="1479"/>
      <c r="DD23" s="1477"/>
      <c r="DE23" s="1478"/>
      <c r="DF23" s="1478"/>
      <c r="DG23" s="1478"/>
      <c r="DH23" s="1478"/>
      <c r="DI23" s="1478"/>
      <c r="DJ23" s="1478"/>
      <c r="DK23" s="1478"/>
      <c r="DL23" s="1479"/>
      <c r="DM23" s="1480"/>
      <c r="DN23" s="1465"/>
      <c r="DO23" s="1465"/>
      <c r="DP23" s="1465"/>
      <c r="DQ23" s="1465"/>
      <c r="DR23" s="1465"/>
      <c r="DS23" s="1465"/>
      <c r="DT23" s="1465"/>
      <c r="DU23" s="1465"/>
      <c r="DV23" s="1465"/>
      <c r="DW23" s="1465"/>
      <c r="DX23" s="1465"/>
      <c r="DY23" s="1465"/>
      <c r="DZ23" s="1465"/>
      <c r="EA23" s="1465"/>
      <c r="EB23" s="1481"/>
      <c r="EC23" s="1464"/>
      <c r="ED23" s="1465"/>
      <c r="EE23" s="1465"/>
      <c r="EF23" s="1465"/>
      <c r="EG23" s="1465"/>
      <c r="EH23" s="1465"/>
      <c r="EI23" s="1465"/>
      <c r="EJ23" s="1465"/>
      <c r="EK23" s="1465"/>
      <c r="EL23" s="1465"/>
      <c r="EM23" s="1465"/>
      <c r="EN23" s="1465"/>
      <c r="EO23" s="1465"/>
      <c r="EP23" s="1465"/>
      <c r="EQ23" s="1465"/>
      <c r="ER23" s="1465"/>
      <c r="ES23" s="1466"/>
    </row>
    <row r="24" spans="1:149" ht="13.5" customHeight="1" x14ac:dyDescent="0.2">
      <c r="A24" s="1464"/>
      <c r="B24" s="1465"/>
      <c r="C24" s="1465"/>
      <c r="D24" s="1465"/>
      <c r="E24" s="1465"/>
      <c r="F24" s="1465"/>
      <c r="G24" s="1465"/>
      <c r="H24" s="1465"/>
      <c r="I24" s="1465"/>
      <c r="J24" s="1465"/>
      <c r="K24" s="1465"/>
      <c r="L24" s="1465"/>
      <c r="M24" s="1465"/>
      <c r="N24" s="1465"/>
      <c r="O24" s="1465"/>
      <c r="P24" s="1465"/>
      <c r="Q24" s="1465"/>
      <c r="R24" s="1465"/>
      <c r="S24" s="1465"/>
      <c r="T24" s="1465"/>
      <c r="U24" s="1465"/>
      <c r="V24" s="1465"/>
      <c r="W24" s="1465"/>
      <c r="X24" s="1481"/>
      <c r="Y24" s="1482"/>
      <c r="Z24" s="1482"/>
      <c r="AA24" s="1482"/>
      <c r="AB24" s="1482"/>
      <c r="AC24" s="1482"/>
      <c r="AD24" s="1482"/>
      <c r="AE24" s="1482"/>
      <c r="AF24" s="1482"/>
      <c r="AG24" s="1482"/>
      <c r="AH24" s="1482"/>
      <c r="AI24" s="1482"/>
      <c r="AJ24" s="1482"/>
      <c r="AK24" s="1482"/>
      <c r="AL24" s="1482"/>
      <c r="AM24" s="1464"/>
      <c r="AN24" s="1465"/>
      <c r="AO24" s="1465"/>
      <c r="AP24" s="1465"/>
      <c r="AQ24" s="1465"/>
      <c r="AR24" s="1465"/>
      <c r="AS24" s="1465"/>
      <c r="AT24" s="1466"/>
      <c r="AU24" s="1480"/>
      <c r="AV24" s="1465"/>
      <c r="AW24" s="1465"/>
      <c r="AX24" s="1465"/>
      <c r="AY24" s="1465"/>
      <c r="AZ24" s="1465"/>
      <c r="BA24" s="1481"/>
      <c r="BB24" s="1483"/>
      <c r="BC24" s="1482"/>
      <c r="BD24" s="1482"/>
      <c r="BE24" s="1482"/>
      <c r="BF24" s="1482"/>
      <c r="BG24" s="1482"/>
      <c r="BH24" s="1482"/>
      <c r="BI24" s="1482"/>
      <c r="BJ24" s="1482"/>
      <c r="BK24" s="1482"/>
      <c r="BL24" s="1482"/>
      <c r="BM24" s="1484"/>
      <c r="BN24" s="1485"/>
      <c r="BO24" s="1478"/>
      <c r="BP24" s="1478"/>
      <c r="BQ24" s="1478"/>
      <c r="BR24" s="1478"/>
      <c r="BS24" s="1478"/>
      <c r="BT24" s="1478"/>
      <c r="BU24" s="1478"/>
      <c r="BV24" s="1486"/>
      <c r="BW24" s="1487"/>
      <c r="BX24" s="1478"/>
      <c r="BY24" s="1478"/>
      <c r="BZ24" s="1478"/>
      <c r="CA24" s="1478"/>
      <c r="CB24" s="1478"/>
      <c r="CC24" s="1479"/>
      <c r="CD24" s="1477"/>
      <c r="CE24" s="1478"/>
      <c r="CF24" s="1478"/>
      <c r="CG24" s="1478"/>
      <c r="CH24" s="1478"/>
      <c r="CI24" s="1478"/>
      <c r="CJ24" s="1478"/>
      <c r="CK24" s="1479"/>
      <c r="CL24" s="1477"/>
      <c r="CM24" s="1478"/>
      <c r="CN24" s="1478"/>
      <c r="CO24" s="1478"/>
      <c r="CP24" s="1478"/>
      <c r="CQ24" s="1478"/>
      <c r="CR24" s="1478"/>
      <c r="CS24" s="1478"/>
      <c r="CT24" s="1478"/>
      <c r="CU24" s="1479"/>
      <c r="CV24" s="1477"/>
      <c r="CW24" s="1478"/>
      <c r="CX24" s="1478"/>
      <c r="CY24" s="1478"/>
      <c r="CZ24" s="1478"/>
      <c r="DA24" s="1478"/>
      <c r="DB24" s="1478"/>
      <c r="DC24" s="1479"/>
      <c r="DD24" s="1477"/>
      <c r="DE24" s="1478"/>
      <c r="DF24" s="1478"/>
      <c r="DG24" s="1478"/>
      <c r="DH24" s="1478"/>
      <c r="DI24" s="1478"/>
      <c r="DJ24" s="1478"/>
      <c r="DK24" s="1478"/>
      <c r="DL24" s="1479"/>
      <c r="DM24" s="1480"/>
      <c r="DN24" s="1465"/>
      <c r="DO24" s="1465"/>
      <c r="DP24" s="1465"/>
      <c r="DQ24" s="1465"/>
      <c r="DR24" s="1465"/>
      <c r="DS24" s="1465"/>
      <c r="DT24" s="1465"/>
      <c r="DU24" s="1465"/>
      <c r="DV24" s="1465"/>
      <c r="DW24" s="1465"/>
      <c r="DX24" s="1465"/>
      <c r="DY24" s="1465"/>
      <c r="DZ24" s="1465"/>
      <c r="EA24" s="1465"/>
      <c r="EB24" s="1481"/>
      <c r="EC24" s="1464"/>
      <c r="ED24" s="1465"/>
      <c r="EE24" s="1465"/>
      <c r="EF24" s="1465"/>
      <c r="EG24" s="1465"/>
      <c r="EH24" s="1465"/>
      <c r="EI24" s="1465"/>
      <c r="EJ24" s="1465"/>
      <c r="EK24" s="1465"/>
      <c r="EL24" s="1465"/>
      <c r="EM24" s="1465"/>
      <c r="EN24" s="1465"/>
      <c r="EO24" s="1465"/>
      <c r="EP24" s="1465"/>
      <c r="EQ24" s="1465"/>
      <c r="ER24" s="1465"/>
      <c r="ES24" s="1466"/>
    </row>
    <row r="25" spans="1:149" ht="13.5" customHeight="1" x14ac:dyDescent="0.2">
      <c r="A25" s="1464"/>
      <c r="B25" s="1465"/>
      <c r="C25" s="1465"/>
      <c r="D25" s="1465"/>
      <c r="E25" s="1465"/>
      <c r="F25" s="1465"/>
      <c r="G25" s="1465"/>
      <c r="H25" s="1465"/>
      <c r="I25" s="1465"/>
      <c r="J25" s="1465"/>
      <c r="K25" s="1465"/>
      <c r="L25" s="1465"/>
      <c r="M25" s="1465"/>
      <c r="N25" s="1465"/>
      <c r="O25" s="1465"/>
      <c r="P25" s="1465"/>
      <c r="Q25" s="1465"/>
      <c r="R25" s="1465"/>
      <c r="S25" s="1465"/>
      <c r="T25" s="1465"/>
      <c r="U25" s="1465"/>
      <c r="V25" s="1465"/>
      <c r="W25" s="1465"/>
      <c r="X25" s="1481"/>
      <c r="Y25" s="1482"/>
      <c r="Z25" s="1482"/>
      <c r="AA25" s="1482"/>
      <c r="AB25" s="1482"/>
      <c r="AC25" s="1482"/>
      <c r="AD25" s="1482"/>
      <c r="AE25" s="1482"/>
      <c r="AF25" s="1482"/>
      <c r="AG25" s="1482"/>
      <c r="AH25" s="1482"/>
      <c r="AI25" s="1482"/>
      <c r="AJ25" s="1482"/>
      <c r="AK25" s="1482"/>
      <c r="AL25" s="1482"/>
      <c r="AM25" s="1464"/>
      <c r="AN25" s="1465"/>
      <c r="AO25" s="1465"/>
      <c r="AP25" s="1465"/>
      <c r="AQ25" s="1465"/>
      <c r="AR25" s="1465"/>
      <c r="AS25" s="1465"/>
      <c r="AT25" s="1466"/>
      <c r="AU25" s="1480"/>
      <c r="AV25" s="1465"/>
      <c r="AW25" s="1465"/>
      <c r="AX25" s="1465"/>
      <c r="AY25" s="1465"/>
      <c r="AZ25" s="1465"/>
      <c r="BA25" s="1481"/>
      <c r="BB25" s="1483"/>
      <c r="BC25" s="1482"/>
      <c r="BD25" s="1482"/>
      <c r="BE25" s="1482"/>
      <c r="BF25" s="1482"/>
      <c r="BG25" s="1482"/>
      <c r="BH25" s="1482"/>
      <c r="BI25" s="1482"/>
      <c r="BJ25" s="1482"/>
      <c r="BK25" s="1482"/>
      <c r="BL25" s="1482"/>
      <c r="BM25" s="1484"/>
      <c r="BN25" s="1485"/>
      <c r="BO25" s="1478"/>
      <c r="BP25" s="1478"/>
      <c r="BQ25" s="1478"/>
      <c r="BR25" s="1478"/>
      <c r="BS25" s="1478"/>
      <c r="BT25" s="1478"/>
      <c r="BU25" s="1478"/>
      <c r="BV25" s="1486"/>
      <c r="BW25" s="1487"/>
      <c r="BX25" s="1478"/>
      <c r="BY25" s="1478"/>
      <c r="BZ25" s="1478"/>
      <c r="CA25" s="1478"/>
      <c r="CB25" s="1478"/>
      <c r="CC25" s="1479"/>
      <c r="CD25" s="1477"/>
      <c r="CE25" s="1478"/>
      <c r="CF25" s="1478"/>
      <c r="CG25" s="1478"/>
      <c r="CH25" s="1478"/>
      <c r="CI25" s="1478"/>
      <c r="CJ25" s="1478"/>
      <c r="CK25" s="1479"/>
      <c r="CL25" s="1477"/>
      <c r="CM25" s="1478"/>
      <c r="CN25" s="1478"/>
      <c r="CO25" s="1478"/>
      <c r="CP25" s="1478"/>
      <c r="CQ25" s="1478"/>
      <c r="CR25" s="1478"/>
      <c r="CS25" s="1478"/>
      <c r="CT25" s="1478"/>
      <c r="CU25" s="1479"/>
      <c r="CV25" s="1477"/>
      <c r="CW25" s="1478"/>
      <c r="CX25" s="1478"/>
      <c r="CY25" s="1478"/>
      <c r="CZ25" s="1478"/>
      <c r="DA25" s="1478"/>
      <c r="DB25" s="1478"/>
      <c r="DC25" s="1479"/>
      <c r="DD25" s="1477"/>
      <c r="DE25" s="1478"/>
      <c r="DF25" s="1478"/>
      <c r="DG25" s="1478"/>
      <c r="DH25" s="1478"/>
      <c r="DI25" s="1478"/>
      <c r="DJ25" s="1478"/>
      <c r="DK25" s="1478"/>
      <c r="DL25" s="1479"/>
      <c r="DM25" s="1480"/>
      <c r="DN25" s="1465"/>
      <c r="DO25" s="1465"/>
      <c r="DP25" s="1465"/>
      <c r="DQ25" s="1465"/>
      <c r="DR25" s="1465"/>
      <c r="DS25" s="1465"/>
      <c r="DT25" s="1465"/>
      <c r="DU25" s="1465"/>
      <c r="DV25" s="1465"/>
      <c r="DW25" s="1465"/>
      <c r="DX25" s="1465"/>
      <c r="DY25" s="1465"/>
      <c r="DZ25" s="1465"/>
      <c r="EA25" s="1465"/>
      <c r="EB25" s="1481"/>
      <c r="EC25" s="1464"/>
      <c r="ED25" s="1465"/>
      <c r="EE25" s="1465"/>
      <c r="EF25" s="1465"/>
      <c r="EG25" s="1465"/>
      <c r="EH25" s="1465"/>
      <c r="EI25" s="1465"/>
      <c r="EJ25" s="1465"/>
      <c r="EK25" s="1465"/>
      <c r="EL25" s="1465"/>
      <c r="EM25" s="1465"/>
      <c r="EN25" s="1465"/>
      <c r="EO25" s="1465"/>
      <c r="EP25" s="1465"/>
      <c r="EQ25" s="1465"/>
      <c r="ER25" s="1465"/>
      <c r="ES25" s="1466"/>
    </row>
    <row r="26" spans="1:149" ht="13.5" customHeight="1" x14ac:dyDescent="0.2">
      <c r="A26" s="1464"/>
      <c r="B26" s="1465"/>
      <c r="C26" s="1465"/>
      <c r="D26" s="1465"/>
      <c r="E26" s="1465"/>
      <c r="F26" s="1465"/>
      <c r="G26" s="1465"/>
      <c r="H26" s="1465"/>
      <c r="I26" s="1465"/>
      <c r="J26" s="1465"/>
      <c r="K26" s="1465"/>
      <c r="L26" s="1465"/>
      <c r="M26" s="1465"/>
      <c r="N26" s="1465"/>
      <c r="O26" s="1465"/>
      <c r="P26" s="1465"/>
      <c r="Q26" s="1465"/>
      <c r="R26" s="1465"/>
      <c r="S26" s="1465"/>
      <c r="T26" s="1465"/>
      <c r="U26" s="1465"/>
      <c r="V26" s="1465"/>
      <c r="W26" s="1465"/>
      <c r="X26" s="1481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1482"/>
      <c r="AI26" s="1482"/>
      <c r="AJ26" s="1482"/>
      <c r="AK26" s="1482"/>
      <c r="AL26" s="1482"/>
      <c r="AM26" s="1464"/>
      <c r="AN26" s="1465"/>
      <c r="AO26" s="1465"/>
      <c r="AP26" s="1465"/>
      <c r="AQ26" s="1465"/>
      <c r="AR26" s="1465"/>
      <c r="AS26" s="1465"/>
      <c r="AT26" s="1466"/>
      <c r="AU26" s="1480"/>
      <c r="AV26" s="1465"/>
      <c r="AW26" s="1465"/>
      <c r="AX26" s="1465"/>
      <c r="AY26" s="1465"/>
      <c r="AZ26" s="1465"/>
      <c r="BA26" s="1481"/>
      <c r="BB26" s="1483"/>
      <c r="BC26" s="1482"/>
      <c r="BD26" s="1482"/>
      <c r="BE26" s="1482"/>
      <c r="BF26" s="1482"/>
      <c r="BG26" s="1482"/>
      <c r="BH26" s="1482"/>
      <c r="BI26" s="1482"/>
      <c r="BJ26" s="1482"/>
      <c r="BK26" s="1482"/>
      <c r="BL26" s="1482"/>
      <c r="BM26" s="1484"/>
      <c r="BN26" s="1485"/>
      <c r="BO26" s="1478"/>
      <c r="BP26" s="1478"/>
      <c r="BQ26" s="1478"/>
      <c r="BR26" s="1478"/>
      <c r="BS26" s="1478"/>
      <c r="BT26" s="1478"/>
      <c r="BU26" s="1478"/>
      <c r="BV26" s="1486"/>
      <c r="BW26" s="1487"/>
      <c r="BX26" s="1478"/>
      <c r="BY26" s="1478"/>
      <c r="BZ26" s="1478"/>
      <c r="CA26" s="1478"/>
      <c r="CB26" s="1478"/>
      <c r="CC26" s="1479"/>
      <c r="CD26" s="1477"/>
      <c r="CE26" s="1478"/>
      <c r="CF26" s="1478"/>
      <c r="CG26" s="1478"/>
      <c r="CH26" s="1478"/>
      <c r="CI26" s="1478"/>
      <c r="CJ26" s="1478"/>
      <c r="CK26" s="1479"/>
      <c r="CL26" s="1477"/>
      <c r="CM26" s="1478"/>
      <c r="CN26" s="1478"/>
      <c r="CO26" s="1478"/>
      <c r="CP26" s="1478"/>
      <c r="CQ26" s="1478"/>
      <c r="CR26" s="1478"/>
      <c r="CS26" s="1478"/>
      <c r="CT26" s="1478"/>
      <c r="CU26" s="1479"/>
      <c r="CV26" s="1477"/>
      <c r="CW26" s="1478"/>
      <c r="CX26" s="1478"/>
      <c r="CY26" s="1478"/>
      <c r="CZ26" s="1478"/>
      <c r="DA26" s="1478"/>
      <c r="DB26" s="1478"/>
      <c r="DC26" s="1479"/>
      <c r="DD26" s="1477"/>
      <c r="DE26" s="1478"/>
      <c r="DF26" s="1478"/>
      <c r="DG26" s="1478"/>
      <c r="DH26" s="1478"/>
      <c r="DI26" s="1478"/>
      <c r="DJ26" s="1478"/>
      <c r="DK26" s="1478"/>
      <c r="DL26" s="1479"/>
      <c r="DM26" s="1480"/>
      <c r="DN26" s="1465"/>
      <c r="DO26" s="1465"/>
      <c r="DP26" s="1465"/>
      <c r="DQ26" s="1465"/>
      <c r="DR26" s="1465"/>
      <c r="DS26" s="1465"/>
      <c r="DT26" s="1465"/>
      <c r="DU26" s="1465"/>
      <c r="DV26" s="1465"/>
      <c r="DW26" s="1465"/>
      <c r="DX26" s="1465"/>
      <c r="DY26" s="1465"/>
      <c r="DZ26" s="1465"/>
      <c r="EA26" s="1465"/>
      <c r="EB26" s="1481"/>
      <c r="EC26" s="1464"/>
      <c r="ED26" s="1465"/>
      <c r="EE26" s="1465"/>
      <c r="EF26" s="1465"/>
      <c r="EG26" s="1465"/>
      <c r="EH26" s="1465"/>
      <c r="EI26" s="1465"/>
      <c r="EJ26" s="1465"/>
      <c r="EK26" s="1465"/>
      <c r="EL26" s="1465"/>
      <c r="EM26" s="1465"/>
      <c r="EN26" s="1465"/>
      <c r="EO26" s="1465"/>
      <c r="EP26" s="1465"/>
      <c r="EQ26" s="1465"/>
      <c r="ER26" s="1465"/>
      <c r="ES26" s="1466"/>
    </row>
    <row r="27" spans="1:149" ht="13.5" customHeight="1" x14ac:dyDescent="0.2">
      <c r="A27" s="1464"/>
      <c r="B27" s="1465"/>
      <c r="C27" s="1465"/>
      <c r="D27" s="1465"/>
      <c r="E27" s="1465"/>
      <c r="F27" s="1465"/>
      <c r="G27" s="1465"/>
      <c r="H27" s="1465"/>
      <c r="I27" s="1465"/>
      <c r="J27" s="1465"/>
      <c r="K27" s="1465"/>
      <c r="L27" s="1465"/>
      <c r="M27" s="1465"/>
      <c r="N27" s="1465"/>
      <c r="O27" s="1465"/>
      <c r="P27" s="1465"/>
      <c r="Q27" s="1465"/>
      <c r="R27" s="1465"/>
      <c r="S27" s="1465"/>
      <c r="T27" s="1465"/>
      <c r="U27" s="1465"/>
      <c r="V27" s="1465"/>
      <c r="W27" s="1465"/>
      <c r="X27" s="1481"/>
      <c r="Y27" s="1482"/>
      <c r="Z27" s="1482"/>
      <c r="AA27" s="1482"/>
      <c r="AB27" s="1482"/>
      <c r="AC27" s="1482"/>
      <c r="AD27" s="1482"/>
      <c r="AE27" s="1482"/>
      <c r="AF27" s="1482"/>
      <c r="AG27" s="1482"/>
      <c r="AH27" s="1482"/>
      <c r="AI27" s="1482"/>
      <c r="AJ27" s="1482"/>
      <c r="AK27" s="1482"/>
      <c r="AL27" s="1482"/>
      <c r="AM27" s="1464"/>
      <c r="AN27" s="1465"/>
      <c r="AO27" s="1465"/>
      <c r="AP27" s="1465"/>
      <c r="AQ27" s="1465"/>
      <c r="AR27" s="1465"/>
      <c r="AS27" s="1465"/>
      <c r="AT27" s="1466"/>
      <c r="AU27" s="1480"/>
      <c r="AV27" s="1465"/>
      <c r="AW27" s="1465"/>
      <c r="AX27" s="1465"/>
      <c r="AY27" s="1465"/>
      <c r="AZ27" s="1465"/>
      <c r="BA27" s="1481"/>
      <c r="BB27" s="1483"/>
      <c r="BC27" s="1482"/>
      <c r="BD27" s="1482"/>
      <c r="BE27" s="1482"/>
      <c r="BF27" s="1482"/>
      <c r="BG27" s="1482"/>
      <c r="BH27" s="1482"/>
      <c r="BI27" s="1482"/>
      <c r="BJ27" s="1482"/>
      <c r="BK27" s="1482"/>
      <c r="BL27" s="1482"/>
      <c r="BM27" s="1484"/>
      <c r="BN27" s="1485"/>
      <c r="BO27" s="1478"/>
      <c r="BP27" s="1478"/>
      <c r="BQ27" s="1478"/>
      <c r="BR27" s="1478"/>
      <c r="BS27" s="1478"/>
      <c r="BT27" s="1478"/>
      <c r="BU27" s="1478"/>
      <c r="BV27" s="1486"/>
      <c r="BW27" s="1487"/>
      <c r="BX27" s="1478"/>
      <c r="BY27" s="1478"/>
      <c r="BZ27" s="1478"/>
      <c r="CA27" s="1478"/>
      <c r="CB27" s="1478"/>
      <c r="CC27" s="1479"/>
      <c r="CD27" s="1477"/>
      <c r="CE27" s="1478"/>
      <c r="CF27" s="1478"/>
      <c r="CG27" s="1478"/>
      <c r="CH27" s="1478"/>
      <c r="CI27" s="1478"/>
      <c r="CJ27" s="1478"/>
      <c r="CK27" s="1479"/>
      <c r="CL27" s="1477"/>
      <c r="CM27" s="1478"/>
      <c r="CN27" s="1478"/>
      <c r="CO27" s="1478"/>
      <c r="CP27" s="1478"/>
      <c r="CQ27" s="1478"/>
      <c r="CR27" s="1478"/>
      <c r="CS27" s="1478"/>
      <c r="CT27" s="1478"/>
      <c r="CU27" s="1479"/>
      <c r="CV27" s="1477"/>
      <c r="CW27" s="1478"/>
      <c r="CX27" s="1478"/>
      <c r="CY27" s="1478"/>
      <c r="CZ27" s="1478"/>
      <c r="DA27" s="1478"/>
      <c r="DB27" s="1478"/>
      <c r="DC27" s="1479"/>
      <c r="DD27" s="1477"/>
      <c r="DE27" s="1478"/>
      <c r="DF27" s="1478"/>
      <c r="DG27" s="1478"/>
      <c r="DH27" s="1478"/>
      <c r="DI27" s="1478"/>
      <c r="DJ27" s="1478"/>
      <c r="DK27" s="1478"/>
      <c r="DL27" s="1479"/>
      <c r="DM27" s="1480"/>
      <c r="DN27" s="1465"/>
      <c r="DO27" s="1465"/>
      <c r="DP27" s="1465"/>
      <c r="DQ27" s="1465"/>
      <c r="DR27" s="1465"/>
      <c r="DS27" s="1465"/>
      <c r="DT27" s="1465"/>
      <c r="DU27" s="1465"/>
      <c r="DV27" s="1465"/>
      <c r="DW27" s="1465"/>
      <c r="DX27" s="1465"/>
      <c r="DY27" s="1465"/>
      <c r="DZ27" s="1465"/>
      <c r="EA27" s="1465"/>
      <c r="EB27" s="1481"/>
      <c r="EC27" s="1464"/>
      <c r="ED27" s="1465"/>
      <c r="EE27" s="1465"/>
      <c r="EF27" s="1465"/>
      <c r="EG27" s="1465"/>
      <c r="EH27" s="1465"/>
      <c r="EI27" s="1465"/>
      <c r="EJ27" s="1465"/>
      <c r="EK27" s="1465"/>
      <c r="EL27" s="1465"/>
      <c r="EM27" s="1465"/>
      <c r="EN27" s="1465"/>
      <c r="EO27" s="1465"/>
      <c r="EP27" s="1465"/>
      <c r="EQ27" s="1465"/>
      <c r="ER27" s="1465"/>
      <c r="ES27" s="1466"/>
    </row>
    <row r="28" spans="1:149" ht="13.5" customHeight="1" x14ac:dyDescent="0.2">
      <c r="A28" s="1464"/>
      <c r="B28" s="1465"/>
      <c r="C28" s="1465"/>
      <c r="D28" s="1465"/>
      <c r="E28" s="1465"/>
      <c r="F28" s="1465"/>
      <c r="G28" s="1465"/>
      <c r="H28" s="1465"/>
      <c r="I28" s="1465"/>
      <c r="J28" s="1465"/>
      <c r="K28" s="1465"/>
      <c r="L28" s="1465"/>
      <c r="M28" s="1465"/>
      <c r="N28" s="1465"/>
      <c r="O28" s="1465"/>
      <c r="P28" s="1465"/>
      <c r="Q28" s="1465"/>
      <c r="R28" s="1465"/>
      <c r="S28" s="1465"/>
      <c r="T28" s="1465"/>
      <c r="U28" s="1465"/>
      <c r="V28" s="1465"/>
      <c r="W28" s="1465"/>
      <c r="X28" s="1481"/>
      <c r="Y28" s="1482"/>
      <c r="Z28" s="1482"/>
      <c r="AA28" s="1482"/>
      <c r="AB28" s="1482"/>
      <c r="AC28" s="1482"/>
      <c r="AD28" s="1482"/>
      <c r="AE28" s="1482"/>
      <c r="AF28" s="1482"/>
      <c r="AG28" s="1482"/>
      <c r="AH28" s="1482"/>
      <c r="AI28" s="1482"/>
      <c r="AJ28" s="1482"/>
      <c r="AK28" s="1482"/>
      <c r="AL28" s="1482"/>
      <c r="AM28" s="1464"/>
      <c r="AN28" s="1465"/>
      <c r="AO28" s="1465"/>
      <c r="AP28" s="1465"/>
      <c r="AQ28" s="1465"/>
      <c r="AR28" s="1465"/>
      <c r="AS28" s="1465"/>
      <c r="AT28" s="1466"/>
      <c r="AU28" s="1480"/>
      <c r="AV28" s="1465"/>
      <c r="AW28" s="1465"/>
      <c r="AX28" s="1465"/>
      <c r="AY28" s="1465"/>
      <c r="AZ28" s="1465"/>
      <c r="BA28" s="1481"/>
      <c r="BB28" s="1483"/>
      <c r="BC28" s="1482"/>
      <c r="BD28" s="1482"/>
      <c r="BE28" s="1482"/>
      <c r="BF28" s="1482"/>
      <c r="BG28" s="1482"/>
      <c r="BH28" s="1482"/>
      <c r="BI28" s="1482"/>
      <c r="BJ28" s="1482"/>
      <c r="BK28" s="1482"/>
      <c r="BL28" s="1482"/>
      <c r="BM28" s="1484"/>
      <c r="BN28" s="1485"/>
      <c r="BO28" s="1478"/>
      <c r="BP28" s="1478"/>
      <c r="BQ28" s="1478"/>
      <c r="BR28" s="1478"/>
      <c r="BS28" s="1478"/>
      <c r="BT28" s="1478"/>
      <c r="BU28" s="1478"/>
      <c r="BV28" s="1486"/>
      <c r="BW28" s="1487"/>
      <c r="BX28" s="1478"/>
      <c r="BY28" s="1478"/>
      <c r="BZ28" s="1478"/>
      <c r="CA28" s="1478"/>
      <c r="CB28" s="1478"/>
      <c r="CC28" s="1479"/>
      <c r="CD28" s="1477"/>
      <c r="CE28" s="1478"/>
      <c r="CF28" s="1478"/>
      <c r="CG28" s="1478"/>
      <c r="CH28" s="1478"/>
      <c r="CI28" s="1478"/>
      <c r="CJ28" s="1478"/>
      <c r="CK28" s="1479"/>
      <c r="CL28" s="1477"/>
      <c r="CM28" s="1478"/>
      <c r="CN28" s="1478"/>
      <c r="CO28" s="1478"/>
      <c r="CP28" s="1478"/>
      <c r="CQ28" s="1478"/>
      <c r="CR28" s="1478"/>
      <c r="CS28" s="1478"/>
      <c r="CT28" s="1478"/>
      <c r="CU28" s="1479"/>
      <c r="CV28" s="1477"/>
      <c r="CW28" s="1478"/>
      <c r="CX28" s="1478"/>
      <c r="CY28" s="1478"/>
      <c r="CZ28" s="1478"/>
      <c r="DA28" s="1478"/>
      <c r="DB28" s="1478"/>
      <c r="DC28" s="1479"/>
      <c r="DD28" s="1477"/>
      <c r="DE28" s="1478"/>
      <c r="DF28" s="1478"/>
      <c r="DG28" s="1478"/>
      <c r="DH28" s="1478"/>
      <c r="DI28" s="1478"/>
      <c r="DJ28" s="1478"/>
      <c r="DK28" s="1478"/>
      <c r="DL28" s="1479"/>
      <c r="DM28" s="1480"/>
      <c r="DN28" s="1465"/>
      <c r="DO28" s="1465"/>
      <c r="DP28" s="1465"/>
      <c r="DQ28" s="1465"/>
      <c r="DR28" s="1465"/>
      <c r="DS28" s="1465"/>
      <c r="DT28" s="1465"/>
      <c r="DU28" s="1465"/>
      <c r="DV28" s="1465"/>
      <c r="DW28" s="1465"/>
      <c r="DX28" s="1465"/>
      <c r="DY28" s="1465"/>
      <c r="DZ28" s="1465"/>
      <c r="EA28" s="1465"/>
      <c r="EB28" s="1481"/>
      <c r="EC28" s="1464"/>
      <c r="ED28" s="1465"/>
      <c r="EE28" s="1465"/>
      <c r="EF28" s="1465"/>
      <c r="EG28" s="1465"/>
      <c r="EH28" s="1465"/>
      <c r="EI28" s="1465"/>
      <c r="EJ28" s="1465"/>
      <c r="EK28" s="1465"/>
      <c r="EL28" s="1465"/>
      <c r="EM28" s="1465"/>
      <c r="EN28" s="1465"/>
      <c r="EO28" s="1465"/>
      <c r="EP28" s="1465"/>
      <c r="EQ28" s="1465"/>
      <c r="ER28" s="1465"/>
      <c r="ES28" s="1466"/>
    </row>
    <row r="29" spans="1:149" ht="13.5" customHeight="1" thickBot="1" x14ac:dyDescent="0.25">
      <c r="A29" s="1467"/>
      <c r="B29" s="1458"/>
      <c r="C29" s="1458"/>
      <c r="D29" s="1458"/>
      <c r="E29" s="1458"/>
      <c r="F29" s="1458"/>
      <c r="G29" s="1458"/>
      <c r="H29" s="1458"/>
      <c r="I29" s="1458"/>
      <c r="J29" s="1458"/>
      <c r="K29" s="1458"/>
      <c r="L29" s="1458"/>
      <c r="M29" s="1458"/>
      <c r="N29" s="1458"/>
      <c r="O29" s="1458"/>
      <c r="P29" s="1458"/>
      <c r="Q29" s="1458"/>
      <c r="R29" s="1458"/>
      <c r="S29" s="1458"/>
      <c r="T29" s="1458"/>
      <c r="U29" s="1458"/>
      <c r="V29" s="1458"/>
      <c r="W29" s="1458"/>
      <c r="X29" s="1459"/>
      <c r="Y29" s="1468"/>
      <c r="Z29" s="1469"/>
      <c r="AA29" s="1469"/>
      <c r="AB29" s="1469"/>
      <c r="AC29" s="1469"/>
      <c r="AD29" s="1469"/>
      <c r="AE29" s="1469"/>
      <c r="AF29" s="1469"/>
      <c r="AG29" s="1469"/>
      <c r="AH29" s="1469"/>
      <c r="AI29" s="1469"/>
      <c r="AJ29" s="1469"/>
      <c r="AK29" s="1469"/>
      <c r="AL29" s="1470"/>
      <c r="AM29" s="1467"/>
      <c r="AN29" s="1458"/>
      <c r="AO29" s="1458"/>
      <c r="AP29" s="1458"/>
      <c r="AQ29" s="1458"/>
      <c r="AR29" s="1458"/>
      <c r="AS29" s="1458"/>
      <c r="AT29" s="1471"/>
      <c r="AU29" s="1457"/>
      <c r="AV29" s="1458"/>
      <c r="AW29" s="1458"/>
      <c r="AX29" s="1458"/>
      <c r="AY29" s="1458"/>
      <c r="AZ29" s="1458"/>
      <c r="BA29" s="1459"/>
      <c r="BB29" s="1468"/>
      <c r="BC29" s="1469"/>
      <c r="BD29" s="1469"/>
      <c r="BE29" s="1469"/>
      <c r="BF29" s="1469"/>
      <c r="BG29" s="1469"/>
      <c r="BH29" s="1469"/>
      <c r="BI29" s="1469"/>
      <c r="BJ29" s="1469"/>
      <c r="BK29" s="1469"/>
      <c r="BL29" s="1469"/>
      <c r="BM29" s="1472"/>
      <c r="BN29" s="1473"/>
      <c r="BO29" s="1474"/>
      <c r="BP29" s="1474"/>
      <c r="BQ29" s="1474"/>
      <c r="BR29" s="1474"/>
      <c r="BS29" s="1474"/>
      <c r="BT29" s="1474"/>
      <c r="BU29" s="1474"/>
      <c r="BV29" s="1475"/>
      <c r="BW29" s="1476"/>
      <c r="BX29" s="1455"/>
      <c r="BY29" s="1455"/>
      <c r="BZ29" s="1455"/>
      <c r="CA29" s="1455"/>
      <c r="CB29" s="1455"/>
      <c r="CC29" s="1456"/>
      <c r="CD29" s="1454"/>
      <c r="CE29" s="1455"/>
      <c r="CF29" s="1455"/>
      <c r="CG29" s="1455"/>
      <c r="CH29" s="1455"/>
      <c r="CI29" s="1455"/>
      <c r="CJ29" s="1455"/>
      <c r="CK29" s="1456"/>
      <c r="CL29" s="1454"/>
      <c r="CM29" s="1455"/>
      <c r="CN29" s="1455"/>
      <c r="CO29" s="1455"/>
      <c r="CP29" s="1455"/>
      <c r="CQ29" s="1455"/>
      <c r="CR29" s="1455"/>
      <c r="CS29" s="1455"/>
      <c r="CT29" s="1455"/>
      <c r="CU29" s="1456"/>
      <c r="CV29" s="1454"/>
      <c r="CW29" s="1455"/>
      <c r="CX29" s="1455"/>
      <c r="CY29" s="1455"/>
      <c r="CZ29" s="1455"/>
      <c r="DA29" s="1455"/>
      <c r="DB29" s="1455"/>
      <c r="DC29" s="1456"/>
      <c r="DD29" s="1454"/>
      <c r="DE29" s="1455"/>
      <c r="DF29" s="1455"/>
      <c r="DG29" s="1455"/>
      <c r="DH29" s="1455"/>
      <c r="DI29" s="1455"/>
      <c r="DJ29" s="1455"/>
      <c r="DK29" s="1455"/>
      <c r="DL29" s="1456"/>
      <c r="DM29" s="1457"/>
      <c r="DN29" s="1458"/>
      <c r="DO29" s="1458"/>
      <c r="DP29" s="1458"/>
      <c r="DQ29" s="1458"/>
      <c r="DR29" s="1458"/>
      <c r="DS29" s="1458"/>
      <c r="DT29" s="1458"/>
      <c r="DU29" s="1458"/>
      <c r="DV29" s="1458"/>
      <c r="DW29" s="1458"/>
      <c r="DX29" s="1458"/>
      <c r="DY29" s="1458"/>
      <c r="DZ29" s="1458"/>
      <c r="EA29" s="1458"/>
      <c r="EB29" s="1459"/>
      <c r="EC29" s="1460"/>
      <c r="ED29" s="1461"/>
      <c r="EE29" s="1461"/>
      <c r="EF29" s="1461"/>
      <c r="EG29" s="1461"/>
      <c r="EH29" s="1461"/>
      <c r="EI29" s="1461"/>
      <c r="EJ29" s="1461"/>
      <c r="EK29" s="1461"/>
      <c r="EL29" s="1461"/>
      <c r="EM29" s="1461"/>
      <c r="EN29" s="1461"/>
      <c r="EO29" s="1461"/>
      <c r="EP29" s="1461"/>
      <c r="EQ29" s="1461"/>
      <c r="ER29" s="1461"/>
      <c r="ES29" s="1462"/>
    </row>
    <row r="30" spans="1:149" s="551" customFormat="1" ht="11.25" x14ac:dyDescent="0.2">
      <c r="ES30" s="558" t="s">
        <v>480</v>
      </c>
    </row>
    <row r="31" spans="1:149" ht="11.25" thickBot="1" x14ac:dyDescent="0.25"/>
    <row r="32" spans="1:149" ht="11.25" customHeight="1" thickTop="1" x14ac:dyDescent="0.2">
      <c r="A32" s="1529" t="s">
        <v>463</v>
      </c>
      <c r="B32" s="1530"/>
      <c r="C32" s="1530"/>
      <c r="D32" s="1530"/>
      <c r="E32" s="1530"/>
      <c r="F32" s="1530"/>
      <c r="G32" s="1530"/>
      <c r="H32" s="1530"/>
      <c r="I32" s="1530"/>
      <c r="J32" s="1530"/>
      <c r="K32" s="1530"/>
      <c r="L32" s="1530"/>
      <c r="M32" s="1530"/>
      <c r="N32" s="1530"/>
      <c r="O32" s="1530"/>
      <c r="P32" s="1530"/>
      <c r="Q32" s="1530"/>
      <c r="R32" s="1530"/>
      <c r="S32" s="1530"/>
      <c r="T32" s="1530"/>
      <c r="U32" s="1530"/>
      <c r="V32" s="1530"/>
      <c r="W32" s="1530"/>
      <c r="X32" s="1531"/>
      <c r="Y32" s="1529" t="s">
        <v>464</v>
      </c>
      <c r="Z32" s="1530"/>
      <c r="AA32" s="1530"/>
      <c r="AB32" s="1530"/>
      <c r="AC32" s="1530"/>
      <c r="AD32" s="1530"/>
      <c r="AE32" s="1530"/>
      <c r="AF32" s="1530"/>
      <c r="AG32" s="1530"/>
      <c r="AH32" s="1530"/>
      <c r="AI32" s="1530"/>
      <c r="AJ32" s="1530"/>
      <c r="AK32" s="1530"/>
      <c r="AL32" s="1530"/>
      <c r="AM32" s="1530"/>
      <c r="AN32" s="1530"/>
      <c r="AO32" s="1530"/>
      <c r="AP32" s="1530"/>
      <c r="AQ32" s="1530"/>
      <c r="AR32" s="1530"/>
      <c r="AS32" s="1530"/>
      <c r="AT32" s="1531"/>
      <c r="AU32" s="1529" t="s">
        <v>56</v>
      </c>
      <c r="AV32" s="1530"/>
      <c r="AW32" s="1530"/>
      <c r="AX32" s="1530"/>
      <c r="AY32" s="1530"/>
      <c r="AZ32" s="1530"/>
      <c r="BA32" s="1530"/>
      <c r="BB32" s="1530"/>
      <c r="BC32" s="1530"/>
      <c r="BD32" s="1530"/>
      <c r="BE32" s="1530"/>
      <c r="BF32" s="1530"/>
      <c r="BG32" s="1530"/>
      <c r="BH32" s="1530"/>
      <c r="BI32" s="1530"/>
      <c r="BJ32" s="1530"/>
      <c r="BK32" s="1530"/>
      <c r="BL32" s="1530"/>
      <c r="BM32" s="1531"/>
      <c r="BN32" s="1529" t="s">
        <v>3</v>
      </c>
      <c r="BO32" s="1530"/>
      <c r="BP32" s="1530"/>
      <c r="BQ32" s="1530"/>
      <c r="BR32" s="1530"/>
      <c r="BS32" s="1530"/>
      <c r="BT32" s="1530"/>
      <c r="BU32" s="1530"/>
      <c r="BV32" s="1530"/>
      <c r="BW32" s="1530"/>
      <c r="BX32" s="1530"/>
      <c r="BY32" s="1530"/>
      <c r="BZ32" s="1530"/>
      <c r="CA32" s="1530"/>
      <c r="CB32" s="1530"/>
      <c r="CC32" s="1531"/>
      <c r="CD32" s="1516" t="s">
        <v>465</v>
      </c>
      <c r="CE32" s="1517"/>
      <c r="CF32" s="1517"/>
      <c r="CG32" s="1517"/>
      <c r="CH32" s="1517"/>
      <c r="CI32" s="1517"/>
      <c r="CJ32" s="1517"/>
      <c r="CK32" s="1518"/>
      <c r="CL32" s="1516" t="s">
        <v>466</v>
      </c>
      <c r="CM32" s="1517"/>
      <c r="CN32" s="1517"/>
      <c r="CO32" s="1517"/>
      <c r="CP32" s="1517"/>
      <c r="CQ32" s="1517"/>
      <c r="CR32" s="1517"/>
      <c r="CS32" s="1517"/>
      <c r="CT32" s="1517"/>
      <c r="CU32" s="1518"/>
      <c r="CV32" s="1516" t="s">
        <v>467</v>
      </c>
      <c r="CW32" s="1517"/>
      <c r="CX32" s="1517"/>
      <c r="CY32" s="1517"/>
      <c r="CZ32" s="1517"/>
      <c r="DA32" s="1517"/>
      <c r="DB32" s="1517"/>
      <c r="DC32" s="1518"/>
      <c r="DD32" s="1516" t="s">
        <v>468</v>
      </c>
      <c r="DE32" s="1517"/>
      <c r="DF32" s="1517"/>
      <c r="DG32" s="1517"/>
      <c r="DH32" s="1517"/>
      <c r="DI32" s="1517"/>
      <c r="DJ32" s="1517"/>
      <c r="DK32" s="1517"/>
      <c r="DL32" s="1518"/>
      <c r="DM32" s="1529" t="s">
        <v>278</v>
      </c>
      <c r="DN32" s="1530"/>
      <c r="DO32" s="1530"/>
      <c r="DP32" s="1530"/>
      <c r="DQ32" s="1530"/>
      <c r="DR32" s="1530"/>
      <c r="DS32" s="1530"/>
      <c r="DT32" s="1530"/>
      <c r="DU32" s="1530"/>
      <c r="DV32" s="1530"/>
      <c r="DW32" s="1530"/>
      <c r="DX32" s="1530"/>
      <c r="DY32" s="1530"/>
      <c r="DZ32" s="1530"/>
      <c r="EA32" s="1530"/>
      <c r="EB32" s="1531"/>
      <c r="EC32" s="1516" t="s">
        <v>469</v>
      </c>
      <c r="ED32" s="1517"/>
      <c r="EE32" s="1517"/>
      <c r="EF32" s="1517"/>
      <c r="EG32" s="1517"/>
      <c r="EH32" s="1517"/>
      <c r="EI32" s="1517"/>
      <c r="EJ32" s="1517"/>
      <c r="EK32" s="1517"/>
      <c r="EL32" s="1517"/>
      <c r="EM32" s="1517"/>
      <c r="EN32" s="1517"/>
      <c r="EO32" s="1517"/>
      <c r="EP32" s="1517"/>
      <c r="EQ32" s="1517"/>
      <c r="ER32" s="1517"/>
      <c r="ES32" s="1518"/>
    </row>
    <row r="33" spans="1:149" ht="58.5" customHeight="1" x14ac:dyDescent="0.2">
      <c r="A33" s="1522" t="s">
        <v>470</v>
      </c>
      <c r="B33" s="1523"/>
      <c r="C33" s="1523"/>
      <c r="D33" s="1523"/>
      <c r="E33" s="1523"/>
      <c r="F33" s="1523"/>
      <c r="G33" s="1523"/>
      <c r="H33" s="1523"/>
      <c r="I33" s="1523"/>
      <c r="J33" s="1524"/>
      <c r="K33" s="1525" t="s">
        <v>471</v>
      </c>
      <c r="L33" s="1523"/>
      <c r="M33" s="1523"/>
      <c r="N33" s="1523"/>
      <c r="O33" s="1523"/>
      <c r="P33" s="1523"/>
      <c r="Q33" s="1523"/>
      <c r="R33" s="1523"/>
      <c r="S33" s="1523"/>
      <c r="T33" s="1523"/>
      <c r="U33" s="1523"/>
      <c r="V33" s="1523"/>
      <c r="W33" s="1523"/>
      <c r="X33" s="1526"/>
      <c r="Y33" s="1527" t="s">
        <v>472</v>
      </c>
      <c r="Z33" s="1525"/>
      <c r="AA33" s="1525"/>
      <c r="AB33" s="1525"/>
      <c r="AC33" s="1525"/>
      <c r="AD33" s="1525"/>
      <c r="AE33" s="1525"/>
      <c r="AF33" s="1525"/>
      <c r="AG33" s="1525"/>
      <c r="AH33" s="1525"/>
      <c r="AI33" s="1525"/>
      <c r="AJ33" s="1525"/>
      <c r="AK33" s="1525"/>
      <c r="AL33" s="1525"/>
      <c r="AM33" s="1525" t="s">
        <v>473</v>
      </c>
      <c r="AN33" s="1525"/>
      <c r="AO33" s="1525"/>
      <c r="AP33" s="1525"/>
      <c r="AQ33" s="1525"/>
      <c r="AR33" s="1525"/>
      <c r="AS33" s="1525"/>
      <c r="AT33" s="1528"/>
      <c r="AU33" s="1527" t="s">
        <v>474</v>
      </c>
      <c r="AV33" s="1525"/>
      <c r="AW33" s="1525"/>
      <c r="AX33" s="1525"/>
      <c r="AY33" s="1525"/>
      <c r="AZ33" s="1525"/>
      <c r="BA33" s="1525"/>
      <c r="BB33" s="1525" t="s">
        <v>475</v>
      </c>
      <c r="BC33" s="1525"/>
      <c r="BD33" s="1525"/>
      <c r="BE33" s="1525"/>
      <c r="BF33" s="1525"/>
      <c r="BG33" s="1525"/>
      <c r="BH33" s="1525"/>
      <c r="BI33" s="1525"/>
      <c r="BJ33" s="1525"/>
      <c r="BK33" s="1525"/>
      <c r="BL33" s="1525"/>
      <c r="BM33" s="1528"/>
      <c r="BN33" s="1527" t="s">
        <v>476</v>
      </c>
      <c r="BO33" s="1525"/>
      <c r="BP33" s="1525"/>
      <c r="BQ33" s="1525"/>
      <c r="BR33" s="1525"/>
      <c r="BS33" s="1525"/>
      <c r="BT33" s="1525"/>
      <c r="BU33" s="1525"/>
      <c r="BV33" s="1525"/>
      <c r="BW33" s="1525" t="s">
        <v>477</v>
      </c>
      <c r="BX33" s="1525"/>
      <c r="BY33" s="1525"/>
      <c r="BZ33" s="1525"/>
      <c r="CA33" s="1525"/>
      <c r="CB33" s="1525"/>
      <c r="CC33" s="1528"/>
      <c r="CD33" s="1519"/>
      <c r="CE33" s="1520"/>
      <c r="CF33" s="1520"/>
      <c r="CG33" s="1520"/>
      <c r="CH33" s="1520"/>
      <c r="CI33" s="1520"/>
      <c r="CJ33" s="1520"/>
      <c r="CK33" s="1521"/>
      <c r="CL33" s="1519"/>
      <c r="CM33" s="1520"/>
      <c r="CN33" s="1520"/>
      <c r="CO33" s="1520"/>
      <c r="CP33" s="1520"/>
      <c r="CQ33" s="1520"/>
      <c r="CR33" s="1520"/>
      <c r="CS33" s="1520"/>
      <c r="CT33" s="1520"/>
      <c r="CU33" s="1521"/>
      <c r="CV33" s="1519"/>
      <c r="CW33" s="1520"/>
      <c r="CX33" s="1520"/>
      <c r="CY33" s="1520"/>
      <c r="CZ33" s="1520"/>
      <c r="DA33" s="1520"/>
      <c r="DB33" s="1520"/>
      <c r="DC33" s="1521"/>
      <c r="DD33" s="1519"/>
      <c r="DE33" s="1520"/>
      <c r="DF33" s="1520"/>
      <c r="DG33" s="1520"/>
      <c r="DH33" s="1520"/>
      <c r="DI33" s="1520"/>
      <c r="DJ33" s="1520"/>
      <c r="DK33" s="1520"/>
      <c r="DL33" s="1521"/>
      <c r="DM33" s="1527" t="s">
        <v>478</v>
      </c>
      <c r="DN33" s="1525"/>
      <c r="DO33" s="1525"/>
      <c r="DP33" s="1525"/>
      <c r="DQ33" s="1525"/>
      <c r="DR33" s="1525"/>
      <c r="DS33" s="1525"/>
      <c r="DT33" s="1525" t="s">
        <v>479</v>
      </c>
      <c r="DU33" s="1525"/>
      <c r="DV33" s="1525"/>
      <c r="DW33" s="1525"/>
      <c r="DX33" s="1525"/>
      <c r="DY33" s="1525"/>
      <c r="DZ33" s="1525"/>
      <c r="EA33" s="1525"/>
      <c r="EB33" s="1528"/>
      <c r="EC33" s="1519"/>
      <c r="ED33" s="1520"/>
      <c r="EE33" s="1520"/>
      <c r="EF33" s="1520"/>
      <c r="EG33" s="1520"/>
      <c r="EH33" s="1520"/>
      <c r="EI33" s="1520"/>
      <c r="EJ33" s="1520"/>
      <c r="EK33" s="1520"/>
      <c r="EL33" s="1520"/>
      <c r="EM33" s="1520"/>
      <c r="EN33" s="1520"/>
      <c r="EO33" s="1520"/>
      <c r="EP33" s="1520"/>
      <c r="EQ33" s="1520"/>
      <c r="ER33" s="1520"/>
      <c r="ES33" s="1521"/>
    </row>
    <row r="34" spans="1:149" ht="15" customHeight="1" thickBot="1" x14ac:dyDescent="0.25">
      <c r="A34" s="1513">
        <v>1</v>
      </c>
      <c r="B34" s="1514"/>
      <c r="C34" s="1514"/>
      <c r="D34" s="1514"/>
      <c r="E34" s="1514"/>
      <c r="F34" s="1514"/>
      <c r="G34" s="1514"/>
      <c r="H34" s="1514"/>
      <c r="I34" s="1514"/>
      <c r="J34" s="1514"/>
      <c r="K34" s="1514">
        <v>2</v>
      </c>
      <c r="L34" s="1514"/>
      <c r="M34" s="1514"/>
      <c r="N34" s="1514"/>
      <c r="O34" s="1514"/>
      <c r="P34" s="1514"/>
      <c r="Q34" s="1514"/>
      <c r="R34" s="1514"/>
      <c r="S34" s="1514"/>
      <c r="T34" s="1514"/>
      <c r="U34" s="1514"/>
      <c r="V34" s="1514"/>
      <c r="W34" s="1514"/>
      <c r="X34" s="1515"/>
      <c r="Y34" s="1497">
        <v>3</v>
      </c>
      <c r="Z34" s="1498"/>
      <c r="AA34" s="1498"/>
      <c r="AB34" s="1498"/>
      <c r="AC34" s="1498"/>
      <c r="AD34" s="1498"/>
      <c r="AE34" s="1498"/>
      <c r="AF34" s="1498"/>
      <c r="AG34" s="1498"/>
      <c r="AH34" s="1498"/>
      <c r="AI34" s="1498"/>
      <c r="AJ34" s="1498"/>
      <c r="AK34" s="1498"/>
      <c r="AL34" s="1498"/>
      <c r="AM34" s="1511">
        <v>4</v>
      </c>
      <c r="AN34" s="1511"/>
      <c r="AO34" s="1511"/>
      <c r="AP34" s="1511"/>
      <c r="AQ34" s="1511"/>
      <c r="AR34" s="1511"/>
      <c r="AS34" s="1511"/>
      <c r="AT34" s="1512"/>
      <c r="AU34" s="1510">
        <v>5</v>
      </c>
      <c r="AV34" s="1511"/>
      <c r="AW34" s="1511"/>
      <c r="AX34" s="1511"/>
      <c r="AY34" s="1511"/>
      <c r="AZ34" s="1511"/>
      <c r="BA34" s="1511"/>
      <c r="BB34" s="1498">
        <v>6</v>
      </c>
      <c r="BC34" s="1498"/>
      <c r="BD34" s="1498"/>
      <c r="BE34" s="1498"/>
      <c r="BF34" s="1498"/>
      <c r="BG34" s="1498"/>
      <c r="BH34" s="1498"/>
      <c r="BI34" s="1498"/>
      <c r="BJ34" s="1498"/>
      <c r="BK34" s="1498"/>
      <c r="BL34" s="1498"/>
      <c r="BM34" s="1499"/>
      <c r="BN34" s="1497">
        <v>7</v>
      </c>
      <c r="BO34" s="1498"/>
      <c r="BP34" s="1498"/>
      <c r="BQ34" s="1498"/>
      <c r="BR34" s="1498"/>
      <c r="BS34" s="1498"/>
      <c r="BT34" s="1498"/>
      <c r="BU34" s="1498"/>
      <c r="BV34" s="1498"/>
      <c r="BW34" s="1511">
        <v>8</v>
      </c>
      <c r="BX34" s="1511"/>
      <c r="BY34" s="1511"/>
      <c r="BZ34" s="1511"/>
      <c r="CA34" s="1511"/>
      <c r="CB34" s="1511"/>
      <c r="CC34" s="1512"/>
      <c r="CD34" s="1510">
        <v>9</v>
      </c>
      <c r="CE34" s="1511"/>
      <c r="CF34" s="1511"/>
      <c r="CG34" s="1511"/>
      <c r="CH34" s="1511"/>
      <c r="CI34" s="1511"/>
      <c r="CJ34" s="1511"/>
      <c r="CK34" s="1512"/>
      <c r="CL34" s="1510">
        <v>10</v>
      </c>
      <c r="CM34" s="1511"/>
      <c r="CN34" s="1511"/>
      <c r="CO34" s="1511"/>
      <c r="CP34" s="1511"/>
      <c r="CQ34" s="1511"/>
      <c r="CR34" s="1511"/>
      <c r="CS34" s="1511"/>
      <c r="CT34" s="1511"/>
      <c r="CU34" s="1512"/>
      <c r="CV34" s="1510">
        <v>11</v>
      </c>
      <c r="CW34" s="1511"/>
      <c r="CX34" s="1511"/>
      <c r="CY34" s="1511"/>
      <c r="CZ34" s="1511"/>
      <c r="DA34" s="1511"/>
      <c r="DB34" s="1511"/>
      <c r="DC34" s="1512"/>
      <c r="DD34" s="1510">
        <v>12</v>
      </c>
      <c r="DE34" s="1511"/>
      <c r="DF34" s="1511"/>
      <c r="DG34" s="1511"/>
      <c r="DH34" s="1511"/>
      <c r="DI34" s="1511"/>
      <c r="DJ34" s="1511"/>
      <c r="DK34" s="1511"/>
      <c r="DL34" s="1512"/>
      <c r="DM34" s="1513">
        <v>13</v>
      </c>
      <c r="DN34" s="1514"/>
      <c r="DO34" s="1514"/>
      <c r="DP34" s="1514"/>
      <c r="DQ34" s="1514"/>
      <c r="DR34" s="1514"/>
      <c r="DS34" s="1514"/>
      <c r="DT34" s="1514">
        <v>14</v>
      </c>
      <c r="DU34" s="1514"/>
      <c r="DV34" s="1514"/>
      <c r="DW34" s="1514"/>
      <c r="DX34" s="1514"/>
      <c r="DY34" s="1514"/>
      <c r="DZ34" s="1514"/>
      <c r="EA34" s="1514"/>
      <c r="EB34" s="1515"/>
      <c r="EC34" s="1497">
        <v>15</v>
      </c>
      <c r="ED34" s="1498"/>
      <c r="EE34" s="1498"/>
      <c r="EF34" s="1498"/>
      <c r="EG34" s="1498"/>
      <c r="EH34" s="1498"/>
      <c r="EI34" s="1498"/>
      <c r="EJ34" s="1498"/>
      <c r="EK34" s="1498"/>
      <c r="EL34" s="1498"/>
      <c r="EM34" s="1498"/>
      <c r="EN34" s="1498"/>
      <c r="EO34" s="1498"/>
      <c r="EP34" s="1498"/>
      <c r="EQ34" s="1498"/>
      <c r="ER34" s="1498"/>
      <c r="ES34" s="1499"/>
    </row>
    <row r="35" spans="1:149" ht="15" customHeight="1" thickTop="1" x14ac:dyDescent="0.2">
      <c r="A35" s="1500"/>
      <c r="B35" s="1492"/>
      <c r="C35" s="1492"/>
      <c r="D35" s="1492"/>
      <c r="E35" s="1492"/>
      <c r="F35" s="1492"/>
      <c r="G35" s="1492"/>
      <c r="H35" s="1492"/>
      <c r="I35" s="1492"/>
      <c r="J35" s="1492"/>
      <c r="K35" s="1492"/>
      <c r="L35" s="1492"/>
      <c r="M35" s="1492"/>
      <c r="N35" s="1492"/>
      <c r="O35" s="1492"/>
      <c r="P35" s="1492"/>
      <c r="Q35" s="1492"/>
      <c r="R35" s="1492"/>
      <c r="S35" s="1492"/>
      <c r="T35" s="1492"/>
      <c r="U35" s="1492"/>
      <c r="V35" s="1492"/>
      <c r="W35" s="1492"/>
      <c r="X35" s="1493"/>
      <c r="Y35" s="1501"/>
      <c r="Z35" s="1501"/>
      <c r="AA35" s="1501"/>
      <c r="AB35" s="1501"/>
      <c r="AC35" s="1501"/>
      <c r="AD35" s="1501"/>
      <c r="AE35" s="1501"/>
      <c r="AF35" s="1501"/>
      <c r="AG35" s="1501"/>
      <c r="AH35" s="1501"/>
      <c r="AI35" s="1501"/>
      <c r="AJ35" s="1501"/>
      <c r="AK35" s="1501"/>
      <c r="AL35" s="1501"/>
      <c r="AM35" s="1500"/>
      <c r="AN35" s="1492"/>
      <c r="AO35" s="1492"/>
      <c r="AP35" s="1492"/>
      <c r="AQ35" s="1492"/>
      <c r="AR35" s="1492"/>
      <c r="AS35" s="1492"/>
      <c r="AT35" s="1502"/>
      <c r="AU35" s="1491"/>
      <c r="AV35" s="1492"/>
      <c r="AW35" s="1492"/>
      <c r="AX35" s="1492"/>
      <c r="AY35" s="1492"/>
      <c r="AZ35" s="1492"/>
      <c r="BA35" s="1493"/>
      <c r="BB35" s="1503"/>
      <c r="BC35" s="1504"/>
      <c r="BD35" s="1504"/>
      <c r="BE35" s="1504"/>
      <c r="BF35" s="1504"/>
      <c r="BG35" s="1504"/>
      <c r="BH35" s="1504"/>
      <c r="BI35" s="1504"/>
      <c r="BJ35" s="1504"/>
      <c r="BK35" s="1504"/>
      <c r="BL35" s="1504"/>
      <c r="BM35" s="1505"/>
      <c r="BN35" s="1506"/>
      <c r="BO35" s="1507"/>
      <c r="BP35" s="1507"/>
      <c r="BQ35" s="1507"/>
      <c r="BR35" s="1507"/>
      <c r="BS35" s="1507"/>
      <c r="BT35" s="1507"/>
      <c r="BU35" s="1507"/>
      <c r="BV35" s="1508"/>
      <c r="BW35" s="1509"/>
      <c r="BX35" s="1489"/>
      <c r="BY35" s="1489"/>
      <c r="BZ35" s="1489"/>
      <c r="CA35" s="1489"/>
      <c r="CB35" s="1489"/>
      <c r="CC35" s="1490"/>
      <c r="CD35" s="1488"/>
      <c r="CE35" s="1489"/>
      <c r="CF35" s="1489"/>
      <c r="CG35" s="1489"/>
      <c r="CH35" s="1489"/>
      <c r="CI35" s="1489"/>
      <c r="CJ35" s="1489"/>
      <c r="CK35" s="1490"/>
      <c r="CL35" s="1488"/>
      <c r="CM35" s="1489"/>
      <c r="CN35" s="1489"/>
      <c r="CO35" s="1489"/>
      <c r="CP35" s="1489"/>
      <c r="CQ35" s="1489"/>
      <c r="CR35" s="1489"/>
      <c r="CS35" s="1489"/>
      <c r="CT35" s="1489"/>
      <c r="CU35" s="1490"/>
      <c r="CV35" s="1488"/>
      <c r="CW35" s="1489"/>
      <c r="CX35" s="1489"/>
      <c r="CY35" s="1489"/>
      <c r="CZ35" s="1489"/>
      <c r="DA35" s="1489"/>
      <c r="DB35" s="1489"/>
      <c r="DC35" s="1490"/>
      <c r="DD35" s="1488"/>
      <c r="DE35" s="1489"/>
      <c r="DF35" s="1489"/>
      <c r="DG35" s="1489"/>
      <c r="DH35" s="1489"/>
      <c r="DI35" s="1489"/>
      <c r="DJ35" s="1489"/>
      <c r="DK35" s="1489"/>
      <c r="DL35" s="1490"/>
      <c r="DM35" s="1491"/>
      <c r="DN35" s="1492"/>
      <c r="DO35" s="1492"/>
      <c r="DP35" s="1492"/>
      <c r="DQ35" s="1492"/>
      <c r="DR35" s="1492"/>
      <c r="DS35" s="1492"/>
      <c r="DT35" s="1492"/>
      <c r="DU35" s="1492"/>
      <c r="DV35" s="1492"/>
      <c r="DW35" s="1492"/>
      <c r="DX35" s="1492"/>
      <c r="DY35" s="1492"/>
      <c r="DZ35" s="1492"/>
      <c r="EA35" s="1492"/>
      <c r="EB35" s="1493"/>
      <c r="EC35" s="1494"/>
      <c r="ED35" s="1495"/>
      <c r="EE35" s="1495"/>
      <c r="EF35" s="1495"/>
      <c r="EG35" s="1495"/>
      <c r="EH35" s="1495"/>
      <c r="EI35" s="1495"/>
      <c r="EJ35" s="1495"/>
      <c r="EK35" s="1495"/>
      <c r="EL35" s="1495"/>
      <c r="EM35" s="1495"/>
      <c r="EN35" s="1495"/>
      <c r="EO35" s="1495"/>
      <c r="EP35" s="1495"/>
      <c r="EQ35" s="1495"/>
      <c r="ER35" s="1495"/>
      <c r="ES35" s="1496"/>
    </row>
    <row r="36" spans="1:149" ht="15" customHeight="1" x14ac:dyDescent="0.2">
      <c r="A36" s="1464"/>
      <c r="B36" s="1465"/>
      <c r="C36" s="1465"/>
      <c r="D36" s="1465"/>
      <c r="E36" s="1465"/>
      <c r="F36" s="1465"/>
      <c r="G36" s="1465"/>
      <c r="H36" s="1465"/>
      <c r="I36" s="1465"/>
      <c r="J36" s="1465"/>
      <c r="K36" s="1465"/>
      <c r="L36" s="1465"/>
      <c r="M36" s="1465"/>
      <c r="N36" s="1465"/>
      <c r="O36" s="1465"/>
      <c r="P36" s="1465"/>
      <c r="Q36" s="1465"/>
      <c r="R36" s="1465"/>
      <c r="S36" s="1465"/>
      <c r="T36" s="1465"/>
      <c r="U36" s="1465"/>
      <c r="V36" s="1465"/>
      <c r="W36" s="1465"/>
      <c r="X36" s="1481"/>
      <c r="Y36" s="1482"/>
      <c r="Z36" s="1482"/>
      <c r="AA36" s="1482"/>
      <c r="AB36" s="1482"/>
      <c r="AC36" s="1482"/>
      <c r="AD36" s="1482"/>
      <c r="AE36" s="1482"/>
      <c r="AF36" s="1482"/>
      <c r="AG36" s="1482"/>
      <c r="AH36" s="1482"/>
      <c r="AI36" s="1482"/>
      <c r="AJ36" s="1482"/>
      <c r="AK36" s="1482"/>
      <c r="AL36" s="1482"/>
      <c r="AM36" s="1464"/>
      <c r="AN36" s="1465"/>
      <c r="AO36" s="1465"/>
      <c r="AP36" s="1465"/>
      <c r="AQ36" s="1465"/>
      <c r="AR36" s="1465"/>
      <c r="AS36" s="1465"/>
      <c r="AT36" s="1466"/>
      <c r="AU36" s="1480"/>
      <c r="AV36" s="1465"/>
      <c r="AW36" s="1465"/>
      <c r="AX36" s="1465"/>
      <c r="AY36" s="1465"/>
      <c r="AZ36" s="1465"/>
      <c r="BA36" s="1481"/>
      <c r="BB36" s="1483"/>
      <c r="BC36" s="1482"/>
      <c r="BD36" s="1482"/>
      <c r="BE36" s="1482"/>
      <c r="BF36" s="1482"/>
      <c r="BG36" s="1482"/>
      <c r="BH36" s="1482"/>
      <c r="BI36" s="1482"/>
      <c r="BJ36" s="1482"/>
      <c r="BK36" s="1482"/>
      <c r="BL36" s="1482"/>
      <c r="BM36" s="1484"/>
      <c r="BN36" s="1485"/>
      <c r="BO36" s="1478"/>
      <c r="BP36" s="1478"/>
      <c r="BQ36" s="1478"/>
      <c r="BR36" s="1478"/>
      <c r="BS36" s="1478"/>
      <c r="BT36" s="1478"/>
      <c r="BU36" s="1478"/>
      <c r="BV36" s="1486"/>
      <c r="BW36" s="1487"/>
      <c r="BX36" s="1478"/>
      <c r="BY36" s="1478"/>
      <c r="BZ36" s="1478"/>
      <c r="CA36" s="1478"/>
      <c r="CB36" s="1478"/>
      <c r="CC36" s="1479"/>
      <c r="CD36" s="1477"/>
      <c r="CE36" s="1478"/>
      <c r="CF36" s="1478"/>
      <c r="CG36" s="1478"/>
      <c r="CH36" s="1478"/>
      <c r="CI36" s="1478"/>
      <c r="CJ36" s="1478"/>
      <c r="CK36" s="1479"/>
      <c r="CL36" s="1477"/>
      <c r="CM36" s="1478"/>
      <c r="CN36" s="1478"/>
      <c r="CO36" s="1478"/>
      <c r="CP36" s="1478"/>
      <c r="CQ36" s="1478"/>
      <c r="CR36" s="1478"/>
      <c r="CS36" s="1478"/>
      <c r="CT36" s="1478"/>
      <c r="CU36" s="1479"/>
      <c r="CV36" s="1477"/>
      <c r="CW36" s="1478"/>
      <c r="CX36" s="1478"/>
      <c r="CY36" s="1478"/>
      <c r="CZ36" s="1478"/>
      <c r="DA36" s="1478"/>
      <c r="DB36" s="1478"/>
      <c r="DC36" s="1479"/>
      <c r="DD36" s="1477"/>
      <c r="DE36" s="1478"/>
      <c r="DF36" s="1478"/>
      <c r="DG36" s="1478"/>
      <c r="DH36" s="1478"/>
      <c r="DI36" s="1478"/>
      <c r="DJ36" s="1478"/>
      <c r="DK36" s="1478"/>
      <c r="DL36" s="1479"/>
      <c r="DM36" s="1480"/>
      <c r="DN36" s="1465"/>
      <c r="DO36" s="1465"/>
      <c r="DP36" s="1465"/>
      <c r="DQ36" s="1465"/>
      <c r="DR36" s="1465"/>
      <c r="DS36" s="1465"/>
      <c r="DT36" s="1465"/>
      <c r="DU36" s="1465"/>
      <c r="DV36" s="1465"/>
      <c r="DW36" s="1465"/>
      <c r="DX36" s="1465"/>
      <c r="DY36" s="1465"/>
      <c r="DZ36" s="1465"/>
      <c r="EA36" s="1465"/>
      <c r="EB36" s="1481"/>
      <c r="EC36" s="1464"/>
      <c r="ED36" s="1465"/>
      <c r="EE36" s="1465"/>
      <c r="EF36" s="1465"/>
      <c r="EG36" s="1465"/>
      <c r="EH36" s="1465"/>
      <c r="EI36" s="1465"/>
      <c r="EJ36" s="1465"/>
      <c r="EK36" s="1465"/>
      <c r="EL36" s="1465"/>
      <c r="EM36" s="1465"/>
      <c r="EN36" s="1465"/>
      <c r="EO36" s="1465"/>
      <c r="EP36" s="1465"/>
      <c r="EQ36" s="1465"/>
      <c r="ER36" s="1465"/>
      <c r="ES36" s="1466"/>
    </row>
    <row r="37" spans="1:149" ht="15" customHeight="1" x14ac:dyDescent="0.2">
      <c r="A37" s="1464"/>
      <c r="B37" s="1465"/>
      <c r="C37" s="1465"/>
      <c r="D37" s="1465"/>
      <c r="E37" s="1465"/>
      <c r="F37" s="1465"/>
      <c r="G37" s="1465"/>
      <c r="H37" s="1465"/>
      <c r="I37" s="1465"/>
      <c r="J37" s="1465"/>
      <c r="K37" s="1465"/>
      <c r="L37" s="1465"/>
      <c r="M37" s="1465"/>
      <c r="N37" s="1465"/>
      <c r="O37" s="1465"/>
      <c r="P37" s="1465"/>
      <c r="Q37" s="1465"/>
      <c r="R37" s="1465"/>
      <c r="S37" s="1465"/>
      <c r="T37" s="1465"/>
      <c r="U37" s="1465"/>
      <c r="V37" s="1465"/>
      <c r="W37" s="1465"/>
      <c r="X37" s="1481"/>
      <c r="Y37" s="1482"/>
      <c r="Z37" s="1482"/>
      <c r="AA37" s="1482"/>
      <c r="AB37" s="1482"/>
      <c r="AC37" s="1482"/>
      <c r="AD37" s="1482"/>
      <c r="AE37" s="1482"/>
      <c r="AF37" s="1482"/>
      <c r="AG37" s="1482"/>
      <c r="AH37" s="1482"/>
      <c r="AI37" s="1482"/>
      <c r="AJ37" s="1482"/>
      <c r="AK37" s="1482"/>
      <c r="AL37" s="1482"/>
      <c r="AM37" s="1464"/>
      <c r="AN37" s="1465"/>
      <c r="AO37" s="1465"/>
      <c r="AP37" s="1465"/>
      <c r="AQ37" s="1465"/>
      <c r="AR37" s="1465"/>
      <c r="AS37" s="1465"/>
      <c r="AT37" s="1466"/>
      <c r="AU37" s="1480"/>
      <c r="AV37" s="1465"/>
      <c r="AW37" s="1465"/>
      <c r="AX37" s="1465"/>
      <c r="AY37" s="1465"/>
      <c r="AZ37" s="1465"/>
      <c r="BA37" s="1481"/>
      <c r="BB37" s="1483"/>
      <c r="BC37" s="1482"/>
      <c r="BD37" s="1482"/>
      <c r="BE37" s="1482"/>
      <c r="BF37" s="1482"/>
      <c r="BG37" s="1482"/>
      <c r="BH37" s="1482"/>
      <c r="BI37" s="1482"/>
      <c r="BJ37" s="1482"/>
      <c r="BK37" s="1482"/>
      <c r="BL37" s="1482"/>
      <c r="BM37" s="1484"/>
      <c r="BN37" s="1485"/>
      <c r="BO37" s="1478"/>
      <c r="BP37" s="1478"/>
      <c r="BQ37" s="1478"/>
      <c r="BR37" s="1478"/>
      <c r="BS37" s="1478"/>
      <c r="BT37" s="1478"/>
      <c r="BU37" s="1478"/>
      <c r="BV37" s="1486"/>
      <c r="BW37" s="1487"/>
      <c r="BX37" s="1478"/>
      <c r="BY37" s="1478"/>
      <c r="BZ37" s="1478"/>
      <c r="CA37" s="1478"/>
      <c r="CB37" s="1478"/>
      <c r="CC37" s="1479"/>
      <c r="CD37" s="1477"/>
      <c r="CE37" s="1478"/>
      <c r="CF37" s="1478"/>
      <c r="CG37" s="1478"/>
      <c r="CH37" s="1478"/>
      <c r="CI37" s="1478"/>
      <c r="CJ37" s="1478"/>
      <c r="CK37" s="1479"/>
      <c r="CL37" s="1477"/>
      <c r="CM37" s="1478"/>
      <c r="CN37" s="1478"/>
      <c r="CO37" s="1478"/>
      <c r="CP37" s="1478"/>
      <c r="CQ37" s="1478"/>
      <c r="CR37" s="1478"/>
      <c r="CS37" s="1478"/>
      <c r="CT37" s="1478"/>
      <c r="CU37" s="1479"/>
      <c r="CV37" s="1477"/>
      <c r="CW37" s="1478"/>
      <c r="CX37" s="1478"/>
      <c r="CY37" s="1478"/>
      <c r="CZ37" s="1478"/>
      <c r="DA37" s="1478"/>
      <c r="DB37" s="1478"/>
      <c r="DC37" s="1479"/>
      <c r="DD37" s="1477"/>
      <c r="DE37" s="1478"/>
      <c r="DF37" s="1478"/>
      <c r="DG37" s="1478"/>
      <c r="DH37" s="1478"/>
      <c r="DI37" s="1478"/>
      <c r="DJ37" s="1478"/>
      <c r="DK37" s="1478"/>
      <c r="DL37" s="1479"/>
      <c r="DM37" s="1480"/>
      <c r="DN37" s="1465"/>
      <c r="DO37" s="1465"/>
      <c r="DP37" s="1465"/>
      <c r="DQ37" s="1465"/>
      <c r="DR37" s="1465"/>
      <c r="DS37" s="1465"/>
      <c r="DT37" s="1465"/>
      <c r="DU37" s="1465"/>
      <c r="DV37" s="1465"/>
      <c r="DW37" s="1465"/>
      <c r="DX37" s="1465"/>
      <c r="DY37" s="1465"/>
      <c r="DZ37" s="1465"/>
      <c r="EA37" s="1465"/>
      <c r="EB37" s="1481"/>
      <c r="EC37" s="1464"/>
      <c r="ED37" s="1465"/>
      <c r="EE37" s="1465"/>
      <c r="EF37" s="1465"/>
      <c r="EG37" s="1465"/>
      <c r="EH37" s="1465"/>
      <c r="EI37" s="1465"/>
      <c r="EJ37" s="1465"/>
      <c r="EK37" s="1465"/>
      <c r="EL37" s="1465"/>
      <c r="EM37" s="1465"/>
      <c r="EN37" s="1465"/>
      <c r="EO37" s="1465"/>
      <c r="EP37" s="1465"/>
      <c r="EQ37" s="1465"/>
      <c r="ER37" s="1465"/>
      <c r="ES37" s="1466"/>
    </row>
    <row r="38" spans="1:149" ht="15" customHeight="1" x14ac:dyDescent="0.2">
      <c r="A38" s="1464"/>
      <c r="B38" s="1465"/>
      <c r="C38" s="1465"/>
      <c r="D38" s="1465"/>
      <c r="E38" s="1465"/>
      <c r="F38" s="1465"/>
      <c r="G38" s="1465"/>
      <c r="H38" s="1465"/>
      <c r="I38" s="1465"/>
      <c r="J38" s="1465"/>
      <c r="K38" s="1465"/>
      <c r="L38" s="1465"/>
      <c r="M38" s="1465"/>
      <c r="N38" s="1465"/>
      <c r="O38" s="1465"/>
      <c r="P38" s="1465"/>
      <c r="Q38" s="1465"/>
      <c r="R38" s="1465"/>
      <c r="S38" s="1465"/>
      <c r="T38" s="1465"/>
      <c r="U38" s="1465"/>
      <c r="V38" s="1465"/>
      <c r="W38" s="1465"/>
      <c r="X38" s="1481"/>
      <c r="Y38" s="1482"/>
      <c r="Z38" s="1482"/>
      <c r="AA38" s="1482"/>
      <c r="AB38" s="1482"/>
      <c r="AC38" s="1482"/>
      <c r="AD38" s="1482"/>
      <c r="AE38" s="1482"/>
      <c r="AF38" s="1482"/>
      <c r="AG38" s="1482"/>
      <c r="AH38" s="1482"/>
      <c r="AI38" s="1482"/>
      <c r="AJ38" s="1482"/>
      <c r="AK38" s="1482"/>
      <c r="AL38" s="1482"/>
      <c r="AM38" s="1464"/>
      <c r="AN38" s="1465"/>
      <c r="AO38" s="1465"/>
      <c r="AP38" s="1465"/>
      <c r="AQ38" s="1465"/>
      <c r="AR38" s="1465"/>
      <c r="AS38" s="1465"/>
      <c r="AT38" s="1466"/>
      <c r="AU38" s="1480"/>
      <c r="AV38" s="1465"/>
      <c r="AW38" s="1465"/>
      <c r="AX38" s="1465"/>
      <c r="AY38" s="1465"/>
      <c r="AZ38" s="1465"/>
      <c r="BA38" s="1481"/>
      <c r="BB38" s="1483"/>
      <c r="BC38" s="1482"/>
      <c r="BD38" s="1482"/>
      <c r="BE38" s="1482"/>
      <c r="BF38" s="1482"/>
      <c r="BG38" s="1482"/>
      <c r="BH38" s="1482"/>
      <c r="BI38" s="1482"/>
      <c r="BJ38" s="1482"/>
      <c r="BK38" s="1482"/>
      <c r="BL38" s="1482"/>
      <c r="BM38" s="1484"/>
      <c r="BN38" s="1485"/>
      <c r="BO38" s="1478"/>
      <c r="BP38" s="1478"/>
      <c r="BQ38" s="1478"/>
      <c r="BR38" s="1478"/>
      <c r="BS38" s="1478"/>
      <c r="BT38" s="1478"/>
      <c r="BU38" s="1478"/>
      <c r="BV38" s="1486"/>
      <c r="BW38" s="1487"/>
      <c r="BX38" s="1478"/>
      <c r="BY38" s="1478"/>
      <c r="BZ38" s="1478"/>
      <c r="CA38" s="1478"/>
      <c r="CB38" s="1478"/>
      <c r="CC38" s="1479"/>
      <c r="CD38" s="1477"/>
      <c r="CE38" s="1478"/>
      <c r="CF38" s="1478"/>
      <c r="CG38" s="1478"/>
      <c r="CH38" s="1478"/>
      <c r="CI38" s="1478"/>
      <c r="CJ38" s="1478"/>
      <c r="CK38" s="1479"/>
      <c r="CL38" s="1477"/>
      <c r="CM38" s="1478"/>
      <c r="CN38" s="1478"/>
      <c r="CO38" s="1478"/>
      <c r="CP38" s="1478"/>
      <c r="CQ38" s="1478"/>
      <c r="CR38" s="1478"/>
      <c r="CS38" s="1478"/>
      <c r="CT38" s="1478"/>
      <c r="CU38" s="1479"/>
      <c r="CV38" s="1477"/>
      <c r="CW38" s="1478"/>
      <c r="CX38" s="1478"/>
      <c r="CY38" s="1478"/>
      <c r="CZ38" s="1478"/>
      <c r="DA38" s="1478"/>
      <c r="DB38" s="1478"/>
      <c r="DC38" s="1479"/>
      <c r="DD38" s="1477"/>
      <c r="DE38" s="1478"/>
      <c r="DF38" s="1478"/>
      <c r="DG38" s="1478"/>
      <c r="DH38" s="1478"/>
      <c r="DI38" s="1478"/>
      <c r="DJ38" s="1478"/>
      <c r="DK38" s="1478"/>
      <c r="DL38" s="1479"/>
      <c r="DM38" s="1480"/>
      <c r="DN38" s="1465"/>
      <c r="DO38" s="1465"/>
      <c r="DP38" s="1465"/>
      <c r="DQ38" s="1465"/>
      <c r="DR38" s="1465"/>
      <c r="DS38" s="1465"/>
      <c r="DT38" s="1465"/>
      <c r="DU38" s="1465"/>
      <c r="DV38" s="1465"/>
      <c r="DW38" s="1465"/>
      <c r="DX38" s="1465"/>
      <c r="DY38" s="1465"/>
      <c r="DZ38" s="1465"/>
      <c r="EA38" s="1465"/>
      <c r="EB38" s="1481"/>
      <c r="EC38" s="1464"/>
      <c r="ED38" s="1465"/>
      <c r="EE38" s="1465"/>
      <c r="EF38" s="1465"/>
      <c r="EG38" s="1465"/>
      <c r="EH38" s="1465"/>
      <c r="EI38" s="1465"/>
      <c r="EJ38" s="1465"/>
      <c r="EK38" s="1465"/>
      <c r="EL38" s="1465"/>
      <c r="EM38" s="1465"/>
      <c r="EN38" s="1465"/>
      <c r="EO38" s="1465"/>
      <c r="EP38" s="1465"/>
      <c r="EQ38" s="1465"/>
      <c r="ER38" s="1465"/>
      <c r="ES38" s="1466"/>
    </row>
    <row r="39" spans="1:149" ht="15" customHeight="1" x14ac:dyDescent="0.2">
      <c r="A39" s="1464"/>
      <c r="B39" s="1465"/>
      <c r="C39" s="1465"/>
      <c r="D39" s="1465"/>
      <c r="E39" s="1465"/>
      <c r="F39" s="1465"/>
      <c r="G39" s="1465"/>
      <c r="H39" s="1465"/>
      <c r="I39" s="1465"/>
      <c r="J39" s="1465"/>
      <c r="K39" s="1465"/>
      <c r="L39" s="1465"/>
      <c r="M39" s="1465"/>
      <c r="N39" s="1465"/>
      <c r="O39" s="1465"/>
      <c r="P39" s="1465"/>
      <c r="Q39" s="1465"/>
      <c r="R39" s="1465"/>
      <c r="S39" s="1465"/>
      <c r="T39" s="1465"/>
      <c r="U39" s="1465"/>
      <c r="V39" s="1465"/>
      <c r="W39" s="1465"/>
      <c r="X39" s="1481"/>
      <c r="Y39" s="1482"/>
      <c r="Z39" s="1482"/>
      <c r="AA39" s="1482"/>
      <c r="AB39" s="1482"/>
      <c r="AC39" s="1482"/>
      <c r="AD39" s="1482"/>
      <c r="AE39" s="1482"/>
      <c r="AF39" s="1482"/>
      <c r="AG39" s="1482"/>
      <c r="AH39" s="1482"/>
      <c r="AI39" s="1482"/>
      <c r="AJ39" s="1482"/>
      <c r="AK39" s="1482"/>
      <c r="AL39" s="1482"/>
      <c r="AM39" s="1464"/>
      <c r="AN39" s="1465"/>
      <c r="AO39" s="1465"/>
      <c r="AP39" s="1465"/>
      <c r="AQ39" s="1465"/>
      <c r="AR39" s="1465"/>
      <c r="AS39" s="1465"/>
      <c r="AT39" s="1466"/>
      <c r="AU39" s="1480"/>
      <c r="AV39" s="1465"/>
      <c r="AW39" s="1465"/>
      <c r="AX39" s="1465"/>
      <c r="AY39" s="1465"/>
      <c r="AZ39" s="1465"/>
      <c r="BA39" s="1481"/>
      <c r="BB39" s="1483"/>
      <c r="BC39" s="1482"/>
      <c r="BD39" s="1482"/>
      <c r="BE39" s="1482"/>
      <c r="BF39" s="1482"/>
      <c r="BG39" s="1482"/>
      <c r="BH39" s="1482"/>
      <c r="BI39" s="1482"/>
      <c r="BJ39" s="1482"/>
      <c r="BK39" s="1482"/>
      <c r="BL39" s="1482"/>
      <c r="BM39" s="1484"/>
      <c r="BN39" s="1485"/>
      <c r="BO39" s="1478"/>
      <c r="BP39" s="1478"/>
      <c r="BQ39" s="1478"/>
      <c r="BR39" s="1478"/>
      <c r="BS39" s="1478"/>
      <c r="BT39" s="1478"/>
      <c r="BU39" s="1478"/>
      <c r="BV39" s="1486"/>
      <c r="BW39" s="1487"/>
      <c r="BX39" s="1478"/>
      <c r="BY39" s="1478"/>
      <c r="BZ39" s="1478"/>
      <c r="CA39" s="1478"/>
      <c r="CB39" s="1478"/>
      <c r="CC39" s="1479"/>
      <c r="CD39" s="1477"/>
      <c r="CE39" s="1478"/>
      <c r="CF39" s="1478"/>
      <c r="CG39" s="1478"/>
      <c r="CH39" s="1478"/>
      <c r="CI39" s="1478"/>
      <c r="CJ39" s="1478"/>
      <c r="CK39" s="1479"/>
      <c r="CL39" s="1477"/>
      <c r="CM39" s="1478"/>
      <c r="CN39" s="1478"/>
      <c r="CO39" s="1478"/>
      <c r="CP39" s="1478"/>
      <c r="CQ39" s="1478"/>
      <c r="CR39" s="1478"/>
      <c r="CS39" s="1478"/>
      <c r="CT39" s="1478"/>
      <c r="CU39" s="1479"/>
      <c r="CV39" s="1477"/>
      <c r="CW39" s="1478"/>
      <c r="CX39" s="1478"/>
      <c r="CY39" s="1478"/>
      <c r="CZ39" s="1478"/>
      <c r="DA39" s="1478"/>
      <c r="DB39" s="1478"/>
      <c r="DC39" s="1479"/>
      <c r="DD39" s="1477"/>
      <c r="DE39" s="1478"/>
      <c r="DF39" s="1478"/>
      <c r="DG39" s="1478"/>
      <c r="DH39" s="1478"/>
      <c r="DI39" s="1478"/>
      <c r="DJ39" s="1478"/>
      <c r="DK39" s="1478"/>
      <c r="DL39" s="1479"/>
      <c r="DM39" s="1480"/>
      <c r="DN39" s="1465"/>
      <c r="DO39" s="1465"/>
      <c r="DP39" s="1465"/>
      <c r="DQ39" s="1465"/>
      <c r="DR39" s="1465"/>
      <c r="DS39" s="1465"/>
      <c r="DT39" s="1465"/>
      <c r="DU39" s="1465"/>
      <c r="DV39" s="1465"/>
      <c r="DW39" s="1465"/>
      <c r="DX39" s="1465"/>
      <c r="DY39" s="1465"/>
      <c r="DZ39" s="1465"/>
      <c r="EA39" s="1465"/>
      <c r="EB39" s="1481"/>
      <c r="EC39" s="1464"/>
      <c r="ED39" s="1465"/>
      <c r="EE39" s="1465"/>
      <c r="EF39" s="1465"/>
      <c r="EG39" s="1465"/>
      <c r="EH39" s="1465"/>
      <c r="EI39" s="1465"/>
      <c r="EJ39" s="1465"/>
      <c r="EK39" s="1465"/>
      <c r="EL39" s="1465"/>
      <c r="EM39" s="1465"/>
      <c r="EN39" s="1465"/>
      <c r="EO39" s="1465"/>
      <c r="EP39" s="1465"/>
      <c r="EQ39" s="1465"/>
      <c r="ER39" s="1465"/>
      <c r="ES39" s="1466"/>
    </row>
    <row r="40" spans="1:149" ht="15" customHeight="1" x14ac:dyDescent="0.2">
      <c r="A40" s="1464"/>
      <c r="B40" s="1465"/>
      <c r="C40" s="1465"/>
      <c r="D40" s="1465"/>
      <c r="E40" s="1465"/>
      <c r="F40" s="1465"/>
      <c r="G40" s="1465"/>
      <c r="H40" s="1465"/>
      <c r="I40" s="1465"/>
      <c r="J40" s="1465"/>
      <c r="K40" s="1465"/>
      <c r="L40" s="1465"/>
      <c r="M40" s="1465"/>
      <c r="N40" s="1465"/>
      <c r="O40" s="1465"/>
      <c r="P40" s="1465"/>
      <c r="Q40" s="1465"/>
      <c r="R40" s="1465"/>
      <c r="S40" s="1465"/>
      <c r="T40" s="1465"/>
      <c r="U40" s="1465"/>
      <c r="V40" s="1465"/>
      <c r="W40" s="1465"/>
      <c r="X40" s="1481"/>
      <c r="Y40" s="1482"/>
      <c r="Z40" s="1482"/>
      <c r="AA40" s="1482"/>
      <c r="AB40" s="1482"/>
      <c r="AC40" s="1482"/>
      <c r="AD40" s="1482"/>
      <c r="AE40" s="1482"/>
      <c r="AF40" s="1482"/>
      <c r="AG40" s="1482"/>
      <c r="AH40" s="1482"/>
      <c r="AI40" s="1482"/>
      <c r="AJ40" s="1482"/>
      <c r="AK40" s="1482"/>
      <c r="AL40" s="1482"/>
      <c r="AM40" s="1464"/>
      <c r="AN40" s="1465"/>
      <c r="AO40" s="1465"/>
      <c r="AP40" s="1465"/>
      <c r="AQ40" s="1465"/>
      <c r="AR40" s="1465"/>
      <c r="AS40" s="1465"/>
      <c r="AT40" s="1466"/>
      <c r="AU40" s="1480"/>
      <c r="AV40" s="1465"/>
      <c r="AW40" s="1465"/>
      <c r="AX40" s="1465"/>
      <c r="AY40" s="1465"/>
      <c r="AZ40" s="1465"/>
      <c r="BA40" s="1481"/>
      <c r="BB40" s="1483"/>
      <c r="BC40" s="1482"/>
      <c r="BD40" s="1482"/>
      <c r="BE40" s="1482"/>
      <c r="BF40" s="1482"/>
      <c r="BG40" s="1482"/>
      <c r="BH40" s="1482"/>
      <c r="BI40" s="1482"/>
      <c r="BJ40" s="1482"/>
      <c r="BK40" s="1482"/>
      <c r="BL40" s="1482"/>
      <c r="BM40" s="1484"/>
      <c r="BN40" s="1485"/>
      <c r="BO40" s="1478"/>
      <c r="BP40" s="1478"/>
      <c r="BQ40" s="1478"/>
      <c r="BR40" s="1478"/>
      <c r="BS40" s="1478"/>
      <c r="BT40" s="1478"/>
      <c r="BU40" s="1478"/>
      <c r="BV40" s="1486"/>
      <c r="BW40" s="1487"/>
      <c r="BX40" s="1478"/>
      <c r="BY40" s="1478"/>
      <c r="BZ40" s="1478"/>
      <c r="CA40" s="1478"/>
      <c r="CB40" s="1478"/>
      <c r="CC40" s="1479"/>
      <c r="CD40" s="1477"/>
      <c r="CE40" s="1478"/>
      <c r="CF40" s="1478"/>
      <c r="CG40" s="1478"/>
      <c r="CH40" s="1478"/>
      <c r="CI40" s="1478"/>
      <c r="CJ40" s="1478"/>
      <c r="CK40" s="1479"/>
      <c r="CL40" s="1477"/>
      <c r="CM40" s="1478"/>
      <c r="CN40" s="1478"/>
      <c r="CO40" s="1478"/>
      <c r="CP40" s="1478"/>
      <c r="CQ40" s="1478"/>
      <c r="CR40" s="1478"/>
      <c r="CS40" s="1478"/>
      <c r="CT40" s="1478"/>
      <c r="CU40" s="1479"/>
      <c r="CV40" s="1477"/>
      <c r="CW40" s="1478"/>
      <c r="CX40" s="1478"/>
      <c r="CY40" s="1478"/>
      <c r="CZ40" s="1478"/>
      <c r="DA40" s="1478"/>
      <c r="DB40" s="1478"/>
      <c r="DC40" s="1479"/>
      <c r="DD40" s="1477"/>
      <c r="DE40" s="1478"/>
      <c r="DF40" s="1478"/>
      <c r="DG40" s="1478"/>
      <c r="DH40" s="1478"/>
      <c r="DI40" s="1478"/>
      <c r="DJ40" s="1478"/>
      <c r="DK40" s="1478"/>
      <c r="DL40" s="1479"/>
      <c r="DM40" s="1480"/>
      <c r="DN40" s="1465"/>
      <c r="DO40" s="1465"/>
      <c r="DP40" s="1465"/>
      <c r="DQ40" s="1465"/>
      <c r="DR40" s="1465"/>
      <c r="DS40" s="1465"/>
      <c r="DT40" s="1465"/>
      <c r="DU40" s="1465"/>
      <c r="DV40" s="1465"/>
      <c r="DW40" s="1465"/>
      <c r="DX40" s="1465"/>
      <c r="DY40" s="1465"/>
      <c r="DZ40" s="1465"/>
      <c r="EA40" s="1465"/>
      <c r="EB40" s="1481"/>
      <c r="EC40" s="1464"/>
      <c r="ED40" s="1465"/>
      <c r="EE40" s="1465"/>
      <c r="EF40" s="1465"/>
      <c r="EG40" s="1465"/>
      <c r="EH40" s="1465"/>
      <c r="EI40" s="1465"/>
      <c r="EJ40" s="1465"/>
      <c r="EK40" s="1465"/>
      <c r="EL40" s="1465"/>
      <c r="EM40" s="1465"/>
      <c r="EN40" s="1465"/>
      <c r="EO40" s="1465"/>
      <c r="EP40" s="1465"/>
      <c r="EQ40" s="1465"/>
      <c r="ER40" s="1465"/>
      <c r="ES40" s="1466"/>
    </row>
    <row r="41" spans="1:149" ht="15" customHeight="1" x14ac:dyDescent="0.2">
      <c r="A41" s="1464"/>
      <c r="B41" s="1465"/>
      <c r="C41" s="1465"/>
      <c r="D41" s="1465"/>
      <c r="E41" s="1465"/>
      <c r="F41" s="1465"/>
      <c r="G41" s="1465"/>
      <c r="H41" s="1465"/>
      <c r="I41" s="1465"/>
      <c r="J41" s="1465"/>
      <c r="K41" s="1465"/>
      <c r="L41" s="1465"/>
      <c r="M41" s="1465"/>
      <c r="N41" s="1465"/>
      <c r="O41" s="1465"/>
      <c r="P41" s="1465"/>
      <c r="Q41" s="1465"/>
      <c r="R41" s="1465"/>
      <c r="S41" s="1465"/>
      <c r="T41" s="1465"/>
      <c r="U41" s="1465"/>
      <c r="V41" s="1465"/>
      <c r="W41" s="1465"/>
      <c r="X41" s="1481"/>
      <c r="Y41" s="1482"/>
      <c r="Z41" s="1482"/>
      <c r="AA41" s="1482"/>
      <c r="AB41" s="1482"/>
      <c r="AC41" s="1482"/>
      <c r="AD41" s="1482"/>
      <c r="AE41" s="1482"/>
      <c r="AF41" s="1482"/>
      <c r="AG41" s="1482"/>
      <c r="AH41" s="1482"/>
      <c r="AI41" s="1482"/>
      <c r="AJ41" s="1482"/>
      <c r="AK41" s="1482"/>
      <c r="AL41" s="1482"/>
      <c r="AM41" s="1464"/>
      <c r="AN41" s="1465"/>
      <c r="AO41" s="1465"/>
      <c r="AP41" s="1465"/>
      <c r="AQ41" s="1465"/>
      <c r="AR41" s="1465"/>
      <c r="AS41" s="1465"/>
      <c r="AT41" s="1466"/>
      <c r="AU41" s="1480"/>
      <c r="AV41" s="1465"/>
      <c r="AW41" s="1465"/>
      <c r="AX41" s="1465"/>
      <c r="AY41" s="1465"/>
      <c r="AZ41" s="1465"/>
      <c r="BA41" s="1481"/>
      <c r="BB41" s="1483"/>
      <c r="BC41" s="1482"/>
      <c r="BD41" s="1482"/>
      <c r="BE41" s="1482"/>
      <c r="BF41" s="1482"/>
      <c r="BG41" s="1482"/>
      <c r="BH41" s="1482"/>
      <c r="BI41" s="1482"/>
      <c r="BJ41" s="1482"/>
      <c r="BK41" s="1482"/>
      <c r="BL41" s="1482"/>
      <c r="BM41" s="1484"/>
      <c r="BN41" s="1485"/>
      <c r="BO41" s="1478"/>
      <c r="BP41" s="1478"/>
      <c r="BQ41" s="1478"/>
      <c r="BR41" s="1478"/>
      <c r="BS41" s="1478"/>
      <c r="BT41" s="1478"/>
      <c r="BU41" s="1478"/>
      <c r="BV41" s="1486"/>
      <c r="BW41" s="1487"/>
      <c r="BX41" s="1478"/>
      <c r="BY41" s="1478"/>
      <c r="BZ41" s="1478"/>
      <c r="CA41" s="1478"/>
      <c r="CB41" s="1478"/>
      <c r="CC41" s="1479"/>
      <c r="CD41" s="1477"/>
      <c r="CE41" s="1478"/>
      <c r="CF41" s="1478"/>
      <c r="CG41" s="1478"/>
      <c r="CH41" s="1478"/>
      <c r="CI41" s="1478"/>
      <c r="CJ41" s="1478"/>
      <c r="CK41" s="1479"/>
      <c r="CL41" s="1477"/>
      <c r="CM41" s="1478"/>
      <c r="CN41" s="1478"/>
      <c r="CO41" s="1478"/>
      <c r="CP41" s="1478"/>
      <c r="CQ41" s="1478"/>
      <c r="CR41" s="1478"/>
      <c r="CS41" s="1478"/>
      <c r="CT41" s="1478"/>
      <c r="CU41" s="1479"/>
      <c r="CV41" s="1477"/>
      <c r="CW41" s="1478"/>
      <c r="CX41" s="1478"/>
      <c r="CY41" s="1478"/>
      <c r="CZ41" s="1478"/>
      <c r="DA41" s="1478"/>
      <c r="DB41" s="1478"/>
      <c r="DC41" s="1479"/>
      <c r="DD41" s="1477"/>
      <c r="DE41" s="1478"/>
      <c r="DF41" s="1478"/>
      <c r="DG41" s="1478"/>
      <c r="DH41" s="1478"/>
      <c r="DI41" s="1478"/>
      <c r="DJ41" s="1478"/>
      <c r="DK41" s="1478"/>
      <c r="DL41" s="1479"/>
      <c r="DM41" s="1480"/>
      <c r="DN41" s="1465"/>
      <c r="DO41" s="1465"/>
      <c r="DP41" s="1465"/>
      <c r="DQ41" s="1465"/>
      <c r="DR41" s="1465"/>
      <c r="DS41" s="1465"/>
      <c r="DT41" s="1465"/>
      <c r="DU41" s="1465"/>
      <c r="DV41" s="1465"/>
      <c r="DW41" s="1465"/>
      <c r="DX41" s="1465"/>
      <c r="DY41" s="1465"/>
      <c r="DZ41" s="1465"/>
      <c r="EA41" s="1465"/>
      <c r="EB41" s="1481"/>
      <c r="EC41" s="1464"/>
      <c r="ED41" s="1465"/>
      <c r="EE41" s="1465"/>
      <c r="EF41" s="1465"/>
      <c r="EG41" s="1465"/>
      <c r="EH41" s="1465"/>
      <c r="EI41" s="1465"/>
      <c r="EJ41" s="1465"/>
      <c r="EK41" s="1465"/>
      <c r="EL41" s="1465"/>
      <c r="EM41" s="1465"/>
      <c r="EN41" s="1465"/>
      <c r="EO41" s="1465"/>
      <c r="EP41" s="1465"/>
      <c r="EQ41" s="1465"/>
      <c r="ER41" s="1465"/>
      <c r="ES41" s="1466"/>
    </row>
    <row r="42" spans="1:149" ht="15" customHeight="1" x14ac:dyDescent="0.2">
      <c r="A42" s="1464"/>
      <c r="B42" s="1465"/>
      <c r="C42" s="1465"/>
      <c r="D42" s="1465"/>
      <c r="E42" s="1465"/>
      <c r="F42" s="1465"/>
      <c r="G42" s="1465"/>
      <c r="H42" s="1465"/>
      <c r="I42" s="1465"/>
      <c r="J42" s="1465"/>
      <c r="K42" s="1465"/>
      <c r="L42" s="1465"/>
      <c r="M42" s="1465"/>
      <c r="N42" s="1465"/>
      <c r="O42" s="1465"/>
      <c r="P42" s="1465"/>
      <c r="Q42" s="1465"/>
      <c r="R42" s="1465"/>
      <c r="S42" s="1465"/>
      <c r="T42" s="1465"/>
      <c r="U42" s="1465"/>
      <c r="V42" s="1465"/>
      <c r="W42" s="1465"/>
      <c r="X42" s="1481"/>
      <c r="Y42" s="1482"/>
      <c r="Z42" s="1482"/>
      <c r="AA42" s="1482"/>
      <c r="AB42" s="1482"/>
      <c r="AC42" s="1482"/>
      <c r="AD42" s="1482"/>
      <c r="AE42" s="1482"/>
      <c r="AF42" s="1482"/>
      <c r="AG42" s="1482"/>
      <c r="AH42" s="1482"/>
      <c r="AI42" s="1482"/>
      <c r="AJ42" s="1482"/>
      <c r="AK42" s="1482"/>
      <c r="AL42" s="1482"/>
      <c r="AM42" s="1464"/>
      <c r="AN42" s="1465"/>
      <c r="AO42" s="1465"/>
      <c r="AP42" s="1465"/>
      <c r="AQ42" s="1465"/>
      <c r="AR42" s="1465"/>
      <c r="AS42" s="1465"/>
      <c r="AT42" s="1466"/>
      <c r="AU42" s="1480"/>
      <c r="AV42" s="1465"/>
      <c r="AW42" s="1465"/>
      <c r="AX42" s="1465"/>
      <c r="AY42" s="1465"/>
      <c r="AZ42" s="1465"/>
      <c r="BA42" s="1481"/>
      <c r="BB42" s="1483"/>
      <c r="BC42" s="1482"/>
      <c r="BD42" s="1482"/>
      <c r="BE42" s="1482"/>
      <c r="BF42" s="1482"/>
      <c r="BG42" s="1482"/>
      <c r="BH42" s="1482"/>
      <c r="BI42" s="1482"/>
      <c r="BJ42" s="1482"/>
      <c r="BK42" s="1482"/>
      <c r="BL42" s="1482"/>
      <c r="BM42" s="1484"/>
      <c r="BN42" s="1485"/>
      <c r="BO42" s="1478"/>
      <c r="BP42" s="1478"/>
      <c r="BQ42" s="1478"/>
      <c r="BR42" s="1478"/>
      <c r="BS42" s="1478"/>
      <c r="BT42" s="1478"/>
      <c r="BU42" s="1478"/>
      <c r="BV42" s="1486"/>
      <c r="BW42" s="1487"/>
      <c r="BX42" s="1478"/>
      <c r="BY42" s="1478"/>
      <c r="BZ42" s="1478"/>
      <c r="CA42" s="1478"/>
      <c r="CB42" s="1478"/>
      <c r="CC42" s="1479"/>
      <c r="CD42" s="1477"/>
      <c r="CE42" s="1478"/>
      <c r="CF42" s="1478"/>
      <c r="CG42" s="1478"/>
      <c r="CH42" s="1478"/>
      <c r="CI42" s="1478"/>
      <c r="CJ42" s="1478"/>
      <c r="CK42" s="1479"/>
      <c r="CL42" s="1477"/>
      <c r="CM42" s="1478"/>
      <c r="CN42" s="1478"/>
      <c r="CO42" s="1478"/>
      <c r="CP42" s="1478"/>
      <c r="CQ42" s="1478"/>
      <c r="CR42" s="1478"/>
      <c r="CS42" s="1478"/>
      <c r="CT42" s="1478"/>
      <c r="CU42" s="1479"/>
      <c r="CV42" s="1477"/>
      <c r="CW42" s="1478"/>
      <c r="CX42" s="1478"/>
      <c r="CY42" s="1478"/>
      <c r="CZ42" s="1478"/>
      <c r="DA42" s="1478"/>
      <c r="DB42" s="1478"/>
      <c r="DC42" s="1479"/>
      <c r="DD42" s="1477"/>
      <c r="DE42" s="1478"/>
      <c r="DF42" s="1478"/>
      <c r="DG42" s="1478"/>
      <c r="DH42" s="1478"/>
      <c r="DI42" s="1478"/>
      <c r="DJ42" s="1478"/>
      <c r="DK42" s="1478"/>
      <c r="DL42" s="1479"/>
      <c r="DM42" s="1480"/>
      <c r="DN42" s="1465"/>
      <c r="DO42" s="1465"/>
      <c r="DP42" s="1465"/>
      <c r="DQ42" s="1465"/>
      <c r="DR42" s="1465"/>
      <c r="DS42" s="1465"/>
      <c r="DT42" s="1465"/>
      <c r="DU42" s="1465"/>
      <c r="DV42" s="1465"/>
      <c r="DW42" s="1465"/>
      <c r="DX42" s="1465"/>
      <c r="DY42" s="1465"/>
      <c r="DZ42" s="1465"/>
      <c r="EA42" s="1465"/>
      <c r="EB42" s="1481"/>
      <c r="EC42" s="1464"/>
      <c r="ED42" s="1465"/>
      <c r="EE42" s="1465"/>
      <c r="EF42" s="1465"/>
      <c r="EG42" s="1465"/>
      <c r="EH42" s="1465"/>
      <c r="EI42" s="1465"/>
      <c r="EJ42" s="1465"/>
      <c r="EK42" s="1465"/>
      <c r="EL42" s="1465"/>
      <c r="EM42" s="1465"/>
      <c r="EN42" s="1465"/>
      <c r="EO42" s="1465"/>
      <c r="EP42" s="1465"/>
      <c r="EQ42" s="1465"/>
      <c r="ER42" s="1465"/>
      <c r="ES42" s="1466"/>
    </row>
    <row r="43" spans="1:149" ht="15" customHeight="1" x14ac:dyDescent="0.2">
      <c r="A43" s="1464"/>
      <c r="B43" s="1465"/>
      <c r="C43" s="1465"/>
      <c r="D43" s="1465"/>
      <c r="E43" s="1465"/>
      <c r="F43" s="1465"/>
      <c r="G43" s="1465"/>
      <c r="H43" s="1465"/>
      <c r="I43" s="1465"/>
      <c r="J43" s="1465"/>
      <c r="K43" s="1465"/>
      <c r="L43" s="1465"/>
      <c r="M43" s="1465"/>
      <c r="N43" s="1465"/>
      <c r="O43" s="1465"/>
      <c r="P43" s="1465"/>
      <c r="Q43" s="1465"/>
      <c r="R43" s="1465"/>
      <c r="S43" s="1465"/>
      <c r="T43" s="1465"/>
      <c r="U43" s="1465"/>
      <c r="V43" s="1465"/>
      <c r="W43" s="1465"/>
      <c r="X43" s="1481"/>
      <c r="Y43" s="1482"/>
      <c r="Z43" s="1482"/>
      <c r="AA43" s="1482"/>
      <c r="AB43" s="1482"/>
      <c r="AC43" s="1482"/>
      <c r="AD43" s="1482"/>
      <c r="AE43" s="1482"/>
      <c r="AF43" s="1482"/>
      <c r="AG43" s="1482"/>
      <c r="AH43" s="1482"/>
      <c r="AI43" s="1482"/>
      <c r="AJ43" s="1482"/>
      <c r="AK43" s="1482"/>
      <c r="AL43" s="1482"/>
      <c r="AM43" s="1464"/>
      <c r="AN43" s="1465"/>
      <c r="AO43" s="1465"/>
      <c r="AP43" s="1465"/>
      <c r="AQ43" s="1465"/>
      <c r="AR43" s="1465"/>
      <c r="AS43" s="1465"/>
      <c r="AT43" s="1466"/>
      <c r="AU43" s="1480"/>
      <c r="AV43" s="1465"/>
      <c r="AW43" s="1465"/>
      <c r="AX43" s="1465"/>
      <c r="AY43" s="1465"/>
      <c r="AZ43" s="1465"/>
      <c r="BA43" s="1481"/>
      <c r="BB43" s="1483"/>
      <c r="BC43" s="1482"/>
      <c r="BD43" s="1482"/>
      <c r="BE43" s="1482"/>
      <c r="BF43" s="1482"/>
      <c r="BG43" s="1482"/>
      <c r="BH43" s="1482"/>
      <c r="BI43" s="1482"/>
      <c r="BJ43" s="1482"/>
      <c r="BK43" s="1482"/>
      <c r="BL43" s="1482"/>
      <c r="BM43" s="1484"/>
      <c r="BN43" s="1485"/>
      <c r="BO43" s="1478"/>
      <c r="BP43" s="1478"/>
      <c r="BQ43" s="1478"/>
      <c r="BR43" s="1478"/>
      <c r="BS43" s="1478"/>
      <c r="BT43" s="1478"/>
      <c r="BU43" s="1478"/>
      <c r="BV43" s="1486"/>
      <c r="BW43" s="1487"/>
      <c r="BX43" s="1478"/>
      <c r="BY43" s="1478"/>
      <c r="BZ43" s="1478"/>
      <c r="CA43" s="1478"/>
      <c r="CB43" s="1478"/>
      <c r="CC43" s="1479"/>
      <c r="CD43" s="1477"/>
      <c r="CE43" s="1478"/>
      <c r="CF43" s="1478"/>
      <c r="CG43" s="1478"/>
      <c r="CH43" s="1478"/>
      <c r="CI43" s="1478"/>
      <c r="CJ43" s="1478"/>
      <c r="CK43" s="1479"/>
      <c r="CL43" s="1477"/>
      <c r="CM43" s="1478"/>
      <c r="CN43" s="1478"/>
      <c r="CO43" s="1478"/>
      <c r="CP43" s="1478"/>
      <c r="CQ43" s="1478"/>
      <c r="CR43" s="1478"/>
      <c r="CS43" s="1478"/>
      <c r="CT43" s="1478"/>
      <c r="CU43" s="1479"/>
      <c r="CV43" s="1477"/>
      <c r="CW43" s="1478"/>
      <c r="CX43" s="1478"/>
      <c r="CY43" s="1478"/>
      <c r="CZ43" s="1478"/>
      <c r="DA43" s="1478"/>
      <c r="DB43" s="1478"/>
      <c r="DC43" s="1479"/>
      <c r="DD43" s="1477"/>
      <c r="DE43" s="1478"/>
      <c r="DF43" s="1478"/>
      <c r="DG43" s="1478"/>
      <c r="DH43" s="1478"/>
      <c r="DI43" s="1478"/>
      <c r="DJ43" s="1478"/>
      <c r="DK43" s="1478"/>
      <c r="DL43" s="1479"/>
      <c r="DM43" s="1480"/>
      <c r="DN43" s="1465"/>
      <c r="DO43" s="1465"/>
      <c r="DP43" s="1465"/>
      <c r="DQ43" s="1465"/>
      <c r="DR43" s="1465"/>
      <c r="DS43" s="1465"/>
      <c r="DT43" s="1465"/>
      <c r="DU43" s="1465"/>
      <c r="DV43" s="1465"/>
      <c r="DW43" s="1465"/>
      <c r="DX43" s="1465"/>
      <c r="DY43" s="1465"/>
      <c r="DZ43" s="1465"/>
      <c r="EA43" s="1465"/>
      <c r="EB43" s="1481"/>
      <c r="EC43" s="1464"/>
      <c r="ED43" s="1465"/>
      <c r="EE43" s="1465"/>
      <c r="EF43" s="1465"/>
      <c r="EG43" s="1465"/>
      <c r="EH43" s="1465"/>
      <c r="EI43" s="1465"/>
      <c r="EJ43" s="1465"/>
      <c r="EK43" s="1465"/>
      <c r="EL43" s="1465"/>
      <c r="EM43" s="1465"/>
      <c r="EN43" s="1465"/>
      <c r="EO43" s="1465"/>
      <c r="EP43" s="1465"/>
      <c r="EQ43" s="1465"/>
      <c r="ER43" s="1465"/>
      <c r="ES43" s="1466"/>
    </row>
    <row r="44" spans="1:149" ht="15" customHeight="1" x14ac:dyDescent="0.2">
      <c r="A44" s="1464"/>
      <c r="B44" s="1465"/>
      <c r="C44" s="1465"/>
      <c r="D44" s="1465"/>
      <c r="E44" s="1465"/>
      <c r="F44" s="1465"/>
      <c r="G44" s="1465"/>
      <c r="H44" s="1465"/>
      <c r="I44" s="1465"/>
      <c r="J44" s="1465"/>
      <c r="K44" s="1465"/>
      <c r="L44" s="1465"/>
      <c r="M44" s="1465"/>
      <c r="N44" s="1465"/>
      <c r="O44" s="1465"/>
      <c r="P44" s="1465"/>
      <c r="Q44" s="1465"/>
      <c r="R44" s="1465"/>
      <c r="S44" s="1465"/>
      <c r="T44" s="1465"/>
      <c r="U44" s="1465"/>
      <c r="V44" s="1465"/>
      <c r="W44" s="1465"/>
      <c r="X44" s="1481"/>
      <c r="Y44" s="1482"/>
      <c r="Z44" s="1482"/>
      <c r="AA44" s="1482"/>
      <c r="AB44" s="1482"/>
      <c r="AC44" s="1482"/>
      <c r="AD44" s="1482"/>
      <c r="AE44" s="1482"/>
      <c r="AF44" s="1482"/>
      <c r="AG44" s="1482"/>
      <c r="AH44" s="1482"/>
      <c r="AI44" s="1482"/>
      <c r="AJ44" s="1482"/>
      <c r="AK44" s="1482"/>
      <c r="AL44" s="1482"/>
      <c r="AM44" s="1464"/>
      <c r="AN44" s="1465"/>
      <c r="AO44" s="1465"/>
      <c r="AP44" s="1465"/>
      <c r="AQ44" s="1465"/>
      <c r="AR44" s="1465"/>
      <c r="AS44" s="1465"/>
      <c r="AT44" s="1466"/>
      <c r="AU44" s="1480"/>
      <c r="AV44" s="1465"/>
      <c r="AW44" s="1465"/>
      <c r="AX44" s="1465"/>
      <c r="AY44" s="1465"/>
      <c r="AZ44" s="1465"/>
      <c r="BA44" s="1481"/>
      <c r="BB44" s="1483"/>
      <c r="BC44" s="1482"/>
      <c r="BD44" s="1482"/>
      <c r="BE44" s="1482"/>
      <c r="BF44" s="1482"/>
      <c r="BG44" s="1482"/>
      <c r="BH44" s="1482"/>
      <c r="BI44" s="1482"/>
      <c r="BJ44" s="1482"/>
      <c r="BK44" s="1482"/>
      <c r="BL44" s="1482"/>
      <c r="BM44" s="1484"/>
      <c r="BN44" s="1485"/>
      <c r="BO44" s="1478"/>
      <c r="BP44" s="1478"/>
      <c r="BQ44" s="1478"/>
      <c r="BR44" s="1478"/>
      <c r="BS44" s="1478"/>
      <c r="BT44" s="1478"/>
      <c r="BU44" s="1478"/>
      <c r="BV44" s="1486"/>
      <c r="BW44" s="1487"/>
      <c r="BX44" s="1478"/>
      <c r="BY44" s="1478"/>
      <c r="BZ44" s="1478"/>
      <c r="CA44" s="1478"/>
      <c r="CB44" s="1478"/>
      <c r="CC44" s="1479"/>
      <c r="CD44" s="1477"/>
      <c r="CE44" s="1478"/>
      <c r="CF44" s="1478"/>
      <c r="CG44" s="1478"/>
      <c r="CH44" s="1478"/>
      <c r="CI44" s="1478"/>
      <c r="CJ44" s="1478"/>
      <c r="CK44" s="1479"/>
      <c r="CL44" s="1477"/>
      <c r="CM44" s="1478"/>
      <c r="CN44" s="1478"/>
      <c r="CO44" s="1478"/>
      <c r="CP44" s="1478"/>
      <c r="CQ44" s="1478"/>
      <c r="CR44" s="1478"/>
      <c r="CS44" s="1478"/>
      <c r="CT44" s="1478"/>
      <c r="CU44" s="1479"/>
      <c r="CV44" s="1477"/>
      <c r="CW44" s="1478"/>
      <c r="CX44" s="1478"/>
      <c r="CY44" s="1478"/>
      <c r="CZ44" s="1478"/>
      <c r="DA44" s="1478"/>
      <c r="DB44" s="1478"/>
      <c r="DC44" s="1479"/>
      <c r="DD44" s="1477"/>
      <c r="DE44" s="1478"/>
      <c r="DF44" s="1478"/>
      <c r="DG44" s="1478"/>
      <c r="DH44" s="1478"/>
      <c r="DI44" s="1478"/>
      <c r="DJ44" s="1478"/>
      <c r="DK44" s="1478"/>
      <c r="DL44" s="1479"/>
      <c r="DM44" s="1480"/>
      <c r="DN44" s="1465"/>
      <c r="DO44" s="1465"/>
      <c r="DP44" s="1465"/>
      <c r="DQ44" s="1465"/>
      <c r="DR44" s="1465"/>
      <c r="DS44" s="1465"/>
      <c r="DT44" s="1465"/>
      <c r="DU44" s="1465"/>
      <c r="DV44" s="1465"/>
      <c r="DW44" s="1465"/>
      <c r="DX44" s="1465"/>
      <c r="DY44" s="1465"/>
      <c r="DZ44" s="1465"/>
      <c r="EA44" s="1465"/>
      <c r="EB44" s="1481"/>
      <c r="EC44" s="1464"/>
      <c r="ED44" s="1465"/>
      <c r="EE44" s="1465"/>
      <c r="EF44" s="1465"/>
      <c r="EG44" s="1465"/>
      <c r="EH44" s="1465"/>
      <c r="EI44" s="1465"/>
      <c r="EJ44" s="1465"/>
      <c r="EK44" s="1465"/>
      <c r="EL44" s="1465"/>
      <c r="EM44" s="1465"/>
      <c r="EN44" s="1465"/>
      <c r="EO44" s="1465"/>
      <c r="EP44" s="1465"/>
      <c r="EQ44" s="1465"/>
      <c r="ER44" s="1465"/>
      <c r="ES44" s="1466"/>
    </row>
    <row r="45" spans="1:149" ht="15" customHeight="1" x14ac:dyDescent="0.2">
      <c r="A45" s="1464"/>
      <c r="B45" s="1465"/>
      <c r="C45" s="1465"/>
      <c r="D45" s="1465"/>
      <c r="E45" s="1465"/>
      <c r="F45" s="1465"/>
      <c r="G45" s="1465"/>
      <c r="H45" s="1465"/>
      <c r="I45" s="1465"/>
      <c r="J45" s="1465"/>
      <c r="K45" s="1465"/>
      <c r="L45" s="1465"/>
      <c r="M45" s="1465"/>
      <c r="N45" s="1465"/>
      <c r="O45" s="1465"/>
      <c r="P45" s="1465"/>
      <c r="Q45" s="1465"/>
      <c r="R45" s="1465"/>
      <c r="S45" s="1465"/>
      <c r="T45" s="1465"/>
      <c r="U45" s="1465"/>
      <c r="V45" s="1465"/>
      <c r="W45" s="1465"/>
      <c r="X45" s="1481"/>
      <c r="Y45" s="1482"/>
      <c r="Z45" s="1482"/>
      <c r="AA45" s="1482"/>
      <c r="AB45" s="1482"/>
      <c r="AC45" s="1482"/>
      <c r="AD45" s="1482"/>
      <c r="AE45" s="1482"/>
      <c r="AF45" s="1482"/>
      <c r="AG45" s="1482"/>
      <c r="AH45" s="1482"/>
      <c r="AI45" s="1482"/>
      <c r="AJ45" s="1482"/>
      <c r="AK45" s="1482"/>
      <c r="AL45" s="1482"/>
      <c r="AM45" s="1464"/>
      <c r="AN45" s="1465"/>
      <c r="AO45" s="1465"/>
      <c r="AP45" s="1465"/>
      <c r="AQ45" s="1465"/>
      <c r="AR45" s="1465"/>
      <c r="AS45" s="1465"/>
      <c r="AT45" s="1466"/>
      <c r="AU45" s="1480"/>
      <c r="AV45" s="1465"/>
      <c r="AW45" s="1465"/>
      <c r="AX45" s="1465"/>
      <c r="AY45" s="1465"/>
      <c r="AZ45" s="1465"/>
      <c r="BA45" s="1481"/>
      <c r="BB45" s="1483"/>
      <c r="BC45" s="1482"/>
      <c r="BD45" s="1482"/>
      <c r="BE45" s="1482"/>
      <c r="BF45" s="1482"/>
      <c r="BG45" s="1482"/>
      <c r="BH45" s="1482"/>
      <c r="BI45" s="1482"/>
      <c r="BJ45" s="1482"/>
      <c r="BK45" s="1482"/>
      <c r="BL45" s="1482"/>
      <c r="BM45" s="1484"/>
      <c r="BN45" s="1485"/>
      <c r="BO45" s="1478"/>
      <c r="BP45" s="1478"/>
      <c r="BQ45" s="1478"/>
      <c r="BR45" s="1478"/>
      <c r="BS45" s="1478"/>
      <c r="BT45" s="1478"/>
      <c r="BU45" s="1478"/>
      <c r="BV45" s="1486"/>
      <c r="BW45" s="1487"/>
      <c r="BX45" s="1478"/>
      <c r="BY45" s="1478"/>
      <c r="BZ45" s="1478"/>
      <c r="CA45" s="1478"/>
      <c r="CB45" s="1478"/>
      <c r="CC45" s="1479"/>
      <c r="CD45" s="1477"/>
      <c r="CE45" s="1478"/>
      <c r="CF45" s="1478"/>
      <c r="CG45" s="1478"/>
      <c r="CH45" s="1478"/>
      <c r="CI45" s="1478"/>
      <c r="CJ45" s="1478"/>
      <c r="CK45" s="1479"/>
      <c r="CL45" s="1477"/>
      <c r="CM45" s="1478"/>
      <c r="CN45" s="1478"/>
      <c r="CO45" s="1478"/>
      <c r="CP45" s="1478"/>
      <c r="CQ45" s="1478"/>
      <c r="CR45" s="1478"/>
      <c r="CS45" s="1478"/>
      <c r="CT45" s="1478"/>
      <c r="CU45" s="1479"/>
      <c r="CV45" s="1477"/>
      <c r="CW45" s="1478"/>
      <c r="CX45" s="1478"/>
      <c r="CY45" s="1478"/>
      <c r="CZ45" s="1478"/>
      <c r="DA45" s="1478"/>
      <c r="DB45" s="1478"/>
      <c r="DC45" s="1479"/>
      <c r="DD45" s="1477"/>
      <c r="DE45" s="1478"/>
      <c r="DF45" s="1478"/>
      <c r="DG45" s="1478"/>
      <c r="DH45" s="1478"/>
      <c r="DI45" s="1478"/>
      <c r="DJ45" s="1478"/>
      <c r="DK45" s="1478"/>
      <c r="DL45" s="1479"/>
      <c r="DM45" s="1480"/>
      <c r="DN45" s="1465"/>
      <c r="DO45" s="1465"/>
      <c r="DP45" s="1465"/>
      <c r="DQ45" s="1465"/>
      <c r="DR45" s="1465"/>
      <c r="DS45" s="1465"/>
      <c r="DT45" s="1465"/>
      <c r="DU45" s="1465"/>
      <c r="DV45" s="1465"/>
      <c r="DW45" s="1465"/>
      <c r="DX45" s="1465"/>
      <c r="DY45" s="1465"/>
      <c r="DZ45" s="1465"/>
      <c r="EA45" s="1465"/>
      <c r="EB45" s="1481"/>
      <c r="EC45" s="1464"/>
      <c r="ED45" s="1465"/>
      <c r="EE45" s="1465"/>
      <c r="EF45" s="1465"/>
      <c r="EG45" s="1465"/>
      <c r="EH45" s="1465"/>
      <c r="EI45" s="1465"/>
      <c r="EJ45" s="1465"/>
      <c r="EK45" s="1465"/>
      <c r="EL45" s="1465"/>
      <c r="EM45" s="1465"/>
      <c r="EN45" s="1465"/>
      <c r="EO45" s="1465"/>
      <c r="EP45" s="1465"/>
      <c r="EQ45" s="1465"/>
      <c r="ER45" s="1465"/>
      <c r="ES45" s="1466"/>
    </row>
    <row r="46" spans="1:149" ht="15" customHeight="1" x14ac:dyDescent="0.2">
      <c r="A46" s="1464"/>
      <c r="B46" s="1465"/>
      <c r="C46" s="1465"/>
      <c r="D46" s="1465"/>
      <c r="E46" s="1465"/>
      <c r="F46" s="1465"/>
      <c r="G46" s="1465"/>
      <c r="H46" s="1465"/>
      <c r="I46" s="1465"/>
      <c r="J46" s="1465"/>
      <c r="K46" s="1465"/>
      <c r="L46" s="1465"/>
      <c r="M46" s="1465"/>
      <c r="N46" s="1465"/>
      <c r="O46" s="1465"/>
      <c r="P46" s="1465"/>
      <c r="Q46" s="1465"/>
      <c r="R46" s="1465"/>
      <c r="S46" s="1465"/>
      <c r="T46" s="1465"/>
      <c r="U46" s="1465"/>
      <c r="V46" s="1465"/>
      <c r="W46" s="1465"/>
      <c r="X46" s="1481"/>
      <c r="Y46" s="1482"/>
      <c r="Z46" s="1482"/>
      <c r="AA46" s="1482"/>
      <c r="AB46" s="1482"/>
      <c r="AC46" s="1482"/>
      <c r="AD46" s="1482"/>
      <c r="AE46" s="1482"/>
      <c r="AF46" s="1482"/>
      <c r="AG46" s="1482"/>
      <c r="AH46" s="1482"/>
      <c r="AI46" s="1482"/>
      <c r="AJ46" s="1482"/>
      <c r="AK46" s="1482"/>
      <c r="AL46" s="1482"/>
      <c r="AM46" s="1464"/>
      <c r="AN46" s="1465"/>
      <c r="AO46" s="1465"/>
      <c r="AP46" s="1465"/>
      <c r="AQ46" s="1465"/>
      <c r="AR46" s="1465"/>
      <c r="AS46" s="1465"/>
      <c r="AT46" s="1466"/>
      <c r="AU46" s="1480"/>
      <c r="AV46" s="1465"/>
      <c r="AW46" s="1465"/>
      <c r="AX46" s="1465"/>
      <c r="AY46" s="1465"/>
      <c r="AZ46" s="1465"/>
      <c r="BA46" s="1481"/>
      <c r="BB46" s="1483"/>
      <c r="BC46" s="1482"/>
      <c r="BD46" s="1482"/>
      <c r="BE46" s="1482"/>
      <c r="BF46" s="1482"/>
      <c r="BG46" s="1482"/>
      <c r="BH46" s="1482"/>
      <c r="BI46" s="1482"/>
      <c r="BJ46" s="1482"/>
      <c r="BK46" s="1482"/>
      <c r="BL46" s="1482"/>
      <c r="BM46" s="1484"/>
      <c r="BN46" s="1485"/>
      <c r="BO46" s="1478"/>
      <c r="BP46" s="1478"/>
      <c r="BQ46" s="1478"/>
      <c r="BR46" s="1478"/>
      <c r="BS46" s="1478"/>
      <c r="BT46" s="1478"/>
      <c r="BU46" s="1478"/>
      <c r="BV46" s="1486"/>
      <c r="BW46" s="1487"/>
      <c r="BX46" s="1478"/>
      <c r="BY46" s="1478"/>
      <c r="BZ46" s="1478"/>
      <c r="CA46" s="1478"/>
      <c r="CB46" s="1478"/>
      <c r="CC46" s="1479"/>
      <c r="CD46" s="1477"/>
      <c r="CE46" s="1478"/>
      <c r="CF46" s="1478"/>
      <c r="CG46" s="1478"/>
      <c r="CH46" s="1478"/>
      <c r="CI46" s="1478"/>
      <c r="CJ46" s="1478"/>
      <c r="CK46" s="1479"/>
      <c r="CL46" s="1477"/>
      <c r="CM46" s="1478"/>
      <c r="CN46" s="1478"/>
      <c r="CO46" s="1478"/>
      <c r="CP46" s="1478"/>
      <c r="CQ46" s="1478"/>
      <c r="CR46" s="1478"/>
      <c r="CS46" s="1478"/>
      <c r="CT46" s="1478"/>
      <c r="CU46" s="1479"/>
      <c r="CV46" s="1477"/>
      <c r="CW46" s="1478"/>
      <c r="CX46" s="1478"/>
      <c r="CY46" s="1478"/>
      <c r="CZ46" s="1478"/>
      <c r="DA46" s="1478"/>
      <c r="DB46" s="1478"/>
      <c r="DC46" s="1479"/>
      <c r="DD46" s="1477"/>
      <c r="DE46" s="1478"/>
      <c r="DF46" s="1478"/>
      <c r="DG46" s="1478"/>
      <c r="DH46" s="1478"/>
      <c r="DI46" s="1478"/>
      <c r="DJ46" s="1478"/>
      <c r="DK46" s="1478"/>
      <c r="DL46" s="1479"/>
      <c r="DM46" s="1480"/>
      <c r="DN46" s="1465"/>
      <c r="DO46" s="1465"/>
      <c r="DP46" s="1465"/>
      <c r="DQ46" s="1465"/>
      <c r="DR46" s="1465"/>
      <c r="DS46" s="1465"/>
      <c r="DT46" s="1465"/>
      <c r="DU46" s="1465"/>
      <c r="DV46" s="1465"/>
      <c r="DW46" s="1465"/>
      <c r="DX46" s="1465"/>
      <c r="DY46" s="1465"/>
      <c r="DZ46" s="1465"/>
      <c r="EA46" s="1465"/>
      <c r="EB46" s="1481"/>
      <c r="EC46" s="1464"/>
      <c r="ED46" s="1465"/>
      <c r="EE46" s="1465"/>
      <c r="EF46" s="1465"/>
      <c r="EG46" s="1465"/>
      <c r="EH46" s="1465"/>
      <c r="EI46" s="1465"/>
      <c r="EJ46" s="1465"/>
      <c r="EK46" s="1465"/>
      <c r="EL46" s="1465"/>
      <c r="EM46" s="1465"/>
      <c r="EN46" s="1465"/>
      <c r="EO46" s="1465"/>
      <c r="EP46" s="1465"/>
      <c r="EQ46" s="1465"/>
      <c r="ER46" s="1465"/>
      <c r="ES46" s="1466"/>
    </row>
    <row r="47" spans="1:149" ht="15" customHeight="1" x14ac:dyDescent="0.2">
      <c r="A47" s="1464"/>
      <c r="B47" s="1465"/>
      <c r="C47" s="1465"/>
      <c r="D47" s="1465"/>
      <c r="E47" s="1465"/>
      <c r="F47" s="1465"/>
      <c r="G47" s="1465"/>
      <c r="H47" s="1465"/>
      <c r="I47" s="1465"/>
      <c r="J47" s="1465"/>
      <c r="K47" s="1465"/>
      <c r="L47" s="1465"/>
      <c r="M47" s="1465"/>
      <c r="N47" s="1465"/>
      <c r="O47" s="1465"/>
      <c r="P47" s="1465"/>
      <c r="Q47" s="1465"/>
      <c r="R47" s="1465"/>
      <c r="S47" s="1465"/>
      <c r="T47" s="1465"/>
      <c r="U47" s="1465"/>
      <c r="V47" s="1465"/>
      <c r="W47" s="1465"/>
      <c r="X47" s="1481"/>
      <c r="Y47" s="1482"/>
      <c r="Z47" s="1482"/>
      <c r="AA47" s="1482"/>
      <c r="AB47" s="1482"/>
      <c r="AC47" s="1482"/>
      <c r="AD47" s="1482"/>
      <c r="AE47" s="1482"/>
      <c r="AF47" s="1482"/>
      <c r="AG47" s="1482"/>
      <c r="AH47" s="1482"/>
      <c r="AI47" s="1482"/>
      <c r="AJ47" s="1482"/>
      <c r="AK47" s="1482"/>
      <c r="AL47" s="1482"/>
      <c r="AM47" s="1464"/>
      <c r="AN47" s="1465"/>
      <c r="AO47" s="1465"/>
      <c r="AP47" s="1465"/>
      <c r="AQ47" s="1465"/>
      <c r="AR47" s="1465"/>
      <c r="AS47" s="1465"/>
      <c r="AT47" s="1466"/>
      <c r="AU47" s="1480"/>
      <c r="AV47" s="1465"/>
      <c r="AW47" s="1465"/>
      <c r="AX47" s="1465"/>
      <c r="AY47" s="1465"/>
      <c r="AZ47" s="1465"/>
      <c r="BA47" s="1481"/>
      <c r="BB47" s="1483"/>
      <c r="BC47" s="1482"/>
      <c r="BD47" s="1482"/>
      <c r="BE47" s="1482"/>
      <c r="BF47" s="1482"/>
      <c r="BG47" s="1482"/>
      <c r="BH47" s="1482"/>
      <c r="BI47" s="1482"/>
      <c r="BJ47" s="1482"/>
      <c r="BK47" s="1482"/>
      <c r="BL47" s="1482"/>
      <c r="BM47" s="1484"/>
      <c r="BN47" s="1485"/>
      <c r="BO47" s="1478"/>
      <c r="BP47" s="1478"/>
      <c r="BQ47" s="1478"/>
      <c r="BR47" s="1478"/>
      <c r="BS47" s="1478"/>
      <c r="BT47" s="1478"/>
      <c r="BU47" s="1478"/>
      <c r="BV47" s="1486"/>
      <c r="BW47" s="1487"/>
      <c r="BX47" s="1478"/>
      <c r="BY47" s="1478"/>
      <c r="BZ47" s="1478"/>
      <c r="CA47" s="1478"/>
      <c r="CB47" s="1478"/>
      <c r="CC47" s="1479"/>
      <c r="CD47" s="1477"/>
      <c r="CE47" s="1478"/>
      <c r="CF47" s="1478"/>
      <c r="CG47" s="1478"/>
      <c r="CH47" s="1478"/>
      <c r="CI47" s="1478"/>
      <c r="CJ47" s="1478"/>
      <c r="CK47" s="1479"/>
      <c r="CL47" s="1477"/>
      <c r="CM47" s="1478"/>
      <c r="CN47" s="1478"/>
      <c r="CO47" s="1478"/>
      <c r="CP47" s="1478"/>
      <c r="CQ47" s="1478"/>
      <c r="CR47" s="1478"/>
      <c r="CS47" s="1478"/>
      <c r="CT47" s="1478"/>
      <c r="CU47" s="1479"/>
      <c r="CV47" s="1477"/>
      <c r="CW47" s="1478"/>
      <c r="CX47" s="1478"/>
      <c r="CY47" s="1478"/>
      <c r="CZ47" s="1478"/>
      <c r="DA47" s="1478"/>
      <c r="DB47" s="1478"/>
      <c r="DC47" s="1479"/>
      <c r="DD47" s="1477"/>
      <c r="DE47" s="1478"/>
      <c r="DF47" s="1478"/>
      <c r="DG47" s="1478"/>
      <c r="DH47" s="1478"/>
      <c r="DI47" s="1478"/>
      <c r="DJ47" s="1478"/>
      <c r="DK47" s="1478"/>
      <c r="DL47" s="1479"/>
      <c r="DM47" s="1480"/>
      <c r="DN47" s="1465"/>
      <c r="DO47" s="1465"/>
      <c r="DP47" s="1465"/>
      <c r="DQ47" s="1465"/>
      <c r="DR47" s="1465"/>
      <c r="DS47" s="1465"/>
      <c r="DT47" s="1465"/>
      <c r="DU47" s="1465"/>
      <c r="DV47" s="1465"/>
      <c r="DW47" s="1465"/>
      <c r="DX47" s="1465"/>
      <c r="DY47" s="1465"/>
      <c r="DZ47" s="1465"/>
      <c r="EA47" s="1465"/>
      <c r="EB47" s="1481"/>
      <c r="EC47" s="1464"/>
      <c r="ED47" s="1465"/>
      <c r="EE47" s="1465"/>
      <c r="EF47" s="1465"/>
      <c r="EG47" s="1465"/>
      <c r="EH47" s="1465"/>
      <c r="EI47" s="1465"/>
      <c r="EJ47" s="1465"/>
      <c r="EK47" s="1465"/>
      <c r="EL47" s="1465"/>
      <c r="EM47" s="1465"/>
      <c r="EN47" s="1465"/>
      <c r="EO47" s="1465"/>
      <c r="EP47" s="1465"/>
      <c r="EQ47" s="1465"/>
      <c r="ER47" s="1465"/>
      <c r="ES47" s="1466"/>
    </row>
    <row r="48" spans="1:149" ht="15" customHeight="1" x14ac:dyDescent="0.2">
      <c r="A48" s="1464"/>
      <c r="B48" s="1465"/>
      <c r="C48" s="1465"/>
      <c r="D48" s="1465"/>
      <c r="E48" s="1465"/>
      <c r="F48" s="1465"/>
      <c r="G48" s="1465"/>
      <c r="H48" s="1465"/>
      <c r="I48" s="1465"/>
      <c r="J48" s="1465"/>
      <c r="K48" s="1465"/>
      <c r="L48" s="1465"/>
      <c r="M48" s="1465"/>
      <c r="N48" s="1465"/>
      <c r="O48" s="1465"/>
      <c r="P48" s="1465"/>
      <c r="Q48" s="1465"/>
      <c r="R48" s="1465"/>
      <c r="S48" s="1465"/>
      <c r="T48" s="1465"/>
      <c r="U48" s="1465"/>
      <c r="V48" s="1465"/>
      <c r="W48" s="1465"/>
      <c r="X48" s="1481"/>
      <c r="Y48" s="1482"/>
      <c r="Z48" s="1482"/>
      <c r="AA48" s="1482"/>
      <c r="AB48" s="1482"/>
      <c r="AC48" s="1482"/>
      <c r="AD48" s="1482"/>
      <c r="AE48" s="1482"/>
      <c r="AF48" s="1482"/>
      <c r="AG48" s="1482"/>
      <c r="AH48" s="1482"/>
      <c r="AI48" s="1482"/>
      <c r="AJ48" s="1482"/>
      <c r="AK48" s="1482"/>
      <c r="AL48" s="1482"/>
      <c r="AM48" s="1464"/>
      <c r="AN48" s="1465"/>
      <c r="AO48" s="1465"/>
      <c r="AP48" s="1465"/>
      <c r="AQ48" s="1465"/>
      <c r="AR48" s="1465"/>
      <c r="AS48" s="1465"/>
      <c r="AT48" s="1466"/>
      <c r="AU48" s="1480"/>
      <c r="AV48" s="1465"/>
      <c r="AW48" s="1465"/>
      <c r="AX48" s="1465"/>
      <c r="AY48" s="1465"/>
      <c r="AZ48" s="1465"/>
      <c r="BA48" s="1481"/>
      <c r="BB48" s="1483"/>
      <c r="BC48" s="1482"/>
      <c r="BD48" s="1482"/>
      <c r="BE48" s="1482"/>
      <c r="BF48" s="1482"/>
      <c r="BG48" s="1482"/>
      <c r="BH48" s="1482"/>
      <c r="BI48" s="1482"/>
      <c r="BJ48" s="1482"/>
      <c r="BK48" s="1482"/>
      <c r="BL48" s="1482"/>
      <c r="BM48" s="1484"/>
      <c r="BN48" s="1485"/>
      <c r="BO48" s="1478"/>
      <c r="BP48" s="1478"/>
      <c r="BQ48" s="1478"/>
      <c r="BR48" s="1478"/>
      <c r="BS48" s="1478"/>
      <c r="BT48" s="1478"/>
      <c r="BU48" s="1478"/>
      <c r="BV48" s="1486"/>
      <c r="BW48" s="1487"/>
      <c r="BX48" s="1478"/>
      <c r="BY48" s="1478"/>
      <c r="BZ48" s="1478"/>
      <c r="CA48" s="1478"/>
      <c r="CB48" s="1478"/>
      <c r="CC48" s="1479"/>
      <c r="CD48" s="1477"/>
      <c r="CE48" s="1478"/>
      <c r="CF48" s="1478"/>
      <c r="CG48" s="1478"/>
      <c r="CH48" s="1478"/>
      <c r="CI48" s="1478"/>
      <c r="CJ48" s="1478"/>
      <c r="CK48" s="1479"/>
      <c r="CL48" s="1477"/>
      <c r="CM48" s="1478"/>
      <c r="CN48" s="1478"/>
      <c r="CO48" s="1478"/>
      <c r="CP48" s="1478"/>
      <c r="CQ48" s="1478"/>
      <c r="CR48" s="1478"/>
      <c r="CS48" s="1478"/>
      <c r="CT48" s="1478"/>
      <c r="CU48" s="1479"/>
      <c r="CV48" s="1477"/>
      <c r="CW48" s="1478"/>
      <c r="CX48" s="1478"/>
      <c r="CY48" s="1478"/>
      <c r="CZ48" s="1478"/>
      <c r="DA48" s="1478"/>
      <c r="DB48" s="1478"/>
      <c r="DC48" s="1479"/>
      <c r="DD48" s="1477"/>
      <c r="DE48" s="1478"/>
      <c r="DF48" s="1478"/>
      <c r="DG48" s="1478"/>
      <c r="DH48" s="1478"/>
      <c r="DI48" s="1478"/>
      <c r="DJ48" s="1478"/>
      <c r="DK48" s="1478"/>
      <c r="DL48" s="1479"/>
      <c r="DM48" s="1480"/>
      <c r="DN48" s="1465"/>
      <c r="DO48" s="1465"/>
      <c r="DP48" s="1465"/>
      <c r="DQ48" s="1465"/>
      <c r="DR48" s="1465"/>
      <c r="DS48" s="1465"/>
      <c r="DT48" s="1465"/>
      <c r="DU48" s="1465"/>
      <c r="DV48" s="1465"/>
      <c r="DW48" s="1465"/>
      <c r="DX48" s="1465"/>
      <c r="DY48" s="1465"/>
      <c r="DZ48" s="1465"/>
      <c r="EA48" s="1465"/>
      <c r="EB48" s="1481"/>
      <c r="EC48" s="1464"/>
      <c r="ED48" s="1465"/>
      <c r="EE48" s="1465"/>
      <c r="EF48" s="1465"/>
      <c r="EG48" s="1465"/>
      <c r="EH48" s="1465"/>
      <c r="EI48" s="1465"/>
      <c r="EJ48" s="1465"/>
      <c r="EK48" s="1465"/>
      <c r="EL48" s="1465"/>
      <c r="EM48" s="1465"/>
      <c r="EN48" s="1465"/>
      <c r="EO48" s="1465"/>
      <c r="EP48" s="1465"/>
      <c r="EQ48" s="1465"/>
      <c r="ER48" s="1465"/>
      <c r="ES48" s="1466"/>
    </row>
    <row r="49" spans="1:149" ht="15" customHeight="1" x14ac:dyDescent="0.2">
      <c r="A49" s="1464"/>
      <c r="B49" s="1465"/>
      <c r="C49" s="1465"/>
      <c r="D49" s="1465"/>
      <c r="E49" s="1465"/>
      <c r="F49" s="1465"/>
      <c r="G49" s="1465"/>
      <c r="H49" s="1465"/>
      <c r="I49" s="1465"/>
      <c r="J49" s="1465"/>
      <c r="K49" s="1465"/>
      <c r="L49" s="1465"/>
      <c r="M49" s="1465"/>
      <c r="N49" s="1465"/>
      <c r="O49" s="1465"/>
      <c r="P49" s="1465"/>
      <c r="Q49" s="1465"/>
      <c r="R49" s="1465"/>
      <c r="S49" s="1465"/>
      <c r="T49" s="1465"/>
      <c r="U49" s="1465"/>
      <c r="V49" s="1465"/>
      <c r="W49" s="1465"/>
      <c r="X49" s="1481"/>
      <c r="Y49" s="1482"/>
      <c r="Z49" s="1482"/>
      <c r="AA49" s="1482"/>
      <c r="AB49" s="1482"/>
      <c r="AC49" s="1482"/>
      <c r="AD49" s="1482"/>
      <c r="AE49" s="1482"/>
      <c r="AF49" s="1482"/>
      <c r="AG49" s="1482"/>
      <c r="AH49" s="1482"/>
      <c r="AI49" s="1482"/>
      <c r="AJ49" s="1482"/>
      <c r="AK49" s="1482"/>
      <c r="AL49" s="1482"/>
      <c r="AM49" s="1464"/>
      <c r="AN49" s="1465"/>
      <c r="AO49" s="1465"/>
      <c r="AP49" s="1465"/>
      <c r="AQ49" s="1465"/>
      <c r="AR49" s="1465"/>
      <c r="AS49" s="1465"/>
      <c r="AT49" s="1466"/>
      <c r="AU49" s="1480"/>
      <c r="AV49" s="1465"/>
      <c r="AW49" s="1465"/>
      <c r="AX49" s="1465"/>
      <c r="AY49" s="1465"/>
      <c r="AZ49" s="1465"/>
      <c r="BA49" s="1481"/>
      <c r="BB49" s="1483"/>
      <c r="BC49" s="1482"/>
      <c r="BD49" s="1482"/>
      <c r="BE49" s="1482"/>
      <c r="BF49" s="1482"/>
      <c r="BG49" s="1482"/>
      <c r="BH49" s="1482"/>
      <c r="BI49" s="1482"/>
      <c r="BJ49" s="1482"/>
      <c r="BK49" s="1482"/>
      <c r="BL49" s="1482"/>
      <c r="BM49" s="1484"/>
      <c r="BN49" s="1485"/>
      <c r="BO49" s="1478"/>
      <c r="BP49" s="1478"/>
      <c r="BQ49" s="1478"/>
      <c r="BR49" s="1478"/>
      <c r="BS49" s="1478"/>
      <c r="BT49" s="1478"/>
      <c r="BU49" s="1478"/>
      <c r="BV49" s="1486"/>
      <c r="BW49" s="1487"/>
      <c r="BX49" s="1478"/>
      <c r="BY49" s="1478"/>
      <c r="BZ49" s="1478"/>
      <c r="CA49" s="1478"/>
      <c r="CB49" s="1478"/>
      <c r="CC49" s="1479"/>
      <c r="CD49" s="1477"/>
      <c r="CE49" s="1478"/>
      <c r="CF49" s="1478"/>
      <c r="CG49" s="1478"/>
      <c r="CH49" s="1478"/>
      <c r="CI49" s="1478"/>
      <c r="CJ49" s="1478"/>
      <c r="CK49" s="1479"/>
      <c r="CL49" s="1477"/>
      <c r="CM49" s="1478"/>
      <c r="CN49" s="1478"/>
      <c r="CO49" s="1478"/>
      <c r="CP49" s="1478"/>
      <c r="CQ49" s="1478"/>
      <c r="CR49" s="1478"/>
      <c r="CS49" s="1478"/>
      <c r="CT49" s="1478"/>
      <c r="CU49" s="1479"/>
      <c r="CV49" s="1477"/>
      <c r="CW49" s="1478"/>
      <c r="CX49" s="1478"/>
      <c r="CY49" s="1478"/>
      <c r="CZ49" s="1478"/>
      <c r="DA49" s="1478"/>
      <c r="DB49" s="1478"/>
      <c r="DC49" s="1479"/>
      <c r="DD49" s="1477"/>
      <c r="DE49" s="1478"/>
      <c r="DF49" s="1478"/>
      <c r="DG49" s="1478"/>
      <c r="DH49" s="1478"/>
      <c r="DI49" s="1478"/>
      <c r="DJ49" s="1478"/>
      <c r="DK49" s="1478"/>
      <c r="DL49" s="1479"/>
      <c r="DM49" s="1480"/>
      <c r="DN49" s="1465"/>
      <c r="DO49" s="1465"/>
      <c r="DP49" s="1465"/>
      <c r="DQ49" s="1465"/>
      <c r="DR49" s="1465"/>
      <c r="DS49" s="1465"/>
      <c r="DT49" s="1465"/>
      <c r="DU49" s="1465"/>
      <c r="DV49" s="1465"/>
      <c r="DW49" s="1465"/>
      <c r="DX49" s="1465"/>
      <c r="DY49" s="1465"/>
      <c r="DZ49" s="1465"/>
      <c r="EA49" s="1465"/>
      <c r="EB49" s="1481"/>
      <c r="EC49" s="1464"/>
      <c r="ED49" s="1465"/>
      <c r="EE49" s="1465"/>
      <c r="EF49" s="1465"/>
      <c r="EG49" s="1465"/>
      <c r="EH49" s="1465"/>
      <c r="EI49" s="1465"/>
      <c r="EJ49" s="1465"/>
      <c r="EK49" s="1465"/>
      <c r="EL49" s="1465"/>
      <c r="EM49" s="1465"/>
      <c r="EN49" s="1465"/>
      <c r="EO49" s="1465"/>
      <c r="EP49" s="1465"/>
      <c r="EQ49" s="1465"/>
      <c r="ER49" s="1465"/>
      <c r="ES49" s="1466"/>
    </row>
    <row r="50" spans="1:149" ht="15" customHeight="1" x14ac:dyDescent="0.2">
      <c r="A50" s="1464"/>
      <c r="B50" s="1465"/>
      <c r="C50" s="1465"/>
      <c r="D50" s="1465"/>
      <c r="E50" s="1465"/>
      <c r="F50" s="1465"/>
      <c r="G50" s="1465"/>
      <c r="H50" s="1465"/>
      <c r="I50" s="1465"/>
      <c r="J50" s="1465"/>
      <c r="K50" s="1465"/>
      <c r="L50" s="1465"/>
      <c r="M50" s="1465"/>
      <c r="N50" s="1465"/>
      <c r="O50" s="1465"/>
      <c r="P50" s="1465"/>
      <c r="Q50" s="1465"/>
      <c r="R50" s="1465"/>
      <c r="S50" s="1465"/>
      <c r="T50" s="1465"/>
      <c r="U50" s="1465"/>
      <c r="V50" s="1465"/>
      <c r="W50" s="1465"/>
      <c r="X50" s="1481"/>
      <c r="Y50" s="1482"/>
      <c r="Z50" s="1482"/>
      <c r="AA50" s="1482"/>
      <c r="AB50" s="1482"/>
      <c r="AC50" s="1482"/>
      <c r="AD50" s="1482"/>
      <c r="AE50" s="1482"/>
      <c r="AF50" s="1482"/>
      <c r="AG50" s="1482"/>
      <c r="AH50" s="1482"/>
      <c r="AI50" s="1482"/>
      <c r="AJ50" s="1482"/>
      <c r="AK50" s="1482"/>
      <c r="AL50" s="1482"/>
      <c r="AM50" s="1464"/>
      <c r="AN50" s="1465"/>
      <c r="AO50" s="1465"/>
      <c r="AP50" s="1465"/>
      <c r="AQ50" s="1465"/>
      <c r="AR50" s="1465"/>
      <c r="AS50" s="1465"/>
      <c r="AT50" s="1466"/>
      <c r="AU50" s="1480"/>
      <c r="AV50" s="1465"/>
      <c r="AW50" s="1465"/>
      <c r="AX50" s="1465"/>
      <c r="AY50" s="1465"/>
      <c r="AZ50" s="1465"/>
      <c r="BA50" s="1481"/>
      <c r="BB50" s="1483"/>
      <c r="BC50" s="1482"/>
      <c r="BD50" s="1482"/>
      <c r="BE50" s="1482"/>
      <c r="BF50" s="1482"/>
      <c r="BG50" s="1482"/>
      <c r="BH50" s="1482"/>
      <c r="BI50" s="1482"/>
      <c r="BJ50" s="1482"/>
      <c r="BK50" s="1482"/>
      <c r="BL50" s="1482"/>
      <c r="BM50" s="1484"/>
      <c r="BN50" s="1485"/>
      <c r="BO50" s="1478"/>
      <c r="BP50" s="1478"/>
      <c r="BQ50" s="1478"/>
      <c r="BR50" s="1478"/>
      <c r="BS50" s="1478"/>
      <c r="BT50" s="1478"/>
      <c r="BU50" s="1478"/>
      <c r="BV50" s="1486"/>
      <c r="BW50" s="1487"/>
      <c r="BX50" s="1478"/>
      <c r="BY50" s="1478"/>
      <c r="BZ50" s="1478"/>
      <c r="CA50" s="1478"/>
      <c r="CB50" s="1478"/>
      <c r="CC50" s="1479"/>
      <c r="CD50" s="1477"/>
      <c r="CE50" s="1478"/>
      <c r="CF50" s="1478"/>
      <c r="CG50" s="1478"/>
      <c r="CH50" s="1478"/>
      <c r="CI50" s="1478"/>
      <c r="CJ50" s="1478"/>
      <c r="CK50" s="1479"/>
      <c r="CL50" s="1477"/>
      <c r="CM50" s="1478"/>
      <c r="CN50" s="1478"/>
      <c r="CO50" s="1478"/>
      <c r="CP50" s="1478"/>
      <c r="CQ50" s="1478"/>
      <c r="CR50" s="1478"/>
      <c r="CS50" s="1478"/>
      <c r="CT50" s="1478"/>
      <c r="CU50" s="1479"/>
      <c r="CV50" s="1477"/>
      <c r="CW50" s="1478"/>
      <c r="CX50" s="1478"/>
      <c r="CY50" s="1478"/>
      <c r="CZ50" s="1478"/>
      <c r="DA50" s="1478"/>
      <c r="DB50" s="1478"/>
      <c r="DC50" s="1479"/>
      <c r="DD50" s="1477"/>
      <c r="DE50" s="1478"/>
      <c r="DF50" s="1478"/>
      <c r="DG50" s="1478"/>
      <c r="DH50" s="1478"/>
      <c r="DI50" s="1478"/>
      <c r="DJ50" s="1478"/>
      <c r="DK50" s="1478"/>
      <c r="DL50" s="1479"/>
      <c r="DM50" s="1480"/>
      <c r="DN50" s="1465"/>
      <c r="DO50" s="1465"/>
      <c r="DP50" s="1465"/>
      <c r="DQ50" s="1465"/>
      <c r="DR50" s="1465"/>
      <c r="DS50" s="1465"/>
      <c r="DT50" s="1465"/>
      <c r="DU50" s="1465"/>
      <c r="DV50" s="1465"/>
      <c r="DW50" s="1465"/>
      <c r="DX50" s="1465"/>
      <c r="DY50" s="1465"/>
      <c r="DZ50" s="1465"/>
      <c r="EA50" s="1465"/>
      <c r="EB50" s="1481"/>
      <c r="EC50" s="1464"/>
      <c r="ED50" s="1465"/>
      <c r="EE50" s="1465"/>
      <c r="EF50" s="1465"/>
      <c r="EG50" s="1465"/>
      <c r="EH50" s="1465"/>
      <c r="EI50" s="1465"/>
      <c r="EJ50" s="1465"/>
      <c r="EK50" s="1465"/>
      <c r="EL50" s="1465"/>
      <c r="EM50" s="1465"/>
      <c r="EN50" s="1465"/>
      <c r="EO50" s="1465"/>
      <c r="EP50" s="1465"/>
      <c r="EQ50" s="1465"/>
      <c r="ER50" s="1465"/>
      <c r="ES50" s="1466"/>
    </row>
    <row r="51" spans="1:149" ht="15" customHeight="1" thickBot="1" x14ac:dyDescent="0.25">
      <c r="A51" s="1467"/>
      <c r="B51" s="1458"/>
      <c r="C51" s="1458"/>
      <c r="D51" s="1458"/>
      <c r="E51" s="1458"/>
      <c r="F51" s="1458"/>
      <c r="G51" s="1458"/>
      <c r="H51" s="1458"/>
      <c r="I51" s="1458"/>
      <c r="J51" s="1458"/>
      <c r="K51" s="1458"/>
      <c r="L51" s="1458"/>
      <c r="M51" s="1458"/>
      <c r="N51" s="1458"/>
      <c r="O51" s="1458"/>
      <c r="P51" s="1458"/>
      <c r="Q51" s="1458"/>
      <c r="R51" s="1458"/>
      <c r="S51" s="1458"/>
      <c r="T51" s="1458"/>
      <c r="U51" s="1458"/>
      <c r="V51" s="1458"/>
      <c r="W51" s="1458"/>
      <c r="X51" s="1459"/>
      <c r="Y51" s="1468"/>
      <c r="Z51" s="1469"/>
      <c r="AA51" s="1469"/>
      <c r="AB51" s="1469"/>
      <c r="AC51" s="1469"/>
      <c r="AD51" s="1469"/>
      <c r="AE51" s="1469"/>
      <c r="AF51" s="1469"/>
      <c r="AG51" s="1469"/>
      <c r="AH51" s="1469"/>
      <c r="AI51" s="1469"/>
      <c r="AJ51" s="1469"/>
      <c r="AK51" s="1469"/>
      <c r="AL51" s="1470"/>
      <c r="AM51" s="1467"/>
      <c r="AN51" s="1458"/>
      <c r="AO51" s="1458"/>
      <c r="AP51" s="1458"/>
      <c r="AQ51" s="1458"/>
      <c r="AR51" s="1458"/>
      <c r="AS51" s="1458"/>
      <c r="AT51" s="1471"/>
      <c r="AU51" s="1457"/>
      <c r="AV51" s="1458"/>
      <c r="AW51" s="1458"/>
      <c r="AX51" s="1458"/>
      <c r="AY51" s="1458"/>
      <c r="AZ51" s="1458"/>
      <c r="BA51" s="1459"/>
      <c r="BB51" s="1468"/>
      <c r="BC51" s="1469"/>
      <c r="BD51" s="1469"/>
      <c r="BE51" s="1469"/>
      <c r="BF51" s="1469"/>
      <c r="BG51" s="1469"/>
      <c r="BH51" s="1469"/>
      <c r="BI51" s="1469"/>
      <c r="BJ51" s="1469"/>
      <c r="BK51" s="1469"/>
      <c r="BL51" s="1469"/>
      <c r="BM51" s="1472"/>
      <c r="BN51" s="1473"/>
      <c r="BO51" s="1474"/>
      <c r="BP51" s="1474"/>
      <c r="BQ51" s="1474"/>
      <c r="BR51" s="1474"/>
      <c r="BS51" s="1474"/>
      <c r="BT51" s="1474"/>
      <c r="BU51" s="1474"/>
      <c r="BV51" s="1475"/>
      <c r="BW51" s="1476"/>
      <c r="BX51" s="1455"/>
      <c r="BY51" s="1455"/>
      <c r="BZ51" s="1455"/>
      <c r="CA51" s="1455"/>
      <c r="CB51" s="1455"/>
      <c r="CC51" s="1456"/>
      <c r="CD51" s="1454"/>
      <c r="CE51" s="1455"/>
      <c r="CF51" s="1455"/>
      <c r="CG51" s="1455"/>
      <c r="CH51" s="1455"/>
      <c r="CI51" s="1455"/>
      <c r="CJ51" s="1455"/>
      <c r="CK51" s="1456"/>
      <c r="CL51" s="1454"/>
      <c r="CM51" s="1455"/>
      <c r="CN51" s="1455"/>
      <c r="CO51" s="1455"/>
      <c r="CP51" s="1455"/>
      <c r="CQ51" s="1455"/>
      <c r="CR51" s="1455"/>
      <c r="CS51" s="1455"/>
      <c r="CT51" s="1455"/>
      <c r="CU51" s="1456"/>
      <c r="CV51" s="1454"/>
      <c r="CW51" s="1455"/>
      <c r="CX51" s="1455"/>
      <c r="CY51" s="1455"/>
      <c r="CZ51" s="1455"/>
      <c r="DA51" s="1455"/>
      <c r="DB51" s="1455"/>
      <c r="DC51" s="1456"/>
      <c r="DD51" s="1454"/>
      <c r="DE51" s="1455"/>
      <c r="DF51" s="1455"/>
      <c r="DG51" s="1455"/>
      <c r="DH51" s="1455"/>
      <c r="DI51" s="1455"/>
      <c r="DJ51" s="1455"/>
      <c r="DK51" s="1455"/>
      <c r="DL51" s="1456"/>
      <c r="DM51" s="1457"/>
      <c r="DN51" s="1458"/>
      <c r="DO51" s="1458"/>
      <c r="DP51" s="1458"/>
      <c r="DQ51" s="1458"/>
      <c r="DR51" s="1458"/>
      <c r="DS51" s="1458"/>
      <c r="DT51" s="1458"/>
      <c r="DU51" s="1458"/>
      <c r="DV51" s="1458"/>
      <c r="DW51" s="1458"/>
      <c r="DX51" s="1458"/>
      <c r="DY51" s="1458"/>
      <c r="DZ51" s="1458"/>
      <c r="EA51" s="1458"/>
      <c r="EB51" s="1459"/>
      <c r="EC51" s="1460"/>
      <c r="ED51" s="1461"/>
      <c r="EE51" s="1461"/>
      <c r="EF51" s="1461"/>
      <c r="EG51" s="1461"/>
      <c r="EH51" s="1461"/>
      <c r="EI51" s="1461"/>
      <c r="EJ51" s="1461"/>
      <c r="EK51" s="1461"/>
      <c r="EL51" s="1461"/>
      <c r="EM51" s="1461"/>
      <c r="EN51" s="1461"/>
      <c r="EO51" s="1461"/>
      <c r="EP51" s="1461"/>
      <c r="EQ51" s="1461"/>
      <c r="ER51" s="1461"/>
      <c r="ES51" s="1462"/>
    </row>
    <row r="52" spans="1:149" s="551" customFormat="1" ht="18" customHeight="1" x14ac:dyDescent="0.2"/>
    <row r="53" spans="1:149" s="551" customFormat="1" ht="11.25" x14ac:dyDescent="0.2">
      <c r="A53" s="551" t="s">
        <v>481</v>
      </c>
      <c r="P53" s="1448"/>
      <c r="Q53" s="1448"/>
      <c r="R53" s="1448"/>
      <c r="S53" s="1448"/>
      <c r="T53" s="1448"/>
      <c r="U53" s="1448"/>
      <c r="V53" s="1448"/>
      <c r="W53" s="1448"/>
      <c r="X53" s="1448"/>
      <c r="Y53" s="1448"/>
      <c r="Z53" s="1448"/>
      <c r="AA53" s="1448"/>
      <c r="AB53" s="1448"/>
      <c r="AC53" s="1448"/>
      <c r="AD53" s="1448"/>
      <c r="AE53" s="1448"/>
      <c r="AF53" s="1448"/>
      <c r="AG53" s="1448"/>
      <c r="AH53" s="1448"/>
      <c r="AI53" s="1448"/>
      <c r="AJ53" s="1448"/>
      <c r="AK53" s="1448"/>
      <c r="AL53" s="1448"/>
      <c r="AM53" s="1448"/>
      <c r="AN53" s="1448"/>
      <c r="AO53" s="1448"/>
      <c r="AP53" s="1448"/>
      <c r="AQ53" s="1448"/>
      <c r="AR53" s="1448"/>
      <c r="AS53" s="1448"/>
      <c r="AT53" s="1448"/>
      <c r="AU53" s="1448"/>
      <c r="AV53" s="1448"/>
      <c r="AW53" s="1448"/>
      <c r="AX53" s="1448"/>
      <c r="AY53" s="1448"/>
      <c r="AZ53" s="1448"/>
      <c r="BA53" s="1448"/>
      <c r="BB53" s="1448"/>
      <c r="BC53" s="1448"/>
      <c r="BD53" s="1448"/>
      <c r="BE53" s="1448"/>
      <c r="BF53" s="1448"/>
      <c r="BG53" s="1448"/>
      <c r="BH53" s="1448"/>
      <c r="BI53" s="1448"/>
      <c r="BJ53" s="1448"/>
      <c r="BK53" s="1448"/>
      <c r="BL53" s="1448"/>
      <c r="BM53" s="1448"/>
      <c r="BN53" s="1448"/>
      <c r="BO53" s="1448"/>
      <c r="BP53" s="1448"/>
      <c r="BQ53" s="1448"/>
      <c r="BR53" s="1448"/>
      <c r="BS53" s="1448"/>
      <c r="BT53" s="1448"/>
      <c r="BU53" s="1448"/>
      <c r="BW53" s="551" t="s">
        <v>482</v>
      </c>
    </row>
    <row r="54" spans="1:149" s="559" customFormat="1" ht="8.25" x14ac:dyDescent="0.15">
      <c r="P54" s="1452" t="s">
        <v>483</v>
      </c>
      <c r="Q54" s="1452"/>
      <c r="R54" s="1452"/>
      <c r="S54" s="1452"/>
      <c r="T54" s="1452"/>
      <c r="U54" s="1452"/>
      <c r="V54" s="1452"/>
      <c r="W54" s="1452"/>
      <c r="X54" s="1452"/>
      <c r="Y54" s="1452"/>
      <c r="Z54" s="1452"/>
      <c r="AA54" s="1452"/>
      <c r="AB54" s="1452"/>
      <c r="AC54" s="1452"/>
      <c r="AD54" s="1452"/>
      <c r="AE54" s="1452"/>
      <c r="AF54" s="1452"/>
      <c r="AG54" s="1452"/>
      <c r="AH54" s="1452"/>
      <c r="AI54" s="1452"/>
      <c r="AJ54" s="1452"/>
      <c r="AK54" s="1452"/>
      <c r="AL54" s="1452"/>
      <c r="AM54" s="1452"/>
      <c r="AN54" s="1452"/>
      <c r="AO54" s="1452"/>
      <c r="AP54" s="1452"/>
      <c r="AQ54" s="1452"/>
      <c r="AR54" s="1452"/>
      <c r="AS54" s="1452"/>
      <c r="AT54" s="1452"/>
      <c r="AU54" s="1452"/>
      <c r="AV54" s="1452"/>
      <c r="AW54" s="1452"/>
      <c r="AX54" s="1452"/>
      <c r="AY54" s="1452"/>
      <c r="AZ54" s="1452"/>
      <c r="BA54" s="1452"/>
      <c r="BB54" s="1452"/>
      <c r="BC54" s="1452"/>
      <c r="BD54" s="1452"/>
      <c r="BE54" s="1452"/>
      <c r="BF54" s="1452"/>
      <c r="BG54" s="1452"/>
      <c r="BH54" s="1452"/>
      <c r="BI54" s="1452"/>
      <c r="BJ54" s="1452"/>
      <c r="BK54" s="1452"/>
      <c r="BL54" s="1452"/>
      <c r="BM54" s="1452"/>
      <c r="BN54" s="1452"/>
      <c r="BO54" s="1452"/>
      <c r="BP54" s="1452"/>
      <c r="BQ54" s="1452"/>
      <c r="BR54" s="1452"/>
      <c r="BS54" s="1452"/>
      <c r="BT54" s="1452"/>
      <c r="BU54" s="1452"/>
    </row>
    <row r="55" spans="1:149" s="551" customFormat="1" ht="12.75" customHeight="1" x14ac:dyDescent="0.2">
      <c r="A55" s="551" t="s">
        <v>484</v>
      </c>
      <c r="J55" s="1448"/>
      <c r="K55" s="1448"/>
      <c r="L55" s="1448"/>
      <c r="M55" s="1448"/>
      <c r="N55" s="1448"/>
      <c r="O55" s="1448"/>
      <c r="P55" s="1448"/>
      <c r="Q55" s="1448"/>
      <c r="R55" s="1448"/>
      <c r="S55" s="1448"/>
      <c r="T55" s="1448"/>
      <c r="U55" s="1448"/>
      <c r="V55" s="1448"/>
      <c r="W55" s="1448"/>
      <c r="X55" s="1448"/>
      <c r="Y55" s="1448"/>
      <c r="Z55" s="1448"/>
      <c r="AA55" s="1448"/>
      <c r="AB55" s="1448"/>
      <c r="AC55" s="1448"/>
      <c r="AD55" s="1448"/>
      <c r="AE55" s="1448"/>
      <c r="AF55" s="1448"/>
      <c r="AG55" s="1448"/>
      <c r="AH55" s="1448"/>
      <c r="AI55" s="1448"/>
      <c r="AJ55" s="1448"/>
      <c r="AK55" s="1448"/>
      <c r="AL55" s="1448"/>
      <c r="AM55" s="1448"/>
      <c r="AN55" s="1448"/>
      <c r="AO55" s="1448"/>
      <c r="AP55" s="1448"/>
      <c r="AQ55" s="1448"/>
      <c r="AR55" s="1448"/>
      <c r="AS55" s="1448"/>
      <c r="AT55" s="1448"/>
      <c r="AU55" s="1448"/>
      <c r="AV55" s="1448"/>
      <c r="AW55" s="1463" t="s">
        <v>0</v>
      </c>
      <c r="AX55" s="1463"/>
      <c r="AY55" s="1463"/>
      <c r="AZ55" s="1463"/>
      <c r="BA55" s="1463"/>
      <c r="BB55" s="1448"/>
      <c r="BC55" s="1448"/>
      <c r="BD55" s="1448"/>
      <c r="BE55" s="1448"/>
      <c r="BF55" s="1448"/>
      <c r="BG55" s="1448"/>
      <c r="BH55" s="1448"/>
      <c r="BI55" s="1448"/>
      <c r="BJ55" s="1448"/>
      <c r="BK55" s="1448"/>
      <c r="BL55" s="1448"/>
      <c r="BM55" s="1448"/>
      <c r="BN55" s="1448"/>
      <c r="BO55" s="1448"/>
      <c r="BP55" s="1448"/>
      <c r="BQ55" s="1448"/>
      <c r="BR55" s="1448"/>
      <c r="BS55" s="1448"/>
      <c r="BT55" s="1448"/>
      <c r="BU55" s="1448"/>
      <c r="BW55" s="551" t="s">
        <v>485</v>
      </c>
      <c r="CN55" s="551" t="s">
        <v>486</v>
      </c>
      <c r="DJ55" s="1448"/>
      <c r="DK55" s="1448"/>
      <c r="DL55" s="1448"/>
      <c r="DM55" s="1448"/>
      <c r="DN55" s="1448"/>
      <c r="DO55" s="1448"/>
      <c r="DP55" s="1448"/>
      <c r="DQ55" s="1448"/>
      <c r="DR55" s="1448"/>
      <c r="DS55" s="1448"/>
      <c r="DT55" s="1448"/>
      <c r="DU55" s="1448"/>
      <c r="DV55" s="1448"/>
      <c r="DW55" s="1448"/>
      <c r="DX55" s="1448"/>
      <c r="DY55" s="1463" t="s">
        <v>0</v>
      </c>
      <c r="DZ55" s="1463"/>
      <c r="EA55" s="1463"/>
      <c r="EB55" s="1463"/>
      <c r="EC55" s="1463"/>
      <c r="ED55" s="1448"/>
      <c r="EE55" s="1448"/>
      <c r="EF55" s="1448"/>
      <c r="EG55" s="1448"/>
      <c r="EH55" s="1448"/>
      <c r="EI55" s="1448"/>
      <c r="EJ55" s="1448"/>
      <c r="EK55" s="1448"/>
      <c r="EL55" s="1448"/>
      <c r="EM55" s="1448"/>
      <c r="EN55" s="1448"/>
      <c r="EP55" s="551" t="s">
        <v>485</v>
      </c>
    </row>
    <row r="56" spans="1:149" s="559" customFormat="1" ht="8.25" x14ac:dyDescent="0.15">
      <c r="J56" s="1452" t="s">
        <v>483</v>
      </c>
      <c r="K56" s="1452"/>
      <c r="L56" s="1452"/>
      <c r="M56" s="1452"/>
      <c r="N56" s="1452"/>
      <c r="O56" s="1452"/>
      <c r="P56" s="1452"/>
      <c r="Q56" s="1452"/>
      <c r="R56" s="1452"/>
      <c r="S56" s="1452"/>
      <c r="T56" s="1452"/>
      <c r="U56" s="1452"/>
      <c r="V56" s="1452"/>
      <c r="W56" s="1452"/>
      <c r="X56" s="1452"/>
      <c r="Y56" s="1452"/>
      <c r="Z56" s="1452"/>
      <c r="AA56" s="1452"/>
      <c r="AB56" s="1452"/>
      <c r="AC56" s="1452"/>
      <c r="AD56" s="1452"/>
      <c r="AE56" s="1452"/>
      <c r="AF56" s="1452"/>
      <c r="AG56" s="1452"/>
      <c r="AH56" s="1452"/>
      <c r="AI56" s="1452"/>
      <c r="AJ56" s="1452"/>
      <c r="AK56" s="1452"/>
      <c r="AL56" s="1452"/>
      <c r="AM56" s="1452"/>
      <c r="AN56" s="1452"/>
      <c r="AO56" s="1452"/>
      <c r="AP56" s="1452"/>
      <c r="AQ56" s="1452"/>
      <c r="AR56" s="1452"/>
      <c r="AS56" s="1452"/>
      <c r="AT56" s="1452"/>
      <c r="AU56" s="1452"/>
      <c r="AV56" s="1452"/>
    </row>
    <row r="57" spans="1:149" s="551" customFormat="1" ht="11.25" x14ac:dyDescent="0.2"/>
    <row r="58" spans="1:149" s="551" customFormat="1" ht="11.25" x14ac:dyDescent="0.2">
      <c r="A58" s="551" t="s">
        <v>487</v>
      </c>
      <c r="R58" s="1447"/>
      <c r="S58" s="1447"/>
      <c r="T58" s="1447"/>
      <c r="U58" s="1447"/>
      <c r="V58" s="1447"/>
      <c r="W58" s="1447"/>
      <c r="X58" s="1447"/>
      <c r="Y58" s="1447"/>
      <c r="Z58" s="1447"/>
      <c r="AA58" s="1447"/>
      <c r="AB58" s="1447"/>
      <c r="AC58" s="1447"/>
      <c r="AD58" s="1447"/>
      <c r="AE58" s="1447"/>
      <c r="AF58" s="1447"/>
      <c r="AG58" s="1447"/>
      <c r="AH58" s="1447"/>
      <c r="AI58" s="1447"/>
      <c r="AK58" s="1448"/>
      <c r="AL58" s="1448"/>
      <c r="AM58" s="1448"/>
      <c r="AN58" s="1448"/>
      <c r="AO58" s="1448"/>
      <c r="AP58" s="1448"/>
      <c r="AQ58" s="1448"/>
      <c r="AR58" s="1448"/>
      <c r="AS58" s="1448"/>
      <c r="AT58" s="1448"/>
      <c r="AU58" s="1448"/>
      <c r="AV58" s="1448"/>
      <c r="AW58" s="560"/>
      <c r="AX58" s="1447"/>
      <c r="AY58" s="1447"/>
      <c r="AZ58" s="1447"/>
      <c r="BA58" s="1447"/>
      <c r="BB58" s="1447"/>
      <c r="BC58" s="1447"/>
      <c r="BD58" s="1447"/>
      <c r="BE58" s="1447"/>
      <c r="BF58" s="1447"/>
      <c r="BG58" s="1447"/>
      <c r="BH58" s="1447"/>
      <c r="BI58" s="1447"/>
      <c r="BJ58" s="1447"/>
      <c r="BK58" s="1447"/>
      <c r="BL58" s="1447"/>
      <c r="BM58" s="1447"/>
      <c r="BN58" s="1447"/>
      <c r="BO58" s="1447"/>
      <c r="BV58" s="561" t="s">
        <v>488</v>
      </c>
      <c r="CP58" s="1448"/>
      <c r="CQ58" s="1448"/>
      <c r="CR58" s="1448"/>
      <c r="CS58" s="1448"/>
      <c r="CT58" s="1448"/>
      <c r="CU58" s="1448"/>
      <c r="CV58" s="1448"/>
      <c r="CW58" s="1448"/>
      <c r="CX58" s="1448"/>
      <c r="CY58" s="1448"/>
      <c r="CZ58" s="1448"/>
      <c r="DA58" s="1448"/>
      <c r="DB58" s="560"/>
      <c r="DC58" s="1447"/>
      <c r="DD58" s="1447"/>
      <c r="DE58" s="1447"/>
      <c r="DF58" s="1447"/>
      <c r="DG58" s="1447"/>
      <c r="DH58" s="1447"/>
      <c r="DI58" s="1447"/>
      <c r="DJ58" s="1447"/>
      <c r="DK58" s="1447"/>
      <c r="DL58" s="1447"/>
      <c r="DM58" s="1447"/>
      <c r="DN58" s="1447"/>
      <c r="DO58" s="1447"/>
      <c r="DP58" s="1447"/>
      <c r="DQ58" s="1447"/>
      <c r="DR58" s="1447"/>
      <c r="DS58" s="1447"/>
      <c r="DT58" s="1447"/>
    </row>
    <row r="59" spans="1:149" s="559" customFormat="1" ht="12.75" customHeight="1" x14ac:dyDescent="0.15">
      <c r="R59" s="1451" t="s">
        <v>233</v>
      </c>
      <c r="S59" s="1451"/>
      <c r="T59" s="1451"/>
      <c r="U59" s="1451"/>
      <c r="V59" s="1451"/>
      <c r="W59" s="1451"/>
      <c r="X59" s="1451"/>
      <c r="Y59" s="1451"/>
      <c r="Z59" s="1451"/>
      <c r="AA59" s="1451"/>
      <c r="AB59" s="1451"/>
      <c r="AC59" s="1451"/>
      <c r="AD59" s="1451"/>
      <c r="AE59" s="1451"/>
      <c r="AF59" s="1451"/>
      <c r="AG59" s="1451"/>
      <c r="AH59" s="1451"/>
      <c r="AI59" s="1451"/>
      <c r="AK59" s="1452" t="s">
        <v>232</v>
      </c>
      <c r="AL59" s="1452"/>
      <c r="AM59" s="1452"/>
      <c r="AN59" s="1452"/>
      <c r="AO59" s="1452"/>
      <c r="AP59" s="1452"/>
      <c r="AQ59" s="1452"/>
      <c r="AR59" s="1452"/>
      <c r="AS59" s="1452"/>
      <c r="AT59" s="1452"/>
      <c r="AU59" s="1452"/>
      <c r="AV59" s="1452"/>
      <c r="AW59" s="562"/>
      <c r="AX59" s="1451" t="s">
        <v>231</v>
      </c>
      <c r="AY59" s="1451"/>
      <c r="AZ59" s="1451"/>
      <c r="BA59" s="1451"/>
      <c r="BB59" s="1451"/>
      <c r="BC59" s="1451"/>
      <c r="BD59" s="1451"/>
      <c r="BE59" s="1451"/>
      <c r="BF59" s="1451"/>
      <c r="BG59" s="1451"/>
      <c r="BH59" s="1451"/>
      <c r="BI59" s="1451"/>
      <c r="BJ59" s="1451"/>
      <c r="BK59" s="1451"/>
      <c r="BL59" s="1451"/>
      <c r="BM59" s="1451"/>
      <c r="BN59" s="1451"/>
      <c r="BO59" s="1451"/>
      <c r="CP59" s="1452" t="s">
        <v>232</v>
      </c>
      <c r="CQ59" s="1452"/>
      <c r="CR59" s="1452"/>
      <c r="CS59" s="1452"/>
      <c r="CT59" s="1452"/>
      <c r="CU59" s="1452"/>
      <c r="CV59" s="1452"/>
      <c r="CW59" s="1452"/>
      <c r="CX59" s="1452"/>
      <c r="CY59" s="1452"/>
      <c r="CZ59" s="1452"/>
      <c r="DA59" s="1452"/>
      <c r="DB59" s="562"/>
      <c r="DC59" s="1451" t="s">
        <v>231</v>
      </c>
      <c r="DD59" s="1451"/>
      <c r="DE59" s="1451"/>
      <c r="DF59" s="1451"/>
      <c r="DG59" s="1451"/>
      <c r="DH59" s="1451"/>
      <c r="DI59" s="1451"/>
      <c r="DJ59" s="1451"/>
      <c r="DK59" s="1451"/>
      <c r="DL59" s="1451"/>
      <c r="DM59" s="1451"/>
      <c r="DN59" s="1451"/>
      <c r="DO59" s="1451"/>
      <c r="DP59" s="1451"/>
      <c r="DQ59" s="1451"/>
      <c r="DR59" s="1451"/>
      <c r="DS59" s="1451"/>
      <c r="DT59" s="1451"/>
    </row>
    <row r="60" spans="1:149" s="551" customFormat="1" ht="11.25" x14ac:dyDescent="0.2"/>
    <row r="61" spans="1:149" s="551" customFormat="1" ht="11.25" x14ac:dyDescent="0.2">
      <c r="A61" s="551" t="s">
        <v>489</v>
      </c>
      <c r="K61" s="1447"/>
      <c r="L61" s="1447"/>
      <c r="M61" s="1447"/>
      <c r="N61" s="1447"/>
      <c r="O61" s="1447"/>
      <c r="P61" s="1447"/>
      <c r="Q61" s="1447"/>
      <c r="R61" s="1447"/>
      <c r="S61" s="1447"/>
      <c r="T61" s="1447"/>
      <c r="U61" s="1447"/>
      <c r="V61" s="1447"/>
      <c r="W61" s="1447"/>
      <c r="X61" s="1447"/>
      <c r="Y61" s="1447"/>
      <c r="Z61" s="1447"/>
      <c r="AA61" s="1447"/>
      <c r="AB61" s="1447"/>
      <c r="AD61" s="1448"/>
      <c r="AE61" s="1448"/>
      <c r="AF61" s="1448"/>
      <c r="AG61" s="1448"/>
      <c r="AH61" s="1448"/>
      <c r="AI61" s="1448"/>
      <c r="AJ61" s="1448"/>
      <c r="AK61" s="1448"/>
      <c r="AL61" s="1448"/>
      <c r="AM61" s="1448"/>
      <c r="AN61" s="1448"/>
      <c r="AO61" s="1448"/>
      <c r="AP61" s="560"/>
      <c r="AQ61" s="1447"/>
      <c r="AR61" s="1447"/>
      <c r="AS61" s="1447"/>
      <c r="AT61" s="1447"/>
      <c r="AU61" s="1447"/>
      <c r="AV61" s="1447"/>
      <c r="AW61" s="1447"/>
      <c r="AX61" s="1447"/>
      <c r="AY61" s="1447"/>
      <c r="AZ61" s="1447"/>
      <c r="BA61" s="1447"/>
      <c r="BB61" s="1447"/>
      <c r="BC61" s="1447"/>
      <c r="BD61" s="1447"/>
      <c r="BE61" s="1447"/>
      <c r="BF61" s="1447"/>
      <c r="BG61" s="1447"/>
      <c r="BH61" s="1447"/>
      <c r="BV61" s="551" t="s">
        <v>490</v>
      </c>
      <c r="CE61" s="1447"/>
      <c r="CF61" s="1447"/>
      <c r="CG61" s="1447"/>
      <c r="CH61" s="1447"/>
      <c r="CI61" s="1447"/>
      <c r="CJ61" s="1447"/>
      <c r="CK61" s="1447"/>
      <c r="CL61" s="1447"/>
      <c r="CM61" s="1447"/>
      <c r="CN61" s="1447"/>
      <c r="CO61" s="1447"/>
      <c r="CP61" s="1447"/>
      <c r="CQ61" s="1447"/>
      <c r="CR61" s="1447"/>
      <c r="CS61" s="1447"/>
      <c r="CT61" s="1447"/>
      <c r="CU61" s="1447"/>
      <c r="CV61" s="1447"/>
      <c r="CX61" s="1448"/>
      <c r="CY61" s="1448"/>
      <c r="CZ61" s="1448"/>
      <c r="DA61" s="1448"/>
      <c r="DB61" s="1448"/>
      <c r="DC61" s="1448"/>
      <c r="DD61" s="1448"/>
      <c r="DE61" s="1448"/>
      <c r="DF61" s="1448"/>
      <c r="DG61" s="1448"/>
      <c r="DH61" s="1448"/>
      <c r="DI61" s="1448"/>
      <c r="DJ61" s="560"/>
      <c r="DK61" s="1447"/>
      <c r="DL61" s="1447"/>
      <c r="DM61" s="1447"/>
      <c r="DN61" s="1447"/>
      <c r="DO61" s="1447"/>
      <c r="DP61" s="1447"/>
      <c r="DQ61" s="1447"/>
      <c r="DR61" s="1447"/>
      <c r="DS61" s="1447"/>
      <c r="DT61" s="1447"/>
      <c r="DU61" s="1447"/>
      <c r="DV61" s="1447"/>
      <c r="DW61" s="1447"/>
      <c r="DX61" s="1447"/>
      <c r="DY61" s="1447"/>
      <c r="DZ61" s="1447"/>
      <c r="EA61" s="1447"/>
      <c r="EB61" s="1447"/>
    </row>
    <row r="62" spans="1:149" x14ac:dyDescent="0.2">
      <c r="K62" s="1451" t="s">
        <v>233</v>
      </c>
      <c r="L62" s="1451"/>
      <c r="M62" s="1451"/>
      <c r="N62" s="1451"/>
      <c r="O62" s="1451"/>
      <c r="P62" s="1451"/>
      <c r="Q62" s="1451"/>
      <c r="R62" s="1451"/>
      <c r="S62" s="1451"/>
      <c r="T62" s="1451"/>
      <c r="U62" s="1451"/>
      <c r="V62" s="1451"/>
      <c r="W62" s="1451"/>
      <c r="X62" s="1451"/>
      <c r="Y62" s="1451"/>
      <c r="Z62" s="1451"/>
      <c r="AA62" s="1451"/>
      <c r="AB62" s="1451"/>
      <c r="AC62" s="559"/>
      <c r="AD62" s="1452" t="s">
        <v>232</v>
      </c>
      <c r="AE62" s="1452"/>
      <c r="AF62" s="1452"/>
      <c r="AG62" s="1452"/>
      <c r="AH62" s="1452"/>
      <c r="AI62" s="1452"/>
      <c r="AJ62" s="1452"/>
      <c r="AK62" s="1452"/>
      <c r="AL62" s="1452"/>
      <c r="AM62" s="1452"/>
      <c r="AN62" s="1452"/>
      <c r="AO62" s="1452"/>
      <c r="AP62" s="562"/>
      <c r="AQ62" s="1451" t="s">
        <v>231</v>
      </c>
      <c r="AR62" s="1451"/>
      <c r="AS62" s="1451"/>
      <c r="AT62" s="1451"/>
      <c r="AU62" s="1451"/>
      <c r="AV62" s="1451"/>
      <c r="AW62" s="1451"/>
      <c r="AX62" s="1451"/>
      <c r="AY62" s="1451"/>
      <c r="AZ62" s="1451"/>
      <c r="BA62" s="1451"/>
      <c r="BB62" s="1451"/>
      <c r="BC62" s="1451"/>
      <c r="BD62" s="1451"/>
      <c r="BE62" s="1451"/>
      <c r="BF62" s="1451"/>
      <c r="BG62" s="1451"/>
      <c r="BH62" s="1451"/>
      <c r="CE62" s="1451" t="s">
        <v>233</v>
      </c>
      <c r="CF62" s="1451"/>
      <c r="CG62" s="1451"/>
      <c r="CH62" s="1451"/>
      <c r="CI62" s="1451"/>
      <c r="CJ62" s="1451"/>
      <c r="CK62" s="1451"/>
      <c r="CL62" s="1451"/>
      <c r="CM62" s="1451"/>
      <c r="CN62" s="1451"/>
      <c r="CO62" s="1451"/>
      <c r="CP62" s="1451"/>
      <c r="CQ62" s="1451"/>
      <c r="CR62" s="1451"/>
      <c r="CS62" s="1451"/>
      <c r="CT62" s="1451"/>
      <c r="CU62" s="1451"/>
      <c r="CV62" s="1451"/>
      <c r="CW62" s="559"/>
      <c r="CX62" s="1452" t="s">
        <v>232</v>
      </c>
      <c r="CY62" s="1452"/>
      <c r="CZ62" s="1452"/>
      <c r="DA62" s="1452"/>
      <c r="DB62" s="1452"/>
      <c r="DC62" s="1452"/>
      <c r="DD62" s="1452"/>
      <c r="DE62" s="1452"/>
      <c r="DF62" s="1452"/>
      <c r="DG62" s="1452"/>
      <c r="DH62" s="1452"/>
      <c r="DI62" s="1452"/>
      <c r="DJ62" s="562"/>
      <c r="DK62" s="1451" t="s">
        <v>231</v>
      </c>
      <c r="DL62" s="1451"/>
      <c r="DM62" s="1451"/>
      <c r="DN62" s="1451"/>
      <c r="DO62" s="1451"/>
      <c r="DP62" s="1451"/>
      <c r="DQ62" s="1451"/>
      <c r="DR62" s="1451"/>
      <c r="DS62" s="1451"/>
      <c r="DT62" s="1451"/>
      <c r="DU62" s="1451"/>
      <c r="DV62" s="1451"/>
      <c r="DW62" s="1451"/>
      <c r="DX62" s="1451"/>
      <c r="DY62" s="1451"/>
      <c r="DZ62" s="1451"/>
      <c r="EA62" s="1451"/>
      <c r="EB62" s="1451"/>
    </row>
    <row r="69" spans="1:107" ht="14.25" customHeight="1" x14ac:dyDescent="0.2">
      <c r="C69" s="1449" t="s">
        <v>491</v>
      </c>
      <c r="D69" s="1449"/>
      <c r="E69" s="1449"/>
      <c r="F69" s="1449"/>
      <c r="G69" s="1449"/>
      <c r="H69" s="1449"/>
      <c r="I69" s="1449"/>
      <c r="J69" s="1449"/>
      <c r="K69" s="1449"/>
      <c r="L69" s="1449"/>
      <c r="M69" s="1449"/>
      <c r="N69" s="1449"/>
      <c r="O69" s="1449"/>
      <c r="P69" s="1449"/>
      <c r="Q69" s="1449"/>
      <c r="R69" s="1449"/>
      <c r="S69" s="1449"/>
      <c r="T69" s="1449"/>
      <c r="U69" s="1449"/>
      <c r="V69" s="1449"/>
      <c r="W69" s="1449"/>
      <c r="X69" s="1449"/>
      <c r="Y69" s="1449"/>
      <c r="Z69" s="1449"/>
      <c r="AA69" s="1449"/>
      <c r="AB69" s="1449"/>
      <c r="AC69" s="1449"/>
      <c r="AD69" s="1449"/>
      <c r="AE69" s="1449"/>
      <c r="AF69" s="1449"/>
      <c r="AG69" s="1449"/>
      <c r="AH69" s="1449"/>
      <c r="AI69" s="1449"/>
      <c r="AJ69" s="1449"/>
      <c r="AK69" s="1449"/>
      <c r="AL69" s="1449"/>
      <c r="AM69" s="1449"/>
      <c r="AN69" s="1449"/>
      <c r="AO69" s="1449"/>
      <c r="AP69" s="1449"/>
      <c r="AQ69" s="1449"/>
      <c r="AR69" s="1449"/>
      <c r="AS69" s="1449"/>
      <c r="AT69" s="1449"/>
      <c r="AU69" s="1449"/>
      <c r="AV69" s="1449"/>
      <c r="AW69" s="1449"/>
      <c r="AX69" s="1449"/>
      <c r="AY69" s="1449"/>
      <c r="AZ69" s="1449"/>
      <c r="BA69" s="1449"/>
      <c r="BB69" s="1449"/>
      <c r="BC69" s="1449"/>
      <c r="BD69" s="1449"/>
      <c r="BE69" s="1449"/>
      <c r="BF69" s="1449"/>
      <c r="BG69" s="1449"/>
      <c r="BH69" s="1449"/>
      <c r="BI69" s="1449"/>
      <c r="BJ69" s="1449"/>
      <c r="BK69" s="1449"/>
      <c r="BL69" s="1449"/>
      <c r="BM69" s="1449"/>
      <c r="BN69" s="1449"/>
      <c r="BO69" s="1449"/>
      <c r="BP69" s="1449"/>
      <c r="BQ69" s="1449"/>
      <c r="BR69" s="1449"/>
      <c r="BS69" s="1449"/>
      <c r="BT69" s="1449"/>
      <c r="BU69" s="1449"/>
      <c r="BV69" s="1449"/>
      <c r="BW69" s="1449"/>
      <c r="BX69" s="1449"/>
      <c r="BY69" s="1449"/>
      <c r="BZ69" s="1449"/>
      <c r="CA69" s="1449"/>
      <c r="CB69" s="1449"/>
      <c r="CC69" s="1449"/>
      <c r="CD69" s="1449"/>
      <c r="CE69" s="1449"/>
      <c r="CF69" s="1449"/>
      <c r="CG69" s="1449"/>
      <c r="CH69" s="1449"/>
      <c r="CI69" s="1449"/>
      <c r="CJ69" s="1449"/>
      <c r="CK69" s="1449"/>
      <c r="CL69" s="1449"/>
      <c r="CM69" s="1449"/>
      <c r="CN69" s="1449"/>
      <c r="CO69" s="1449"/>
    </row>
    <row r="70" spans="1:107" ht="12.75" x14ac:dyDescent="0.2">
      <c r="A70" s="821"/>
      <c r="B70" s="821"/>
      <c r="C70" s="821"/>
      <c r="D70" s="822" t="s">
        <v>492</v>
      </c>
      <c r="E70" s="822"/>
      <c r="F70" s="822"/>
      <c r="G70" s="822"/>
      <c r="H70" s="822"/>
      <c r="I70" s="822"/>
      <c r="J70" s="822"/>
      <c r="K70" s="822"/>
      <c r="L70" s="822"/>
      <c r="M70" s="822"/>
      <c r="N70" s="822"/>
      <c r="O70" s="822"/>
      <c r="P70" s="822"/>
      <c r="Q70" s="822"/>
      <c r="R70" s="822"/>
      <c r="S70" s="822"/>
      <c r="T70" s="822"/>
      <c r="U70" s="822"/>
      <c r="V70" s="822"/>
      <c r="W70" s="822"/>
      <c r="X70" s="822"/>
      <c r="Y70" s="822"/>
      <c r="Z70" s="822"/>
      <c r="AA70" s="822"/>
      <c r="AB70" s="822"/>
      <c r="AC70" s="822"/>
      <c r="AD70" s="822"/>
      <c r="AE70" s="822"/>
      <c r="AF70" s="822"/>
      <c r="AG70" s="822"/>
      <c r="AH70" s="821"/>
      <c r="AI70" s="821"/>
      <c r="AJ70" s="821"/>
      <c r="AK70" s="821"/>
      <c r="AL70" s="821"/>
      <c r="AM70" s="821"/>
      <c r="AN70" s="821"/>
      <c r="AO70" s="821"/>
      <c r="AP70" s="821"/>
      <c r="AQ70" s="821"/>
      <c r="AR70" s="821"/>
      <c r="AS70" s="821"/>
      <c r="AT70" s="821"/>
      <c r="AU70" s="821"/>
      <c r="AV70" s="821"/>
      <c r="AW70" s="821"/>
      <c r="AX70" s="821"/>
      <c r="AY70" s="821"/>
      <c r="AZ70" s="821"/>
      <c r="BA70" s="821"/>
      <c r="BB70" s="821"/>
      <c r="BC70" s="821"/>
      <c r="BD70" s="821"/>
      <c r="BE70" s="821"/>
      <c r="BF70" s="821"/>
      <c r="BG70" s="821"/>
      <c r="BH70" s="821"/>
      <c r="BI70" s="821"/>
      <c r="BJ70" s="821"/>
      <c r="BK70" s="821"/>
      <c r="BL70" s="821"/>
      <c r="BM70" s="821"/>
      <c r="BN70" s="821"/>
      <c r="BO70" s="821"/>
      <c r="BP70" s="821"/>
      <c r="BQ70" s="821"/>
      <c r="BR70" s="821"/>
      <c r="BS70" s="821"/>
      <c r="BT70" s="821"/>
      <c r="BU70" s="821"/>
      <c r="BV70" s="822" t="s">
        <v>493</v>
      </c>
      <c r="BW70" s="822"/>
      <c r="BX70" s="822"/>
      <c r="BY70" s="822"/>
      <c r="BZ70" s="822"/>
      <c r="CA70" s="822"/>
      <c r="CB70" s="822"/>
      <c r="CC70" s="822"/>
      <c r="CD70" s="822"/>
      <c r="CE70" s="822"/>
      <c r="CF70" s="822"/>
      <c r="CG70" s="822"/>
      <c r="CH70" s="822"/>
      <c r="CI70" s="822"/>
      <c r="CJ70" s="822"/>
      <c r="CK70" s="822"/>
      <c r="CL70" s="822"/>
      <c r="CM70" s="822"/>
      <c r="CN70" s="822"/>
      <c r="CO70" s="822"/>
      <c r="CP70" s="822"/>
      <c r="CQ70" s="822"/>
      <c r="CR70" s="822"/>
      <c r="CS70" s="822"/>
      <c r="CT70" s="822"/>
      <c r="CU70" s="822"/>
      <c r="CV70" s="822"/>
      <c r="CW70" s="822"/>
      <c r="CX70" s="822"/>
      <c r="CY70" s="822"/>
      <c r="CZ70" s="821"/>
      <c r="DA70" s="821"/>
      <c r="DB70" s="821"/>
      <c r="DC70" s="821"/>
    </row>
    <row r="71" spans="1:107" ht="12.75" customHeight="1" x14ac:dyDescent="0.2">
      <c r="A71" s="821"/>
      <c r="B71" s="821"/>
      <c r="C71" s="821"/>
      <c r="D71" s="1453" t="s">
        <v>343</v>
      </c>
      <c r="E71" s="1453"/>
      <c r="F71" s="1453"/>
      <c r="G71" s="1453"/>
      <c r="H71" s="1453"/>
      <c r="I71" s="1453"/>
      <c r="J71" s="1453"/>
      <c r="K71" s="1453"/>
      <c r="L71" s="1453"/>
      <c r="M71" s="1453"/>
      <c r="N71" s="1453"/>
      <c r="O71" s="1453"/>
      <c r="P71" s="1453"/>
      <c r="Q71" s="1453"/>
      <c r="R71" s="1453"/>
      <c r="S71" s="1453"/>
      <c r="T71" s="1453"/>
      <c r="U71" s="1453"/>
      <c r="V71" s="1453"/>
      <c r="W71" s="1453"/>
      <c r="X71" s="1453"/>
      <c r="Y71" s="1453"/>
      <c r="Z71" s="1453"/>
      <c r="AA71" s="1453"/>
      <c r="AB71" s="1453"/>
      <c r="AC71" s="1453"/>
      <c r="AD71" s="1453"/>
      <c r="AE71" s="1453"/>
      <c r="AF71" s="1453"/>
      <c r="AG71" s="1453"/>
      <c r="AH71" s="1453"/>
      <c r="AI71" s="1453"/>
      <c r="AJ71" s="1453"/>
      <c r="AK71" s="1453"/>
      <c r="AL71" s="1453"/>
      <c r="AM71" s="1453"/>
      <c r="AN71" s="1453"/>
      <c r="AO71" s="1453"/>
      <c r="AP71" s="1453"/>
      <c r="AQ71" s="1453"/>
      <c r="AR71" s="1453"/>
      <c r="AS71" s="1453"/>
      <c r="AT71" s="1453"/>
      <c r="AU71" s="1453"/>
      <c r="AV71" s="821"/>
      <c r="AW71" s="821"/>
      <c r="AX71" s="821"/>
      <c r="AY71" s="821"/>
      <c r="AZ71" s="821"/>
      <c r="BA71" s="821"/>
      <c r="BB71" s="821"/>
      <c r="BC71" s="821"/>
      <c r="BD71" s="821"/>
      <c r="BE71" s="821"/>
      <c r="BF71" s="821"/>
      <c r="BG71" s="821"/>
      <c r="BH71" s="821"/>
      <c r="BI71" s="821"/>
      <c r="BJ71" s="821"/>
      <c r="BK71" s="821"/>
      <c r="BL71" s="821"/>
      <c r="BM71" s="821"/>
      <c r="BN71" s="821"/>
      <c r="BO71" s="821"/>
      <c r="BP71" s="821"/>
      <c r="BQ71" s="821"/>
      <c r="BR71" s="821"/>
      <c r="BS71" s="821"/>
      <c r="BT71" s="821"/>
      <c r="BU71" s="821"/>
      <c r="BV71" s="1450"/>
      <c r="BW71" s="1450"/>
      <c r="BX71" s="1450"/>
      <c r="BY71" s="1450"/>
      <c r="BZ71" s="1450"/>
      <c r="CA71" s="1450"/>
      <c r="CB71" s="1450"/>
      <c r="CC71" s="1450"/>
      <c r="CD71" s="1450"/>
      <c r="CE71" s="1450"/>
      <c r="CF71" s="1450"/>
      <c r="CG71" s="1450"/>
      <c r="CH71" s="1450"/>
      <c r="CI71" s="1450"/>
      <c r="CJ71" s="1450"/>
      <c r="CK71" s="1450"/>
      <c r="CL71" s="1450"/>
      <c r="CM71" s="1450"/>
      <c r="CN71" s="1450"/>
      <c r="CO71" s="1450"/>
      <c r="CP71" s="1450"/>
      <c r="CQ71" s="1450"/>
      <c r="CR71" s="822"/>
      <c r="CS71" s="822"/>
      <c r="CT71" s="822"/>
      <c r="CU71" s="822"/>
      <c r="CV71" s="822"/>
      <c r="CW71" s="822"/>
      <c r="CX71" s="822"/>
      <c r="CY71" s="822"/>
      <c r="CZ71" s="821"/>
      <c r="DA71" s="821"/>
      <c r="DB71" s="821"/>
      <c r="DC71" s="821"/>
    </row>
    <row r="72" spans="1:107" ht="12.75" x14ac:dyDescent="0.2">
      <c r="A72" s="821"/>
      <c r="B72" s="821"/>
      <c r="C72" s="821"/>
      <c r="D72" s="822"/>
      <c r="E72" s="822"/>
      <c r="F72" s="822"/>
      <c r="G72" s="822"/>
      <c r="H72" s="822"/>
      <c r="I72" s="822"/>
      <c r="J72" s="822"/>
      <c r="K72" s="822"/>
      <c r="L72" s="822"/>
      <c r="M72" s="822"/>
      <c r="N72" s="822"/>
      <c r="O72" s="822"/>
      <c r="P72" s="822"/>
      <c r="Q72" s="822"/>
      <c r="R72" s="822"/>
      <c r="S72" s="822"/>
      <c r="T72" s="822"/>
      <c r="U72" s="822"/>
      <c r="V72" s="822"/>
      <c r="W72" s="822"/>
      <c r="X72" s="822"/>
      <c r="Y72" s="822"/>
      <c r="Z72" s="822"/>
      <c r="AA72" s="822"/>
      <c r="AB72" s="822"/>
      <c r="AC72" s="822"/>
      <c r="AD72" s="822"/>
      <c r="AE72" s="822"/>
      <c r="AF72" s="822"/>
      <c r="AG72" s="822"/>
      <c r="AH72" s="821"/>
      <c r="AI72" s="821"/>
      <c r="AJ72" s="821"/>
      <c r="AK72" s="821"/>
      <c r="AL72" s="821"/>
      <c r="AM72" s="821"/>
      <c r="AN72" s="821"/>
      <c r="AO72" s="821"/>
      <c r="AP72" s="821"/>
      <c r="AQ72" s="821"/>
      <c r="AR72" s="821"/>
      <c r="AS72" s="821"/>
      <c r="AT72" s="821"/>
      <c r="AU72" s="821"/>
      <c r="AV72" s="821"/>
      <c r="AW72" s="821"/>
      <c r="AX72" s="821"/>
      <c r="AY72" s="821"/>
      <c r="AZ72" s="821"/>
      <c r="BA72" s="821"/>
      <c r="BB72" s="821"/>
      <c r="BC72" s="821"/>
      <c r="BD72" s="821"/>
      <c r="BE72" s="821"/>
      <c r="BF72" s="821"/>
      <c r="BG72" s="821"/>
      <c r="BH72" s="821"/>
      <c r="BI72" s="821"/>
      <c r="BJ72" s="821"/>
      <c r="BK72" s="821"/>
      <c r="BL72" s="821"/>
      <c r="BM72" s="821"/>
      <c r="BN72" s="821"/>
      <c r="BO72" s="821"/>
      <c r="BP72" s="821"/>
      <c r="BQ72" s="821"/>
      <c r="BR72" s="821"/>
      <c r="BS72" s="821"/>
      <c r="BT72" s="821"/>
      <c r="BU72" s="821"/>
      <c r="BV72" s="822"/>
      <c r="BW72" s="822"/>
      <c r="BX72" s="822"/>
      <c r="BY72" s="822"/>
      <c r="BZ72" s="822"/>
      <c r="CA72" s="822"/>
      <c r="CB72" s="822"/>
      <c r="CC72" s="822"/>
      <c r="CD72" s="822"/>
      <c r="CE72" s="822"/>
      <c r="CF72" s="822"/>
      <c r="CG72" s="822"/>
      <c r="CH72" s="822"/>
      <c r="CI72" s="822"/>
      <c r="CJ72" s="822"/>
      <c r="CK72" s="822"/>
      <c r="CL72" s="822"/>
      <c r="CM72" s="822"/>
      <c r="CN72" s="822"/>
      <c r="CO72" s="822"/>
      <c r="CP72" s="822"/>
      <c r="CQ72" s="822"/>
      <c r="CR72" s="822"/>
      <c r="CS72" s="822"/>
      <c r="CT72" s="822"/>
      <c r="CU72" s="822"/>
      <c r="CV72" s="822"/>
      <c r="CW72" s="822"/>
      <c r="CX72" s="822"/>
      <c r="CY72" s="822"/>
      <c r="CZ72" s="821"/>
      <c r="DA72" s="821"/>
      <c r="DB72" s="821"/>
      <c r="DC72" s="821"/>
    </row>
    <row r="73" spans="1:107" ht="12.75" x14ac:dyDescent="0.2">
      <c r="A73" s="821"/>
      <c r="B73" s="821"/>
      <c r="C73" s="821"/>
      <c r="D73" s="822"/>
      <c r="E73" s="823"/>
      <c r="F73" s="823"/>
      <c r="G73" s="823"/>
      <c r="H73" s="823"/>
      <c r="I73" s="823"/>
      <c r="J73" s="823"/>
      <c r="K73" s="823"/>
      <c r="L73" s="823"/>
      <c r="M73" s="823"/>
      <c r="N73" s="823"/>
      <c r="O73" s="823"/>
      <c r="P73" s="823"/>
      <c r="Q73" s="823"/>
      <c r="R73" s="823"/>
      <c r="S73" s="823"/>
      <c r="T73" s="823"/>
      <c r="U73" s="823"/>
      <c r="V73" s="823"/>
      <c r="W73" s="823"/>
      <c r="X73" s="822" t="s">
        <v>603</v>
      </c>
      <c r="Y73" s="822"/>
      <c r="Z73" s="822"/>
      <c r="AA73" s="822"/>
      <c r="AB73" s="822"/>
      <c r="AC73" s="822"/>
      <c r="AD73" s="822"/>
      <c r="AE73" s="822"/>
      <c r="AF73" s="822"/>
      <c r="AG73" s="822"/>
      <c r="AH73" s="821"/>
      <c r="AI73" s="821"/>
      <c r="AJ73" s="821"/>
      <c r="AK73" s="821"/>
      <c r="AL73" s="821"/>
      <c r="AM73" s="821"/>
      <c r="AN73" s="821"/>
      <c r="AO73" s="821"/>
      <c r="AP73" s="821"/>
      <c r="AQ73" s="821"/>
      <c r="AR73" s="821"/>
      <c r="AS73" s="821"/>
      <c r="AT73" s="821"/>
      <c r="AU73" s="821"/>
      <c r="AV73" s="821"/>
      <c r="AW73" s="821"/>
      <c r="AX73" s="821"/>
      <c r="AY73" s="821"/>
      <c r="AZ73" s="821"/>
      <c r="BA73" s="821"/>
      <c r="BB73" s="821"/>
      <c r="BC73" s="821"/>
      <c r="BD73" s="821"/>
      <c r="BE73" s="821"/>
      <c r="BF73" s="821"/>
      <c r="BG73" s="821"/>
      <c r="BH73" s="821"/>
      <c r="BI73" s="821"/>
      <c r="BJ73" s="821"/>
      <c r="BK73" s="821"/>
      <c r="BL73" s="821"/>
      <c r="BM73" s="821"/>
      <c r="BN73" s="821"/>
      <c r="BO73" s="821"/>
      <c r="BP73" s="821"/>
      <c r="BQ73" s="821"/>
      <c r="BR73" s="821"/>
      <c r="BS73" s="821"/>
      <c r="BT73" s="821"/>
      <c r="BU73" s="821"/>
      <c r="BV73" s="822"/>
      <c r="BW73" s="823"/>
      <c r="BX73" s="823"/>
      <c r="BY73" s="823"/>
      <c r="BZ73" s="823"/>
      <c r="CA73" s="823"/>
      <c r="CB73" s="823"/>
      <c r="CC73" s="823"/>
      <c r="CD73" s="823"/>
      <c r="CE73" s="823"/>
      <c r="CF73" s="823"/>
      <c r="CG73" s="823"/>
      <c r="CH73" s="823"/>
      <c r="CI73" s="823"/>
      <c r="CJ73" s="823"/>
      <c r="CK73" s="823"/>
      <c r="CL73" s="823"/>
      <c r="CM73" s="823"/>
      <c r="CN73" s="823"/>
      <c r="CO73" s="823"/>
      <c r="CP73" s="822"/>
      <c r="CQ73" s="822"/>
      <c r="CR73" s="822"/>
      <c r="CS73" s="822"/>
      <c r="CT73" s="822"/>
      <c r="CU73" s="822"/>
      <c r="CV73" s="822"/>
      <c r="CW73" s="822"/>
      <c r="CX73" s="822"/>
      <c r="CY73" s="822"/>
      <c r="CZ73" s="821"/>
      <c r="DA73" s="821"/>
      <c r="DB73" s="821"/>
      <c r="DC73" s="821"/>
    </row>
    <row r="74" spans="1:107" ht="12.75" x14ac:dyDescent="0.2">
      <c r="D74" s="563"/>
      <c r="E74" s="563"/>
      <c r="F74" s="563"/>
      <c r="G74" s="563"/>
      <c r="H74" s="563"/>
      <c r="I74" s="563"/>
      <c r="J74" s="563"/>
      <c r="K74" s="563"/>
      <c r="L74" s="563"/>
      <c r="M74" s="563"/>
      <c r="N74" s="563"/>
      <c r="O74" s="563"/>
      <c r="P74" s="563"/>
      <c r="Q74" s="563"/>
      <c r="R74" s="563"/>
      <c r="S74" s="563"/>
      <c r="T74" s="563"/>
      <c r="U74" s="563"/>
      <c r="V74" s="563"/>
      <c r="W74" s="563"/>
      <c r="X74" s="563"/>
      <c r="Y74" s="563"/>
      <c r="Z74" s="563"/>
      <c r="AA74" s="563"/>
      <c r="AB74" s="563"/>
      <c r="AC74" s="563"/>
      <c r="AD74" s="563"/>
      <c r="AE74" s="563"/>
      <c r="AF74" s="563"/>
      <c r="AG74" s="563"/>
    </row>
  </sheetData>
  <mergeCells count="571">
    <mergeCell ref="CW1:ES1"/>
    <mergeCell ref="DA2:ES2"/>
    <mergeCell ref="BQ3:BX3"/>
    <mergeCell ref="EB4:ES4"/>
    <mergeCell ref="EB5:ES5"/>
    <mergeCell ref="M6:DQ6"/>
    <mergeCell ref="EB6:ES6"/>
    <mergeCell ref="DV9:EJ9"/>
    <mergeCell ref="EK9:ES9"/>
    <mergeCell ref="BR10:CF10"/>
    <mergeCell ref="CG10:CU10"/>
    <mergeCell ref="CV10:DJ10"/>
    <mergeCell ref="DK10:DU10"/>
    <mergeCell ref="DV10:EJ10"/>
    <mergeCell ref="AH8:AP9"/>
    <mergeCell ref="AQ8:BB9"/>
    <mergeCell ref="BC8:CF8"/>
    <mergeCell ref="CG8:DJ8"/>
    <mergeCell ref="DK8:ES8"/>
    <mergeCell ref="BC9:BQ9"/>
    <mergeCell ref="BR9:CF9"/>
    <mergeCell ref="CG9:CU9"/>
    <mergeCell ref="CV9:DJ9"/>
    <mergeCell ref="DK9:DU9"/>
    <mergeCell ref="EC15:ES16"/>
    <mergeCell ref="A16:J16"/>
    <mergeCell ref="K16:X16"/>
    <mergeCell ref="Y16:AL16"/>
    <mergeCell ref="AM16:AT16"/>
    <mergeCell ref="AU16:BA16"/>
    <mergeCell ref="EK10:ES10"/>
    <mergeCell ref="L12:ES12"/>
    <mergeCell ref="G13:BV13"/>
    <mergeCell ref="BW13:CG13"/>
    <mergeCell ref="CH13:ES13"/>
    <mergeCell ref="A15:X15"/>
    <mergeCell ref="Y15:AT15"/>
    <mergeCell ref="AU15:BM15"/>
    <mergeCell ref="BN15:CC15"/>
    <mergeCell ref="CD15:CK16"/>
    <mergeCell ref="BB16:BM16"/>
    <mergeCell ref="BN16:BV16"/>
    <mergeCell ref="BW16:CC16"/>
    <mergeCell ref="DM16:DS16"/>
    <mergeCell ref="DT16:EB16"/>
    <mergeCell ref="AH10:AP10"/>
    <mergeCell ref="AQ10:BB10"/>
    <mergeCell ref="BC10:BQ10"/>
    <mergeCell ref="Y17:AL17"/>
    <mergeCell ref="AM17:AT17"/>
    <mergeCell ref="AU17:BA17"/>
    <mergeCell ref="CL15:CU16"/>
    <mergeCell ref="CV15:DC16"/>
    <mergeCell ref="DD15:DL16"/>
    <mergeCell ref="DM15:EB15"/>
    <mergeCell ref="DD17:DL17"/>
    <mergeCell ref="DM17:DS17"/>
    <mergeCell ref="DT17:EB17"/>
    <mergeCell ref="BN18:BV18"/>
    <mergeCell ref="BW18:CC18"/>
    <mergeCell ref="EC17:ES17"/>
    <mergeCell ref="A18:J18"/>
    <mergeCell ref="K18:X18"/>
    <mergeCell ref="Y18:AL18"/>
    <mergeCell ref="AM18:AT18"/>
    <mergeCell ref="AU18:BA18"/>
    <mergeCell ref="BB18:BM18"/>
    <mergeCell ref="BB17:BM17"/>
    <mergeCell ref="BN17:BV17"/>
    <mergeCell ref="BW17:CC17"/>
    <mergeCell ref="CD17:CK17"/>
    <mergeCell ref="CL17:CU17"/>
    <mergeCell ref="CV17:DC17"/>
    <mergeCell ref="DM18:DS18"/>
    <mergeCell ref="DT18:EB18"/>
    <mergeCell ref="EC18:ES18"/>
    <mergeCell ref="CD18:CK18"/>
    <mergeCell ref="CL18:CU18"/>
    <mergeCell ref="CV18:DC18"/>
    <mergeCell ref="DD18:DL18"/>
    <mergeCell ref="A17:J17"/>
    <mergeCell ref="K17:X17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W20:CC20"/>
    <mergeCell ref="BW19:CC19"/>
    <mergeCell ref="CD19:CK19"/>
    <mergeCell ref="CL19:CU19"/>
    <mergeCell ref="CV19:DC19"/>
    <mergeCell ref="DD19:DL19"/>
    <mergeCell ref="DM19:DS19"/>
    <mergeCell ref="A19:J19"/>
    <mergeCell ref="K19:X19"/>
    <mergeCell ref="Y19:AL19"/>
    <mergeCell ref="AM19:AT19"/>
    <mergeCell ref="AU19:BA19"/>
    <mergeCell ref="BB19:BM19"/>
    <mergeCell ref="BN19:BV19"/>
    <mergeCell ref="CL21:CU21"/>
    <mergeCell ref="CV21:DC21"/>
    <mergeCell ref="DD21:DL21"/>
    <mergeCell ref="DM21:DS21"/>
    <mergeCell ref="DT21:EB21"/>
    <mergeCell ref="EC21:ES21"/>
    <mergeCell ref="EC20:ES20"/>
    <mergeCell ref="A21:J21"/>
    <mergeCell ref="K21:X21"/>
    <mergeCell ref="Y21:AL21"/>
    <mergeCell ref="AM21:AT21"/>
    <mergeCell ref="AU21:BA21"/>
    <mergeCell ref="BB21:BM21"/>
    <mergeCell ref="BN21:BV21"/>
    <mergeCell ref="BW21:CC21"/>
    <mergeCell ref="CD21:CK21"/>
    <mergeCell ref="CD20:CK20"/>
    <mergeCell ref="CL20:CU20"/>
    <mergeCell ref="CV20:DC20"/>
    <mergeCell ref="DD20:DL20"/>
    <mergeCell ref="DM20:DS20"/>
    <mergeCell ref="DT20:EB20"/>
    <mergeCell ref="A23:J23"/>
    <mergeCell ref="K23:X23"/>
    <mergeCell ref="Y23:AL23"/>
    <mergeCell ref="AM23:AT23"/>
    <mergeCell ref="AU23:BA23"/>
    <mergeCell ref="BB23:BM23"/>
    <mergeCell ref="BN23:BV23"/>
    <mergeCell ref="BN22:BV22"/>
    <mergeCell ref="BW22:CC22"/>
    <mergeCell ref="A22:J22"/>
    <mergeCell ref="K22:X22"/>
    <mergeCell ref="Y22:AL22"/>
    <mergeCell ref="AM22:AT22"/>
    <mergeCell ref="AU22:BA22"/>
    <mergeCell ref="BB22:BM22"/>
    <mergeCell ref="BW23:CC23"/>
    <mergeCell ref="DM22:DS22"/>
    <mergeCell ref="CD23:CK23"/>
    <mergeCell ref="CL23:CU23"/>
    <mergeCell ref="CV23:DC23"/>
    <mergeCell ref="DD23:DL23"/>
    <mergeCell ref="DM23:DS23"/>
    <mergeCell ref="DT22:EB22"/>
    <mergeCell ref="EC22:ES22"/>
    <mergeCell ref="CD22:CK22"/>
    <mergeCell ref="CL22:CU22"/>
    <mergeCell ref="CV22:DC22"/>
    <mergeCell ref="DD22:DL22"/>
    <mergeCell ref="DT23:EB23"/>
    <mergeCell ref="EC23:ES23"/>
    <mergeCell ref="EC27:ES27"/>
    <mergeCell ref="DT25:EB25"/>
    <mergeCell ref="EC25:ES25"/>
    <mergeCell ref="CD27:CK27"/>
    <mergeCell ref="CL27:CU27"/>
    <mergeCell ref="CV27:DC27"/>
    <mergeCell ref="DD27:DL27"/>
    <mergeCell ref="DM27:DS27"/>
    <mergeCell ref="K24:X24"/>
    <mergeCell ref="Y24:AL24"/>
    <mergeCell ref="AM24:AT24"/>
    <mergeCell ref="AU24:BA24"/>
    <mergeCell ref="BB24:BM24"/>
    <mergeCell ref="BN24:BV24"/>
    <mergeCell ref="BW24:CC24"/>
    <mergeCell ref="EC24:ES24"/>
    <mergeCell ref="CD24:CK24"/>
    <mergeCell ref="CL24:CU24"/>
    <mergeCell ref="CV24:DC24"/>
    <mergeCell ref="DD24:DL24"/>
    <mergeCell ref="DM24:DS24"/>
    <mergeCell ref="DT24:EB24"/>
    <mergeCell ref="Y26:AL26"/>
    <mergeCell ref="AM26:AT26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CD25:CK25"/>
    <mergeCell ref="A24:J24"/>
    <mergeCell ref="CL25:CU25"/>
    <mergeCell ref="CV25:DC25"/>
    <mergeCell ref="DD25:DL25"/>
    <mergeCell ref="DM25:DS25"/>
    <mergeCell ref="BW27:CC27"/>
    <mergeCell ref="DM26:DS26"/>
    <mergeCell ref="DT26:EB26"/>
    <mergeCell ref="EC26:ES26"/>
    <mergeCell ref="A27:J27"/>
    <mergeCell ref="K27:X27"/>
    <mergeCell ref="Y27:AL27"/>
    <mergeCell ref="AM27:AT27"/>
    <mergeCell ref="AU27:BA27"/>
    <mergeCell ref="BB27:BM27"/>
    <mergeCell ref="BN27:BV27"/>
    <mergeCell ref="BN26:BV26"/>
    <mergeCell ref="BW26:CC26"/>
    <mergeCell ref="CD26:CK26"/>
    <mergeCell ref="CL26:CU26"/>
    <mergeCell ref="CV26:DC26"/>
    <mergeCell ref="DD26:DL26"/>
    <mergeCell ref="A26:J26"/>
    <mergeCell ref="K26:X26"/>
    <mergeCell ref="AU26:BA26"/>
    <mergeCell ref="BB26:BM26"/>
    <mergeCell ref="DT27:EB27"/>
    <mergeCell ref="CL29:CU29"/>
    <mergeCell ref="CV29:DC29"/>
    <mergeCell ref="DD29:DL29"/>
    <mergeCell ref="DM29:DS29"/>
    <mergeCell ref="DD32:DL33"/>
    <mergeCell ref="DM32:EB32"/>
    <mergeCell ref="DT29:EB29"/>
    <mergeCell ref="BW28:CC28"/>
    <mergeCell ref="EC29:ES29"/>
    <mergeCell ref="EC28:ES28"/>
    <mergeCell ref="A29:J29"/>
    <mergeCell ref="K29:X29"/>
    <mergeCell ref="Y29:AL29"/>
    <mergeCell ref="AM29:AT29"/>
    <mergeCell ref="AU29:BA29"/>
    <mergeCell ref="BB29:BM29"/>
    <mergeCell ref="BN29:BV29"/>
    <mergeCell ref="BW29:CC29"/>
    <mergeCell ref="CD29:CK29"/>
    <mergeCell ref="CD28:CK28"/>
    <mergeCell ref="CL28:CU28"/>
    <mergeCell ref="CV28:DC28"/>
    <mergeCell ref="DD28:DL28"/>
    <mergeCell ref="DM28:DS28"/>
    <mergeCell ref="DT28:EB28"/>
    <mergeCell ref="A28:J28"/>
    <mergeCell ref="K28:X28"/>
    <mergeCell ref="Y28:AL28"/>
    <mergeCell ref="AM28:AT28"/>
    <mergeCell ref="AU28:BA28"/>
    <mergeCell ref="BB28:BM28"/>
    <mergeCell ref="BN28:BV28"/>
    <mergeCell ref="Y34:AL34"/>
    <mergeCell ref="AM34:AT34"/>
    <mergeCell ref="AU34:BA34"/>
    <mergeCell ref="BB34:BM34"/>
    <mergeCell ref="BN34:BV34"/>
    <mergeCell ref="BW34:CC34"/>
    <mergeCell ref="CV32:DC33"/>
    <mergeCell ref="EC32:ES33"/>
    <mergeCell ref="A33:J33"/>
    <mergeCell ref="K33:X33"/>
    <mergeCell ref="Y33:AL33"/>
    <mergeCell ref="AM33:AT33"/>
    <mergeCell ref="AU33:BA33"/>
    <mergeCell ref="BB33:BM33"/>
    <mergeCell ref="A32:X32"/>
    <mergeCell ref="Y32:AT32"/>
    <mergeCell ref="AU32:BM32"/>
    <mergeCell ref="BN32:CC32"/>
    <mergeCell ref="CD32:CK33"/>
    <mergeCell ref="CL32:CU33"/>
    <mergeCell ref="BN33:BV33"/>
    <mergeCell ref="BW33:CC33"/>
    <mergeCell ref="DM33:DS33"/>
    <mergeCell ref="DT33:EB33"/>
    <mergeCell ref="CL35:CU35"/>
    <mergeCell ref="CV35:DC35"/>
    <mergeCell ref="DD35:DL35"/>
    <mergeCell ref="DM35:DS35"/>
    <mergeCell ref="DT35:EB35"/>
    <mergeCell ref="EC35:ES35"/>
    <mergeCell ref="EC34:ES34"/>
    <mergeCell ref="A35:J35"/>
    <mergeCell ref="K35:X35"/>
    <mergeCell ref="Y35:AL35"/>
    <mergeCell ref="AM35:AT35"/>
    <mergeCell ref="AU35:BA35"/>
    <mergeCell ref="BB35:BM35"/>
    <mergeCell ref="BN35:BV35"/>
    <mergeCell ref="BW35:CC35"/>
    <mergeCell ref="CD35:CK35"/>
    <mergeCell ref="CD34:CK34"/>
    <mergeCell ref="CL34:CU34"/>
    <mergeCell ref="CV34:DC34"/>
    <mergeCell ref="DD34:DL34"/>
    <mergeCell ref="DM34:DS34"/>
    <mergeCell ref="DT34:EB34"/>
    <mergeCell ref="A34:J34"/>
    <mergeCell ref="K34:X34"/>
    <mergeCell ref="A37:J37"/>
    <mergeCell ref="K37:X37"/>
    <mergeCell ref="Y37:AL37"/>
    <mergeCell ref="AM37:AT37"/>
    <mergeCell ref="AU37:BA37"/>
    <mergeCell ref="BB37:BM37"/>
    <mergeCell ref="BN37:BV37"/>
    <mergeCell ref="BN36:BV36"/>
    <mergeCell ref="BW36:CC36"/>
    <mergeCell ref="A36:J36"/>
    <mergeCell ref="K36:X36"/>
    <mergeCell ref="Y36:AL36"/>
    <mergeCell ref="AM36:AT36"/>
    <mergeCell ref="AU36:BA36"/>
    <mergeCell ref="BB36:BM36"/>
    <mergeCell ref="AM38:AT38"/>
    <mergeCell ref="AU38:BA38"/>
    <mergeCell ref="BB38:BM38"/>
    <mergeCell ref="BN38:BV38"/>
    <mergeCell ref="BW38:CC38"/>
    <mergeCell ref="BW37:CC37"/>
    <mergeCell ref="DM36:DS36"/>
    <mergeCell ref="DT36:EB36"/>
    <mergeCell ref="EC36:ES36"/>
    <mergeCell ref="CD36:CK36"/>
    <mergeCell ref="CL36:CU36"/>
    <mergeCell ref="CV36:DC36"/>
    <mergeCell ref="DD36:DL36"/>
    <mergeCell ref="DT37:EB37"/>
    <mergeCell ref="EC37:ES37"/>
    <mergeCell ref="CD37:CK37"/>
    <mergeCell ref="CL37:CU37"/>
    <mergeCell ref="CV37:DC37"/>
    <mergeCell ref="DD37:DL37"/>
    <mergeCell ref="DM37:DS37"/>
    <mergeCell ref="EC38:ES38"/>
    <mergeCell ref="CD38:CK38"/>
    <mergeCell ref="CL38:CU38"/>
    <mergeCell ref="CV38:DC38"/>
    <mergeCell ref="CL39:CU39"/>
    <mergeCell ref="CV39:DC39"/>
    <mergeCell ref="DD39:DL39"/>
    <mergeCell ref="DM39:DS39"/>
    <mergeCell ref="BB40:BM40"/>
    <mergeCell ref="DT41:EB41"/>
    <mergeCell ref="EC41:ES41"/>
    <mergeCell ref="DT39:EB39"/>
    <mergeCell ref="EC39:ES39"/>
    <mergeCell ref="EC40:ES40"/>
    <mergeCell ref="DM41:DS41"/>
    <mergeCell ref="A39:J39"/>
    <mergeCell ref="K39:X39"/>
    <mergeCell ref="Y39:AL39"/>
    <mergeCell ref="AM39:AT39"/>
    <mergeCell ref="AU39:BA39"/>
    <mergeCell ref="BB39:BM39"/>
    <mergeCell ref="BN39:BV39"/>
    <mergeCell ref="BW39:CC39"/>
    <mergeCell ref="CD39:CK39"/>
    <mergeCell ref="DD38:DL38"/>
    <mergeCell ref="DM38:DS38"/>
    <mergeCell ref="DT38:EB38"/>
    <mergeCell ref="A38:J38"/>
    <mergeCell ref="K38:X38"/>
    <mergeCell ref="Y38:AL38"/>
    <mergeCell ref="BN42:BV42"/>
    <mergeCell ref="BW42:CC42"/>
    <mergeCell ref="BW41:CC41"/>
    <mergeCell ref="DM40:DS40"/>
    <mergeCell ref="DT40:EB40"/>
    <mergeCell ref="A41:J41"/>
    <mergeCell ref="K41:X41"/>
    <mergeCell ref="Y41:AL41"/>
    <mergeCell ref="AM41:AT41"/>
    <mergeCell ref="AU41:BA41"/>
    <mergeCell ref="BB41:BM41"/>
    <mergeCell ref="BN41:BV41"/>
    <mergeCell ref="BN40:BV40"/>
    <mergeCell ref="BW40:CC40"/>
    <mergeCell ref="CD40:CK40"/>
    <mergeCell ref="CL40:CU40"/>
    <mergeCell ref="CV40:DC40"/>
    <mergeCell ref="DD40:DL40"/>
    <mergeCell ref="A40:J40"/>
    <mergeCell ref="K40:X40"/>
    <mergeCell ref="Y40:AL40"/>
    <mergeCell ref="AM40:AT40"/>
    <mergeCell ref="AU40:BA40"/>
    <mergeCell ref="CD41:CK41"/>
    <mergeCell ref="CL41:CU41"/>
    <mergeCell ref="CV41:DC41"/>
    <mergeCell ref="DD41:DL41"/>
    <mergeCell ref="CL43:CU43"/>
    <mergeCell ref="CV43:DC43"/>
    <mergeCell ref="DD43:DL43"/>
    <mergeCell ref="DM43:DS43"/>
    <mergeCell ref="DT43:EB43"/>
    <mergeCell ref="EC43:ES43"/>
    <mergeCell ref="EC42:ES42"/>
    <mergeCell ref="A43:J43"/>
    <mergeCell ref="K43:X43"/>
    <mergeCell ref="Y43:AL43"/>
    <mergeCell ref="AM43:AT43"/>
    <mergeCell ref="AU43:BA43"/>
    <mergeCell ref="BB43:BM43"/>
    <mergeCell ref="BN43:BV43"/>
    <mergeCell ref="BW43:CC43"/>
    <mergeCell ref="CD43:CK43"/>
    <mergeCell ref="CD42:CK42"/>
    <mergeCell ref="CL42:CU42"/>
    <mergeCell ref="CV42:DC42"/>
    <mergeCell ref="DD42:DL42"/>
    <mergeCell ref="DM42:DS42"/>
    <mergeCell ref="DT42:EB42"/>
    <mergeCell ref="A42:J42"/>
    <mergeCell ref="K42:X42"/>
    <mergeCell ref="Y42:AL42"/>
    <mergeCell ref="AM42:AT42"/>
    <mergeCell ref="AU42:BA42"/>
    <mergeCell ref="BB42:BM42"/>
    <mergeCell ref="A45:J45"/>
    <mergeCell ref="K45:X45"/>
    <mergeCell ref="Y45:AL45"/>
    <mergeCell ref="AM45:AT45"/>
    <mergeCell ref="AU45:BA45"/>
    <mergeCell ref="BB45:BM45"/>
    <mergeCell ref="BN45:BV45"/>
    <mergeCell ref="BN44:BV44"/>
    <mergeCell ref="BW44:CC44"/>
    <mergeCell ref="A44:J44"/>
    <mergeCell ref="K44:X44"/>
    <mergeCell ref="Y44:AL44"/>
    <mergeCell ref="AM44:AT44"/>
    <mergeCell ref="AU44:BA44"/>
    <mergeCell ref="BB44:BM44"/>
    <mergeCell ref="AM46:AT46"/>
    <mergeCell ref="AU46:BA46"/>
    <mergeCell ref="BB46:BM46"/>
    <mergeCell ref="BN46:BV46"/>
    <mergeCell ref="BW46:CC46"/>
    <mergeCell ref="BW45:CC45"/>
    <mergeCell ref="DM44:DS44"/>
    <mergeCell ref="DT44:EB44"/>
    <mergeCell ref="EC44:ES44"/>
    <mergeCell ref="CD44:CK44"/>
    <mergeCell ref="CL44:CU44"/>
    <mergeCell ref="CV44:DC44"/>
    <mergeCell ref="DD44:DL44"/>
    <mergeCell ref="DT45:EB45"/>
    <mergeCell ref="EC45:ES45"/>
    <mergeCell ref="CD45:CK45"/>
    <mergeCell ref="CL45:CU45"/>
    <mergeCell ref="CV45:DC45"/>
    <mergeCell ref="DD45:DL45"/>
    <mergeCell ref="DM45:DS45"/>
    <mergeCell ref="EC46:ES46"/>
    <mergeCell ref="CD46:CK46"/>
    <mergeCell ref="CL46:CU46"/>
    <mergeCell ref="CV46:DC46"/>
    <mergeCell ref="CL47:CU47"/>
    <mergeCell ref="CV47:DC47"/>
    <mergeCell ref="DD47:DL47"/>
    <mergeCell ref="DM47:DS47"/>
    <mergeCell ref="BB48:BM48"/>
    <mergeCell ref="DT49:EB49"/>
    <mergeCell ref="EC49:ES49"/>
    <mergeCell ref="DT47:EB47"/>
    <mergeCell ref="EC47:ES47"/>
    <mergeCell ref="EC48:ES48"/>
    <mergeCell ref="DM49:DS49"/>
    <mergeCell ref="A47:J47"/>
    <mergeCell ref="K47:X47"/>
    <mergeCell ref="Y47:AL47"/>
    <mergeCell ref="AM47:AT47"/>
    <mergeCell ref="AU47:BA47"/>
    <mergeCell ref="BB47:BM47"/>
    <mergeCell ref="BN47:BV47"/>
    <mergeCell ref="BW47:CC47"/>
    <mergeCell ref="CD47:CK47"/>
    <mergeCell ref="DD46:DL46"/>
    <mergeCell ref="DM46:DS46"/>
    <mergeCell ref="DT46:EB46"/>
    <mergeCell ref="A46:J46"/>
    <mergeCell ref="K46:X46"/>
    <mergeCell ref="Y46:AL46"/>
    <mergeCell ref="BN50:BV50"/>
    <mergeCell ref="BW50:CC50"/>
    <mergeCell ref="BW49:CC49"/>
    <mergeCell ref="DM48:DS48"/>
    <mergeCell ref="DT48:EB48"/>
    <mergeCell ref="A49:J49"/>
    <mergeCell ref="K49:X49"/>
    <mergeCell ref="Y49:AL49"/>
    <mergeCell ref="AM49:AT49"/>
    <mergeCell ref="AU49:BA49"/>
    <mergeCell ref="BB49:BM49"/>
    <mergeCell ref="BN49:BV49"/>
    <mergeCell ref="BN48:BV48"/>
    <mergeCell ref="BW48:CC48"/>
    <mergeCell ref="CD48:CK48"/>
    <mergeCell ref="CL48:CU48"/>
    <mergeCell ref="CV48:DC48"/>
    <mergeCell ref="DD48:DL48"/>
    <mergeCell ref="A48:J48"/>
    <mergeCell ref="K48:X48"/>
    <mergeCell ref="Y48:AL48"/>
    <mergeCell ref="AM48:AT48"/>
    <mergeCell ref="AU48:BA48"/>
    <mergeCell ref="CD49:CK49"/>
    <mergeCell ref="CL49:CU49"/>
    <mergeCell ref="CV49:DC49"/>
    <mergeCell ref="DD49:DL49"/>
    <mergeCell ref="EC50:ES50"/>
    <mergeCell ref="A51:J51"/>
    <mergeCell ref="K51:X51"/>
    <mergeCell ref="Y51:AL51"/>
    <mergeCell ref="AM51:AT51"/>
    <mergeCell ref="AU51:BA51"/>
    <mergeCell ref="BB51:BM51"/>
    <mergeCell ref="BN51:BV51"/>
    <mergeCell ref="BW51:CC51"/>
    <mergeCell ref="CD51:CK51"/>
    <mergeCell ref="CD50:CK50"/>
    <mergeCell ref="CL50:CU50"/>
    <mergeCell ref="CV50:DC50"/>
    <mergeCell ref="DD50:DL50"/>
    <mergeCell ref="DM50:DS50"/>
    <mergeCell ref="DT50:EB50"/>
    <mergeCell ref="A50:J50"/>
    <mergeCell ref="K50:X50"/>
    <mergeCell ref="Y50:AL50"/>
    <mergeCell ref="AM50:AT50"/>
    <mergeCell ref="AU50:BA50"/>
    <mergeCell ref="BB50:BM50"/>
    <mergeCell ref="CL51:CU51"/>
    <mergeCell ref="CV51:DC51"/>
    <mergeCell ref="DD51:DL51"/>
    <mergeCell ref="DM51:DS51"/>
    <mergeCell ref="DT51:EB51"/>
    <mergeCell ref="EC51:ES51"/>
    <mergeCell ref="R59:AI59"/>
    <mergeCell ref="AK59:AV59"/>
    <mergeCell ref="AX59:BO59"/>
    <mergeCell ref="CP59:DA59"/>
    <mergeCell ref="DC59:DT59"/>
    <mergeCell ref="DY55:EC55"/>
    <mergeCell ref="ED55:EN55"/>
    <mergeCell ref="J56:AV56"/>
    <mergeCell ref="R58:AI58"/>
    <mergeCell ref="AK58:AV58"/>
    <mergeCell ref="AX58:BO58"/>
    <mergeCell ref="CP58:DA58"/>
    <mergeCell ref="DC58:DT58"/>
    <mergeCell ref="P53:BU53"/>
    <mergeCell ref="P54:BU54"/>
    <mergeCell ref="J55:AV55"/>
    <mergeCell ref="AW55:BA55"/>
    <mergeCell ref="BB55:BU55"/>
    <mergeCell ref="DJ55:DX55"/>
    <mergeCell ref="K61:AB61"/>
    <mergeCell ref="AD61:AO61"/>
    <mergeCell ref="AQ61:BH61"/>
    <mergeCell ref="CE61:CV61"/>
    <mergeCell ref="CX61:DI61"/>
    <mergeCell ref="C69:CO69"/>
    <mergeCell ref="BV71:CQ71"/>
    <mergeCell ref="DK61:EB61"/>
    <mergeCell ref="K62:AB62"/>
    <mergeCell ref="AD62:AO62"/>
    <mergeCell ref="AQ62:BH62"/>
    <mergeCell ref="CE62:CV62"/>
    <mergeCell ref="CX62:DI62"/>
    <mergeCell ref="DK62:EB62"/>
    <mergeCell ref="D71:AU71"/>
  </mergeCells>
  <pageMargins left="0.98425196850393704" right="0.78740157480314965" top="0.70866141732283472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65D75-94E3-4488-A6F9-13D1ED548240}">
  <dimension ref="A1:DI33"/>
  <sheetViews>
    <sheetView view="pageBreakPreview" topLeftCell="A13" zoomScale="145" zoomScaleNormal="100" zoomScaleSheetLayoutView="145" workbookViewId="0">
      <selection activeCell="FN11" sqref="FN11"/>
    </sheetView>
  </sheetViews>
  <sheetFormatPr defaultColWidth="0.85546875" defaultRowHeight="11.25" x14ac:dyDescent="0.2"/>
  <cols>
    <col min="1" max="112" width="0.85546875" style="564"/>
    <col min="113" max="113" width="0.85546875" style="564" customWidth="1"/>
    <col min="114" max="16384" width="0.85546875" style="564"/>
  </cols>
  <sheetData>
    <row r="1" spans="1:113" ht="24.75" customHeight="1" x14ac:dyDescent="0.2">
      <c r="BN1" s="1660" t="s">
        <v>494</v>
      </c>
      <c r="BO1" s="1660"/>
      <c r="BP1" s="1660"/>
      <c r="BQ1" s="1660"/>
      <c r="BR1" s="1660"/>
      <c r="BS1" s="1660"/>
      <c r="BT1" s="1660"/>
      <c r="BU1" s="1660"/>
      <c r="BV1" s="1660"/>
      <c r="BW1" s="1660"/>
      <c r="BX1" s="1660"/>
      <c r="BY1" s="1660"/>
      <c r="BZ1" s="1660"/>
      <c r="CA1" s="1660"/>
      <c r="CB1" s="1660"/>
      <c r="CC1" s="1660"/>
      <c r="CD1" s="1660"/>
      <c r="CE1" s="1660"/>
      <c r="CF1" s="1660"/>
      <c r="CG1" s="1660"/>
      <c r="CH1" s="1660"/>
      <c r="CI1" s="1660"/>
      <c r="CJ1" s="1660"/>
      <c r="CK1" s="1660"/>
      <c r="CL1" s="1660"/>
      <c r="CM1" s="1660"/>
      <c r="CN1" s="1660"/>
      <c r="CO1" s="1660"/>
      <c r="CP1" s="1660"/>
      <c r="CQ1" s="1660"/>
      <c r="CR1" s="1660"/>
      <c r="CS1" s="1660"/>
      <c r="CT1" s="1660"/>
      <c r="CU1" s="1660"/>
      <c r="CV1" s="1660"/>
      <c r="CW1" s="1660"/>
      <c r="CX1" s="1660"/>
      <c r="CY1" s="1660"/>
      <c r="CZ1" s="1660"/>
      <c r="DA1" s="1660"/>
      <c r="DB1" s="1660"/>
      <c r="DC1" s="1660"/>
      <c r="DD1" s="1660"/>
      <c r="DE1" s="1660"/>
      <c r="DF1" s="1660"/>
      <c r="DG1" s="1660"/>
      <c r="DH1" s="1660"/>
      <c r="DI1" s="1660"/>
    </row>
    <row r="2" spans="1:113" s="551" customFormat="1" x14ac:dyDescent="0.2"/>
    <row r="3" spans="1:113" s="551" customFormat="1" ht="12.75" x14ac:dyDescent="0.2">
      <c r="BQ3" s="1869" t="s">
        <v>674</v>
      </c>
      <c r="BR3" s="1870"/>
      <c r="BS3" s="1870"/>
      <c r="BT3" s="1870"/>
      <c r="BU3" s="1870"/>
      <c r="BV3" s="1870"/>
      <c r="BW3" s="1870"/>
      <c r="BX3" s="1870"/>
      <c r="BY3" s="1870"/>
      <c r="BZ3" s="1870"/>
      <c r="CA3" s="1870"/>
      <c r="CB3" s="1870"/>
      <c r="CC3" s="1870"/>
      <c r="CD3" s="1870"/>
      <c r="CE3" s="1870"/>
      <c r="CF3" s="1870"/>
      <c r="CG3" s="1870"/>
      <c r="CH3" s="1870"/>
      <c r="CI3" s="1870"/>
      <c r="CJ3" s="1870"/>
      <c r="CK3" s="1870"/>
      <c r="CL3" s="1870"/>
      <c r="CM3" s="1870"/>
      <c r="CN3" s="1870"/>
      <c r="CO3" s="1870"/>
      <c r="CP3" s="1870"/>
      <c r="CQ3" s="1870"/>
      <c r="CR3" s="1870"/>
      <c r="CS3" s="1870"/>
      <c r="CT3" s="1870"/>
      <c r="CU3" s="1870"/>
      <c r="CV3" s="1870"/>
      <c r="CW3" s="1870"/>
      <c r="CX3" s="1870"/>
      <c r="CY3" s="1870"/>
      <c r="CZ3" s="1870"/>
      <c r="DA3" s="1870"/>
      <c r="DB3" s="1870"/>
      <c r="DC3" s="1870"/>
      <c r="DD3" s="1870"/>
    </row>
    <row r="4" spans="1:113" s="551" customFormat="1" x14ac:dyDescent="0.2"/>
    <row r="5" spans="1:113" s="550" customFormat="1" ht="10.5" x14ac:dyDescent="0.2"/>
    <row r="6" spans="1:113" s="565" customFormat="1" ht="12.75" x14ac:dyDescent="0.2">
      <c r="B6" s="566"/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566"/>
      <c r="AP6" s="566"/>
      <c r="AQ6" s="566"/>
      <c r="AR6" s="566"/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7" t="s">
        <v>495</v>
      </c>
      <c r="BM6" s="566"/>
      <c r="BN6" s="1661"/>
      <c r="BO6" s="1661"/>
      <c r="BP6" s="1661"/>
      <c r="BQ6" s="1661"/>
      <c r="BR6" s="1661"/>
      <c r="BS6" s="1661"/>
      <c r="BT6" s="1661"/>
      <c r="BU6" s="1661"/>
      <c r="BV6" s="566"/>
      <c r="BW6" s="566"/>
      <c r="BX6" s="566"/>
      <c r="BY6" s="566"/>
      <c r="BZ6" s="566"/>
      <c r="CA6" s="566"/>
      <c r="CB6" s="566"/>
      <c r="CC6" s="566"/>
      <c r="CD6" s="566"/>
      <c r="CE6" s="566"/>
      <c r="CF6" s="566"/>
      <c r="CG6" s="566"/>
      <c r="CH6" s="566"/>
      <c r="CI6" s="566"/>
      <c r="CJ6" s="566"/>
      <c r="CK6" s="566"/>
      <c r="CL6" s="566"/>
      <c r="CM6" s="566"/>
      <c r="CN6" s="566"/>
      <c r="CO6" s="566"/>
      <c r="CP6" s="566"/>
      <c r="CQ6" s="566"/>
      <c r="CR6" s="566"/>
      <c r="CS6" s="566"/>
      <c r="CT6" s="566"/>
      <c r="CU6" s="566"/>
      <c r="CV6" s="566"/>
      <c r="CW6" s="566"/>
      <c r="CX6" s="566"/>
      <c r="CY6" s="566"/>
      <c r="CZ6" s="566"/>
      <c r="DA6" s="566"/>
      <c r="DB6" s="566"/>
      <c r="DC6" s="566"/>
      <c r="DD6" s="566"/>
      <c r="DE6" s="566"/>
      <c r="DF6" s="566"/>
      <c r="DG6" s="566"/>
    </row>
    <row r="7" spans="1:113" s="565" customFormat="1" ht="13.5" thickBot="1" x14ac:dyDescent="0.25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  <c r="AH7" s="568"/>
      <c r="AI7" s="568"/>
      <c r="AJ7" s="568"/>
      <c r="AK7" s="568"/>
      <c r="AL7" s="568"/>
      <c r="AM7" s="568"/>
      <c r="AN7" s="568"/>
      <c r="AO7" s="568"/>
      <c r="AP7" s="568"/>
      <c r="AQ7" s="568"/>
      <c r="AR7" s="568"/>
      <c r="AS7" s="568"/>
      <c r="AT7" s="568"/>
      <c r="AU7" s="568"/>
      <c r="AV7" s="568"/>
      <c r="AW7" s="568"/>
      <c r="AX7" s="568"/>
      <c r="AY7" s="568"/>
      <c r="AZ7" s="568"/>
      <c r="BA7" s="568"/>
      <c r="BB7" s="568"/>
      <c r="BC7" s="568"/>
      <c r="BD7" s="568"/>
      <c r="BE7" s="568"/>
      <c r="BF7" s="568"/>
      <c r="BG7" s="568"/>
      <c r="BH7" s="568"/>
      <c r="BI7" s="568"/>
      <c r="BJ7" s="568"/>
      <c r="BK7" s="568"/>
      <c r="BL7" s="568"/>
      <c r="BM7" s="568"/>
      <c r="BN7" s="568"/>
      <c r="BO7" s="568"/>
      <c r="BP7" s="568"/>
      <c r="BQ7" s="569"/>
      <c r="BR7" s="569"/>
      <c r="BS7" s="569"/>
      <c r="BT7" s="569"/>
      <c r="BU7" s="569"/>
      <c r="BV7" s="569"/>
      <c r="BW7" s="570"/>
      <c r="BX7" s="569"/>
      <c r="BY7" s="569"/>
      <c r="BZ7" s="569"/>
      <c r="CA7" s="569"/>
      <c r="CB7" s="569"/>
      <c r="CC7" s="569"/>
      <c r="CD7" s="569"/>
      <c r="CE7" s="569"/>
      <c r="CF7" s="569"/>
      <c r="CG7" s="569"/>
      <c r="CH7" s="569"/>
      <c r="CI7" s="569"/>
      <c r="CJ7" s="569"/>
      <c r="CM7" s="569"/>
      <c r="CN7" s="569"/>
      <c r="CQ7" s="569"/>
      <c r="CR7" s="569"/>
      <c r="CS7" s="569"/>
      <c r="CT7" s="1662" t="s">
        <v>448</v>
      </c>
      <c r="CU7" s="1663"/>
      <c r="CV7" s="1663"/>
      <c r="CW7" s="1663"/>
      <c r="CX7" s="1663"/>
      <c r="CY7" s="1663"/>
      <c r="CZ7" s="1663"/>
      <c r="DA7" s="1663"/>
      <c r="DB7" s="1663"/>
      <c r="DC7" s="1663"/>
      <c r="DD7" s="1663"/>
      <c r="DE7" s="1663"/>
      <c r="DF7" s="1663"/>
      <c r="DG7" s="1663"/>
      <c r="DH7" s="1663"/>
      <c r="DI7" s="1664"/>
    </row>
    <row r="8" spans="1:113" s="565" customFormat="1" ht="12.75" x14ac:dyDescent="0.2">
      <c r="A8" s="557"/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7"/>
      <c r="Y8" s="557"/>
      <c r="Z8" s="557"/>
      <c r="AA8" s="557"/>
      <c r="AB8" s="557"/>
      <c r="AC8" s="557"/>
      <c r="AD8" s="557"/>
      <c r="AE8" s="557"/>
      <c r="AF8" s="557"/>
      <c r="AG8" s="557"/>
      <c r="AH8" s="557"/>
      <c r="AI8" s="557"/>
      <c r="AJ8" s="557"/>
      <c r="AK8" s="557"/>
      <c r="AL8" s="557"/>
      <c r="AM8" s="557"/>
      <c r="AN8" s="557"/>
      <c r="AO8" s="557"/>
      <c r="AP8" s="557"/>
      <c r="AQ8" s="557"/>
      <c r="AR8" s="557"/>
      <c r="AS8" s="557"/>
      <c r="AT8" s="557"/>
      <c r="AU8" s="557"/>
      <c r="AV8" s="557"/>
      <c r="AW8" s="557"/>
      <c r="AX8" s="557"/>
      <c r="AY8" s="557"/>
      <c r="AZ8" s="557"/>
      <c r="BA8" s="557"/>
      <c r="BB8" s="557"/>
      <c r="BC8" s="557"/>
      <c r="BD8" s="557"/>
      <c r="BE8" s="557"/>
      <c r="BF8" s="557"/>
      <c r="BG8" s="557"/>
      <c r="BH8" s="557"/>
      <c r="BI8" s="557"/>
      <c r="BJ8" s="557"/>
      <c r="BK8" s="557"/>
      <c r="BL8" s="557"/>
      <c r="BM8" s="557"/>
      <c r="BN8" s="557"/>
      <c r="BO8" s="557"/>
      <c r="BP8" s="557"/>
      <c r="BQ8" s="571"/>
      <c r="BR8" s="571"/>
      <c r="BS8" s="571"/>
      <c r="BT8" s="571"/>
      <c r="BU8" s="571"/>
      <c r="BV8" s="571"/>
      <c r="BW8" s="571"/>
      <c r="BX8" s="571"/>
      <c r="BY8" s="571"/>
      <c r="BZ8" s="571"/>
      <c r="CA8" s="571"/>
      <c r="CB8" s="571"/>
      <c r="CC8" s="571"/>
      <c r="CD8" s="571"/>
      <c r="CE8" s="571"/>
      <c r="CF8" s="571"/>
      <c r="CG8" s="571"/>
      <c r="CH8" s="571"/>
      <c r="CI8" s="571"/>
      <c r="CJ8" s="571"/>
      <c r="CK8" s="571"/>
      <c r="CL8" s="571"/>
      <c r="CM8" s="571"/>
      <c r="CN8" s="571"/>
      <c r="CQ8" s="571"/>
      <c r="CR8" s="558" t="s">
        <v>271</v>
      </c>
      <c r="CS8" s="569"/>
      <c r="CT8" s="1665"/>
      <c r="CU8" s="1666"/>
      <c r="CV8" s="1666"/>
      <c r="CW8" s="1666"/>
      <c r="CX8" s="1666"/>
      <c r="CY8" s="1666"/>
      <c r="CZ8" s="1666"/>
      <c r="DA8" s="1666"/>
      <c r="DB8" s="1666"/>
      <c r="DC8" s="1666"/>
      <c r="DD8" s="1666"/>
      <c r="DE8" s="1666"/>
      <c r="DF8" s="1666"/>
      <c r="DG8" s="1666"/>
      <c r="DH8" s="1666"/>
      <c r="DI8" s="1667"/>
    </row>
    <row r="9" spans="1:113" s="566" customFormat="1" ht="12.75" thickBot="1" x14ac:dyDescent="0.25">
      <c r="A9" s="557" t="s">
        <v>449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1534"/>
      <c r="N9" s="1534"/>
      <c r="O9" s="1534"/>
      <c r="P9" s="1534"/>
      <c r="Q9" s="1534"/>
      <c r="R9" s="1534"/>
      <c r="S9" s="1534"/>
      <c r="T9" s="1534"/>
      <c r="U9" s="1534"/>
      <c r="V9" s="1534"/>
      <c r="W9" s="1534"/>
      <c r="X9" s="1534"/>
      <c r="Y9" s="1534"/>
      <c r="Z9" s="1534"/>
      <c r="AA9" s="1534"/>
      <c r="AB9" s="1534"/>
      <c r="AC9" s="1534"/>
      <c r="AD9" s="1534"/>
      <c r="AE9" s="1534"/>
      <c r="AF9" s="1534"/>
      <c r="AG9" s="1534"/>
      <c r="AH9" s="1534"/>
      <c r="AI9" s="1534"/>
      <c r="AJ9" s="1534"/>
      <c r="AK9" s="1534"/>
      <c r="AL9" s="1534"/>
      <c r="AM9" s="1534"/>
      <c r="AN9" s="1534"/>
      <c r="AO9" s="1534"/>
      <c r="AP9" s="1534"/>
      <c r="AQ9" s="1534"/>
      <c r="AR9" s="1534"/>
      <c r="AS9" s="1534"/>
      <c r="AT9" s="1534"/>
      <c r="AU9" s="1534"/>
      <c r="AV9" s="1534"/>
      <c r="AW9" s="1534"/>
      <c r="AX9" s="1534"/>
      <c r="AY9" s="1534"/>
      <c r="AZ9" s="1534"/>
      <c r="BA9" s="1534"/>
      <c r="BB9" s="1534"/>
      <c r="BC9" s="1534"/>
      <c r="BD9" s="1534"/>
      <c r="BE9" s="1534"/>
      <c r="BF9" s="1534"/>
      <c r="BG9" s="1534"/>
      <c r="BH9" s="1534"/>
      <c r="BI9" s="1534"/>
      <c r="BJ9" s="1534"/>
      <c r="BK9" s="1534"/>
      <c r="BL9" s="1534"/>
      <c r="BM9" s="1534"/>
      <c r="BN9" s="1534"/>
      <c r="BO9" s="1534"/>
      <c r="BP9" s="1534"/>
      <c r="BQ9" s="1534"/>
      <c r="BR9" s="1534"/>
      <c r="BS9" s="1534"/>
      <c r="BT9" s="1534"/>
      <c r="BU9" s="1534"/>
      <c r="BV9" s="1534"/>
      <c r="BW9" s="1534"/>
      <c r="BX9" s="1534"/>
      <c r="BY9" s="1534"/>
      <c r="BZ9" s="1534"/>
      <c r="CA9" s="1534"/>
      <c r="CB9" s="1534"/>
      <c r="CC9" s="1534"/>
      <c r="CD9" s="1534"/>
      <c r="CE9" s="1534"/>
      <c r="CF9" s="1534"/>
      <c r="CG9" s="1534"/>
      <c r="CH9" s="1534"/>
      <c r="CI9" s="571"/>
      <c r="CJ9" s="571"/>
      <c r="CK9" s="571"/>
      <c r="CL9" s="571"/>
      <c r="CM9" s="571"/>
      <c r="CN9" s="571"/>
      <c r="CQ9" s="571"/>
      <c r="CR9" s="558" t="s">
        <v>270</v>
      </c>
      <c r="CS9" s="569"/>
      <c r="CT9" s="1668"/>
      <c r="CU9" s="1669"/>
      <c r="CV9" s="1669"/>
      <c r="CW9" s="1669"/>
      <c r="CX9" s="1669"/>
      <c r="CY9" s="1669"/>
      <c r="CZ9" s="1669"/>
      <c r="DA9" s="1669"/>
      <c r="DB9" s="1669"/>
      <c r="DC9" s="1669"/>
      <c r="DD9" s="1669"/>
      <c r="DE9" s="1669"/>
      <c r="DF9" s="1669"/>
      <c r="DG9" s="1669"/>
      <c r="DH9" s="1669"/>
      <c r="DI9" s="1670"/>
    </row>
    <row r="10" spans="1:113" s="554" customFormat="1" ht="12" x14ac:dyDescent="0.2">
      <c r="A10" s="551" t="s">
        <v>496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561"/>
      <c r="Q10" s="561"/>
      <c r="R10" s="561"/>
      <c r="S10" s="561"/>
      <c r="T10" s="561"/>
      <c r="U10" s="561"/>
      <c r="V10" s="561"/>
      <c r="W10" s="561"/>
      <c r="X10" s="561"/>
      <c r="Y10" s="561"/>
      <c r="Z10" s="1676"/>
      <c r="AA10" s="1676"/>
      <c r="AB10" s="1676"/>
      <c r="AC10" s="1676"/>
      <c r="AD10" s="1676"/>
      <c r="AE10" s="1676"/>
      <c r="AF10" s="1676"/>
      <c r="AG10" s="1676"/>
      <c r="AH10" s="1676"/>
      <c r="AI10" s="1676"/>
      <c r="AJ10" s="1676"/>
      <c r="AK10" s="1676"/>
      <c r="AL10" s="1676"/>
      <c r="AM10" s="1676"/>
      <c r="AN10" s="1676"/>
      <c r="AO10" s="1676"/>
      <c r="AP10" s="1676"/>
      <c r="AQ10" s="1676"/>
      <c r="AR10" s="1676"/>
      <c r="AS10" s="1676"/>
      <c r="AT10" s="1676"/>
      <c r="AU10" s="1676"/>
      <c r="AV10" s="1676"/>
      <c r="AW10" s="1676"/>
      <c r="AX10" s="1676"/>
      <c r="AY10" s="1676"/>
      <c r="AZ10" s="1676"/>
      <c r="BA10" s="1676"/>
      <c r="BB10" s="1676"/>
      <c r="BC10" s="1676"/>
      <c r="BD10" s="1676"/>
      <c r="BE10" s="1676"/>
      <c r="BF10" s="1676"/>
      <c r="BG10" s="1676"/>
      <c r="BH10" s="1676"/>
      <c r="BI10" s="1676"/>
      <c r="BJ10" s="1676"/>
      <c r="BK10" s="1676"/>
      <c r="BL10" s="1676"/>
      <c r="BM10" s="1676"/>
      <c r="BN10" s="1676"/>
      <c r="BO10" s="1676"/>
      <c r="BP10" s="1676"/>
      <c r="BQ10" s="1676"/>
      <c r="BR10" s="1676"/>
      <c r="BS10" s="1676"/>
      <c r="BT10" s="1676"/>
      <c r="BU10" s="1676"/>
      <c r="BV10" s="1676"/>
      <c r="BW10" s="1676"/>
      <c r="BX10" s="1676"/>
      <c r="BY10" s="1676"/>
      <c r="BZ10" s="1676"/>
      <c r="CA10" s="1676"/>
      <c r="CB10" s="1676"/>
      <c r="CC10" s="1676"/>
      <c r="CD10" s="1676"/>
      <c r="CE10" s="1676"/>
      <c r="CF10" s="1676"/>
      <c r="CG10" s="1676"/>
      <c r="CH10" s="1676"/>
      <c r="CI10" s="551"/>
      <c r="CJ10" s="558"/>
      <c r="CK10" s="551"/>
      <c r="CL10" s="551"/>
      <c r="CM10" s="551"/>
      <c r="CN10" s="551"/>
      <c r="CO10" s="551"/>
      <c r="CP10" s="551"/>
      <c r="CQ10" s="564"/>
      <c r="CR10" s="564"/>
      <c r="CS10" s="564"/>
      <c r="CT10" s="564"/>
      <c r="CU10" s="564"/>
      <c r="CV10" s="564"/>
      <c r="CW10" s="564"/>
      <c r="CX10" s="564"/>
      <c r="CY10" s="564"/>
      <c r="CZ10" s="564"/>
      <c r="DA10" s="564"/>
      <c r="DB10" s="564"/>
      <c r="DC10" s="564"/>
      <c r="DD10" s="564"/>
      <c r="DE10" s="564"/>
      <c r="DF10" s="564"/>
      <c r="DG10" s="564"/>
    </row>
    <row r="11" spans="1:113" ht="6" customHeight="1" thickBot="1" x14ac:dyDescent="0.25"/>
    <row r="12" spans="1:113" s="550" customFormat="1" ht="21" customHeight="1" thickTop="1" x14ac:dyDescent="0.2">
      <c r="A12" s="1516" t="s">
        <v>497</v>
      </c>
      <c r="B12" s="1517"/>
      <c r="C12" s="1517"/>
      <c r="D12" s="1517"/>
      <c r="E12" s="1517"/>
      <c r="F12" s="1517"/>
      <c r="G12" s="1517"/>
      <c r="H12" s="1518"/>
      <c r="I12" s="1516" t="s">
        <v>498</v>
      </c>
      <c r="J12" s="1517"/>
      <c r="K12" s="1517"/>
      <c r="L12" s="1517"/>
      <c r="M12" s="1517"/>
      <c r="N12" s="1517"/>
      <c r="O12" s="1517"/>
      <c r="P12" s="1518"/>
      <c r="Q12" s="1516" t="s">
        <v>499</v>
      </c>
      <c r="R12" s="1517"/>
      <c r="S12" s="1517"/>
      <c r="T12" s="1517"/>
      <c r="U12" s="1517"/>
      <c r="V12" s="1517"/>
      <c r="W12" s="1517"/>
      <c r="X12" s="1518"/>
      <c r="Y12" s="1655" t="s">
        <v>500</v>
      </c>
      <c r="Z12" s="1656"/>
      <c r="AA12" s="1656"/>
      <c r="AB12" s="1656"/>
      <c r="AC12" s="1656"/>
      <c r="AD12" s="1656"/>
      <c r="AE12" s="1656"/>
      <c r="AF12" s="1656"/>
      <c r="AG12" s="1656"/>
      <c r="AH12" s="1656"/>
      <c r="AI12" s="1656"/>
      <c r="AJ12" s="1656"/>
      <c r="AK12" s="1656"/>
      <c r="AL12" s="1656"/>
      <c r="AM12" s="1656"/>
      <c r="AN12" s="1656"/>
      <c r="AO12" s="1656"/>
      <c r="AP12" s="1656"/>
      <c r="AQ12" s="1657"/>
      <c r="AR12" s="1516" t="s">
        <v>501</v>
      </c>
      <c r="AS12" s="1517"/>
      <c r="AT12" s="1517"/>
      <c r="AU12" s="1517"/>
      <c r="AV12" s="1517"/>
      <c r="AW12" s="1517"/>
      <c r="AX12" s="1517"/>
      <c r="AY12" s="1517"/>
      <c r="AZ12" s="1517"/>
      <c r="BA12" s="1517"/>
      <c r="BB12" s="1518"/>
      <c r="BC12" s="1655" t="s">
        <v>502</v>
      </c>
      <c r="BD12" s="1656"/>
      <c r="BE12" s="1656"/>
      <c r="BF12" s="1656"/>
      <c r="BG12" s="1656"/>
      <c r="BH12" s="1656"/>
      <c r="BI12" s="1656"/>
      <c r="BJ12" s="1656"/>
      <c r="BK12" s="1656"/>
      <c r="BL12" s="1656"/>
      <c r="BM12" s="1656"/>
      <c r="BN12" s="1656"/>
      <c r="BO12" s="1656"/>
      <c r="BP12" s="1656"/>
      <c r="BQ12" s="1656"/>
      <c r="BR12" s="1656"/>
      <c r="BS12" s="1656"/>
      <c r="BT12" s="1656"/>
      <c r="BU12" s="1657"/>
      <c r="BV12" s="1655" t="s">
        <v>262</v>
      </c>
      <c r="BW12" s="1656"/>
      <c r="BX12" s="1656"/>
      <c r="BY12" s="1656"/>
      <c r="BZ12" s="1656"/>
      <c r="CA12" s="1656"/>
      <c r="CB12" s="1656"/>
      <c r="CC12" s="1656"/>
      <c r="CD12" s="1656"/>
      <c r="CE12" s="1656"/>
      <c r="CF12" s="1656"/>
      <c r="CG12" s="1656"/>
      <c r="CH12" s="1656"/>
      <c r="CI12" s="1656"/>
      <c r="CJ12" s="1656"/>
      <c r="CK12" s="1656"/>
      <c r="CL12" s="1656"/>
      <c r="CM12" s="1656"/>
      <c r="CN12" s="1656"/>
      <c r="CO12" s="1656"/>
      <c r="CP12" s="1656"/>
      <c r="CQ12" s="1656"/>
      <c r="CR12" s="1656"/>
      <c r="CS12" s="1656"/>
      <c r="CT12" s="1656"/>
      <c r="CU12" s="1656"/>
      <c r="CV12" s="1656"/>
      <c r="CW12" s="1656"/>
      <c r="CX12" s="1657"/>
      <c r="CY12" s="1516"/>
      <c r="CZ12" s="1517"/>
      <c r="DA12" s="1517"/>
      <c r="DB12" s="1517"/>
      <c r="DC12" s="1517"/>
      <c r="DD12" s="1517"/>
      <c r="DE12" s="1517"/>
      <c r="DF12" s="1517"/>
      <c r="DG12" s="1517"/>
      <c r="DH12" s="1517"/>
      <c r="DI12" s="1518"/>
    </row>
    <row r="13" spans="1:113" s="550" customFormat="1" ht="30" customHeight="1" thickBot="1" x14ac:dyDescent="0.25">
      <c r="A13" s="1652"/>
      <c r="B13" s="1653"/>
      <c r="C13" s="1653"/>
      <c r="D13" s="1653"/>
      <c r="E13" s="1653"/>
      <c r="F13" s="1653"/>
      <c r="G13" s="1653"/>
      <c r="H13" s="1654"/>
      <c r="I13" s="1652"/>
      <c r="J13" s="1653"/>
      <c r="K13" s="1653"/>
      <c r="L13" s="1653"/>
      <c r="M13" s="1653"/>
      <c r="N13" s="1653"/>
      <c r="O13" s="1653"/>
      <c r="P13" s="1654"/>
      <c r="Q13" s="1652"/>
      <c r="R13" s="1653"/>
      <c r="S13" s="1653"/>
      <c r="T13" s="1653"/>
      <c r="U13" s="1653"/>
      <c r="V13" s="1653"/>
      <c r="W13" s="1653"/>
      <c r="X13" s="1654"/>
      <c r="Y13" s="1671" t="s">
        <v>503</v>
      </c>
      <c r="Z13" s="1672"/>
      <c r="AA13" s="1672"/>
      <c r="AB13" s="1672"/>
      <c r="AC13" s="1672"/>
      <c r="AD13" s="1672"/>
      <c r="AE13" s="1672"/>
      <c r="AF13" s="1672"/>
      <c r="AG13" s="1672"/>
      <c r="AH13" s="1672"/>
      <c r="AI13" s="1672"/>
      <c r="AJ13" s="1673"/>
      <c r="AK13" s="1674" t="s">
        <v>504</v>
      </c>
      <c r="AL13" s="1672"/>
      <c r="AM13" s="1672"/>
      <c r="AN13" s="1672"/>
      <c r="AO13" s="1672"/>
      <c r="AP13" s="1672"/>
      <c r="AQ13" s="1675"/>
      <c r="AR13" s="1652"/>
      <c r="AS13" s="1653"/>
      <c r="AT13" s="1653"/>
      <c r="AU13" s="1653"/>
      <c r="AV13" s="1653"/>
      <c r="AW13" s="1653"/>
      <c r="AX13" s="1653"/>
      <c r="AY13" s="1653"/>
      <c r="AZ13" s="1653"/>
      <c r="BA13" s="1653"/>
      <c r="BB13" s="1654"/>
      <c r="BC13" s="1671" t="s">
        <v>505</v>
      </c>
      <c r="BD13" s="1672"/>
      <c r="BE13" s="1672"/>
      <c r="BF13" s="1672"/>
      <c r="BG13" s="1672"/>
      <c r="BH13" s="1672"/>
      <c r="BI13" s="1672"/>
      <c r="BJ13" s="1672"/>
      <c r="BK13" s="1673"/>
      <c r="BL13" s="1674" t="s">
        <v>506</v>
      </c>
      <c r="BM13" s="1672"/>
      <c r="BN13" s="1672"/>
      <c r="BO13" s="1672"/>
      <c r="BP13" s="1672"/>
      <c r="BQ13" s="1672"/>
      <c r="BR13" s="1672"/>
      <c r="BS13" s="1672"/>
      <c r="BT13" s="1672"/>
      <c r="BU13" s="1675"/>
      <c r="BV13" s="1671" t="s">
        <v>507</v>
      </c>
      <c r="BW13" s="1672"/>
      <c r="BX13" s="1672"/>
      <c r="BY13" s="1672"/>
      <c r="BZ13" s="1672"/>
      <c r="CA13" s="1672"/>
      <c r="CB13" s="1672"/>
      <c r="CC13" s="1672"/>
      <c r="CD13" s="1672"/>
      <c r="CE13" s="1672"/>
      <c r="CF13" s="1672"/>
      <c r="CG13" s="1672"/>
      <c r="CH13" s="1672"/>
      <c r="CI13" s="1672"/>
      <c r="CJ13" s="1672"/>
      <c r="CK13" s="1672"/>
      <c r="CL13" s="1672"/>
      <c r="CM13" s="1673"/>
      <c r="CN13" s="1674" t="s">
        <v>508</v>
      </c>
      <c r="CO13" s="1672"/>
      <c r="CP13" s="1672"/>
      <c r="CQ13" s="1672"/>
      <c r="CR13" s="1672"/>
      <c r="CS13" s="1672"/>
      <c r="CT13" s="1672"/>
      <c r="CU13" s="1672"/>
      <c r="CV13" s="1672"/>
      <c r="CW13" s="1672"/>
      <c r="CX13" s="1675"/>
      <c r="CY13" s="1652"/>
      <c r="CZ13" s="1653"/>
      <c r="DA13" s="1653"/>
      <c r="DB13" s="1653"/>
      <c r="DC13" s="1653"/>
      <c r="DD13" s="1653"/>
      <c r="DE13" s="1653"/>
      <c r="DF13" s="1653"/>
      <c r="DG13" s="1653"/>
      <c r="DH13" s="1653"/>
      <c r="DI13" s="1654"/>
    </row>
    <row r="14" spans="1:113" s="572" customFormat="1" ht="12.75" customHeight="1" thickTop="1" thickBot="1" x14ac:dyDescent="0.3">
      <c r="A14" s="1634"/>
      <c r="B14" s="1635"/>
      <c r="C14" s="1635"/>
      <c r="D14" s="1635"/>
      <c r="E14" s="1635"/>
      <c r="F14" s="1635"/>
      <c r="G14" s="1635"/>
      <c r="H14" s="1636"/>
      <c r="I14" s="1637"/>
      <c r="J14" s="1638"/>
      <c r="K14" s="1638"/>
      <c r="L14" s="1638"/>
      <c r="M14" s="1638"/>
      <c r="N14" s="1638"/>
      <c r="O14" s="1638"/>
      <c r="P14" s="1639"/>
      <c r="Q14" s="1640"/>
      <c r="R14" s="1641"/>
      <c r="S14" s="1641"/>
      <c r="T14" s="1641"/>
      <c r="U14" s="1641"/>
      <c r="V14" s="1641"/>
      <c r="W14" s="1641"/>
      <c r="X14" s="1642"/>
      <c r="Y14" s="1643"/>
      <c r="Z14" s="1644"/>
      <c r="AA14" s="1644"/>
      <c r="AB14" s="1644"/>
      <c r="AC14" s="1644"/>
      <c r="AD14" s="1644"/>
      <c r="AE14" s="1644"/>
      <c r="AF14" s="1644"/>
      <c r="AG14" s="1644"/>
      <c r="AH14" s="1644"/>
      <c r="AI14" s="1644"/>
      <c r="AJ14" s="1645"/>
      <c r="AK14" s="1646"/>
      <c r="AL14" s="1638"/>
      <c r="AM14" s="1638"/>
      <c r="AN14" s="1638"/>
      <c r="AO14" s="1638"/>
      <c r="AP14" s="1638"/>
      <c r="AQ14" s="1639"/>
      <c r="AR14" s="1640"/>
      <c r="AS14" s="1641"/>
      <c r="AT14" s="1641"/>
      <c r="AU14" s="1641"/>
      <c r="AV14" s="1641"/>
      <c r="AW14" s="1641"/>
      <c r="AX14" s="1641"/>
      <c r="AY14" s="1641"/>
      <c r="AZ14" s="1641"/>
      <c r="BA14" s="1641"/>
      <c r="BB14" s="1647"/>
      <c r="BC14" s="1626"/>
      <c r="BD14" s="1627"/>
      <c r="BE14" s="1627"/>
      <c r="BF14" s="1627"/>
      <c r="BG14" s="1627"/>
      <c r="BH14" s="1627"/>
      <c r="BI14" s="1627"/>
      <c r="BJ14" s="1627"/>
      <c r="BK14" s="1627"/>
      <c r="BL14" s="1638"/>
      <c r="BM14" s="1638"/>
      <c r="BN14" s="1638"/>
      <c r="BO14" s="1638"/>
      <c r="BP14" s="1638"/>
      <c r="BQ14" s="1638"/>
      <c r="BR14" s="1638"/>
      <c r="BS14" s="1638"/>
      <c r="BT14" s="1638"/>
      <c r="BU14" s="1639"/>
      <c r="BV14" s="1658"/>
      <c r="BW14" s="1635"/>
      <c r="BX14" s="1635"/>
      <c r="BY14" s="1635"/>
      <c r="BZ14" s="1635"/>
      <c r="CA14" s="1635"/>
      <c r="CB14" s="1635"/>
      <c r="CC14" s="1635"/>
      <c r="CD14" s="1635"/>
      <c r="CE14" s="1635"/>
      <c r="CF14" s="1635"/>
      <c r="CG14" s="1635"/>
      <c r="CH14" s="1635"/>
      <c r="CI14" s="1635"/>
      <c r="CJ14" s="1635"/>
      <c r="CK14" s="1635"/>
      <c r="CL14" s="1635"/>
      <c r="CM14" s="1659"/>
      <c r="CN14" s="1638"/>
      <c r="CO14" s="1638"/>
      <c r="CP14" s="1638"/>
      <c r="CQ14" s="1638"/>
      <c r="CR14" s="1638"/>
      <c r="CS14" s="1638"/>
      <c r="CT14" s="1638"/>
      <c r="CU14" s="1638"/>
      <c r="CV14" s="1638"/>
      <c r="CW14" s="1638"/>
      <c r="CX14" s="1639"/>
      <c r="CY14" s="1626"/>
      <c r="CZ14" s="1627"/>
      <c r="DA14" s="1627"/>
      <c r="DB14" s="1627"/>
      <c r="DC14" s="1627"/>
      <c r="DD14" s="1627"/>
      <c r="DE14" s="1627"/>
      <c r="DF14" s="1627"/>
      <c r="DG14" s="1627"/>
      <c r="DH14" s="1627"/>
      <c r="DI14" s="1628"/>
    </row>
    <row r="15" spans="1:113" s="574" customFormat="1" ht="10.5" thickBot="1" x14ac:dyDescent="0.2">
      <c r="A15" s="573"/>
      <c r="B15" s="573"/>
      <c r="C15" s="573"/>
      <c r="D15" s="573"/>
      <c r="E15" s="573"/>
      <c r="F15" s="573"/>
      <c r="G15" s="573"/>
      <c r="H15" s="573"/>
      <c r="I15" s="573"/>
      <c r="J15" s="573"/>
      <c r="K15" s="573"/>
      <c r="L15" s="573"/>
      <c r="M15" s="573"/>
      <c r="N15" s="573"/>
      <c r="O15" s="573"/>
      <c r="P15" s="573"/>
      <c r="Q15" s="573"/>
      <c r="R15" s="573"/>
      <c r="S15" s="573"/>
      <c r="T15" s="573"/>
      <c r="U15" s="573"/>
      <c r="V15" s="573"/>
      <c r="W15" s="573"/>
      <c r="X15" s="573"/>
      <c r="Y15" s="573"/>
      <c r="Z15" s="573"/>
      <c r="AA15" s="573"/>
      <c r="AB15" s="573"/>
      <c r="AC15" s="573"/>
      <c r="AD15" s="573"/>
      <c r="AE15" s="573"/>
      <c r="AF15" s="573"/>
      <c r="AG15" s="573"/>
      <c r="AH15" s="573"/>
      <c r="AI15" s="573"/>
      <c r="AJ15" s="573"/>
      <c r="AK15" s="573"/>
      <c r="AL15" s="573"/>
      <c r="AM15" s="573"/>
      <c r="AN15" s="573"/>
      <c r="AO15" s="573"/>
      <c r="AP15" s="573"/>
      <c r="AQ15" s="573"/>
      <c r="AR15" s="573"/>
      <c r="AS15" s="573"/>
      <c r="AT15" s="573"/>
      <c r="AU15" s="573"/>
      <c r="AV15" s="573"/>
      <c r="AW15" s="573"/>
      <c r="AX15" s="573"/>
      <c r="AY15" s="573"/>
      <c r="AZ15" s="573"/>
      <c r="BA15" s="573"/>
      <c r="BB15" s="573"/>
      <c r="BC15" s="573"/>
      <c r="BD15" s="573"/>
      <c r="BE15" s="573"/>
      <c r="BF15" s="573"/>
      <c r="BG15" s="573"/>
      <c r="BH15" s="573"/>
      <c r="BI15" s="573"/>
      <c r="BJ15" s="573"/>
      <c r="BK15" s="573"/>
      <c r="BL15" s="573"/>
      <c r="BM15" s="573"/>
      <c r="BN15" s="573"/>
      <c r="BO15" s="573"/>
      <c r="BP15" s="573"/>
      <c r="BQ15" s="573"/>
      <c r="BR15" s="573"/>
      <c r="BS15" s="573"/>
      <c r="BT15" s="573"/>
      <c r="BU15" s="573"/>
      <c r="BV15" s="573"/>
      <c r="BW15" s="573"/>
      <c r="BX15" s="573"/>
      <c r="BY15" s="573"/>
      <c r="BZ15" s="573"/>
      <c r="CA15" s="573"/>
      <c r="CB15" s="573"/>
      <c r="CC15" s="573"/>
      <c r="CD15" s="573"/>
      <c r="CE15" s="573"/>
      <c r="CF15" s="573"/>
      <c r="CG15" s="573"/>
      <c r="CH15" s="573"/>
      <c r="CI15" s="573"/>
      <c r="CJ15" s="573"/>
      <c r="CK15" s="573"/>
      <c r="CL15" s="573"/>
      <c r="CM15" s="573"/>
      <c r="CN15" s="573"/>
      <c r="CO15" s="573"/>
      <c r="CP15" s="573"/>
      <c r="CQ15" s="573"/>
      <c r="CR15" s="573"/>
      <c r="CS15" s="573"/>
      <c r="CT15" s="573"/>
      <c r="CU15" s="573"/>
      <c r="CV15" s="573"/>
      <c r="CW15" s="573"/>
      <c r="CX15" s="573"/>
      <c r="CY15" s="573"/>
      <c r="CZ15" s="573"/>
      <c r="DA15" s="573"/>
      <c r="DB15" s="573"/>
      <c r="DC15" s="573"/>
    </row>
    <row r="16" spans="1:113" s="550" customFormat="1" ht="11.25" customHeight="1" thickTop="1" x14ac:dyDescent="0.2">
      <c r="A16" s="1629" t="s">
        <v>464</v>
      </c>
      <c r="B16" s="1630"/>
      <c r="C16" s="1630"/>
      <c r="D16" s="1630"/>
      <c r="E16" s="1630"/>
      <c r="F16" s="1630"/>
      <c r="G16" s="1630"/>
      <c r="H16" s="1630"/>
      <c r="I16" s="1630"/>
      <c r="J16" s="1630"/>
      <c r="K16" s="1630"/>
      <c r="L16" s="1630"/>
      <c r="M16" s="1630"/>
      <c r="N16" s="1630"/>
      <c r="O16" s="1630"/>
      <c r="P16" s="1630"/>
      <c r="Q16" s="1630"/>
      <c r="R16" s="1630"/>
      <c r="S16" s="1630"/>
      <c r="T16" s="1630"/>
      <c r="U16" s="1630"/>
      <c r="V16" s="1630"/>
      <c r="W16" s="1630"/>
      <c r="X16" s="1630"/>
      <c r="Y16" s="1630"/>
      <c r="Z16" s="1631"/>
      <c r="AA16" s="1629" t="s">
        <v>56</v>
      </c>
      <c r="AB16" s="1630"/>
      <c r="AC16" s="1630"/>
      <c r="AD16" s="1630"/>
      <c r="AE16" s="1630"/>
      <c r="AF16" s="1630"/>
      <c r="AG16" s="1630"/>
      <c r="AH16" s="1630"/>
      <c r="AI16" s="1630"/>
      <c r="AJ16" s="1630"/>
      <c r="AK16" s="1630"/>
      <c r="AL16" s="1630"/>
      <c r="AM16" s="1630"/>
      <c r="AN16" s="1630"/>
      <c r="AO16" s="1630"/>
      <c r="AP16" s="1630"/>
      <c r="AQ16" s="1630"/>
      <c r="AR16" s="1630"/>
      <c r="AS16" s="1631"/>
      <c r="AT16" s="1629" t="s">
        <v>3</v>
      </c>
      <c r="AU16" s="1630"/>
      <c r="AV16" s="1630"/>
      <c r="AW16" s="1630"/>
      <c r="AX16" s="1630"/>
      <c r="AY16" s="1630"/>
      <c r="AZ16" s="1630"/>
      <c r="BA16" s="1630"/>
      <c r="BB16" s="1630"/>
      <c r="BC16" s="1630"/>
      <c r="BD16" s="1630"/>
      <c r="BE16" s="1630"/>
      <c r="BF16" s="1630"/>
      <c r="BG16" s="1630"/>
      <c r="BH16" s="1630"/>
      <c r="BI16" s="1631"/>
      <c r="BJ16" s="1632" t="s">
        <v>509</v>
      </c>
      <c r="BK16" s="1632"/>
      <c r="BL16" s="1632"/>
      <c r="BM16" s="1632"/>
      <c r="BN16" s="1632"/>
      <c r="BO16" s="1632"/>
      <c r="BP16" s="1632"/>
      <c r="BQ16" s="1632"/>
      <c r="BR16" s="1632" t="s">
        <v>510</v>
      </c>
      <c r="BS16" s="1632"/>
      <c r="BT16" s="1632"/>
      <c r="BU16" s="1632"/>
      <c r="BV16" s="1632"/>
      <c r="BW16" s="1632"/>
      <c r="BX16" s="1632"/>
      <c r="BY16" s="1632"/>
      <c r="BZ16" s="1632"/>
      <c r="CA16" s="1632" t="s">
        <v>511</v>
      </c>
      <c r="CB16" s="1632"/>
      <c r="CC16" s="1632"/>
      <c r="CD16" s="1632"/>
      <c r="CE16" s="1632"/>
      <c r="CF16" s="1632"/>
      <c r="CG16" s="1632"/>
      <c r="CH16" s="1632"/>
      <c r="CI16" s="1632"/>
      <c r="CJ16" s="1632" t="s">
        <v>512</v>
      </c>
      <c r="CK16" s="1632"/>
      <c r="CL16" s="1632"/>
      <c r="CM16" s="1632"/>
      <c r="CN16" s="1632"/>
      <c r="CO16" s="1632"/>
      <c r="CP16" s="1632"/>
      <c r="CQ16" s="1632"/>
      <c r="CR16" s="1632" t="s">
        <v>513</v>
      </c>
      <c r="CS16" s="1632"/>
      <c r="CT16" s="1632"/>
      <c r="CU16" s="1632"/>
      <c r="CV16" s="1632"/>
      <c r="CW16" s="1632"/>
      <c r="CX16" s="1632"/>
      <c r="CY16" s="1632" t="s">
        <v>514</v>
      </c>
      <c r="CZ16" s="1632"/>
      <c r="DA16" s="1632"/>
      <c r="DB16" s="1632"/>
      <c r="DC16" s="1632"/>
      <c r="DD16" s="1632"/>
      <c r="DE16" s="1632"/>
      <c r="DF16" s="1632"/>
      <c r="DG16" s="1632"/>
      <c r="DH16" s="1632"/>
      <c r="DI16" s="1632"/>
    </row>
    <row r="17" spans="1:113" s="550" customFormat="1" ht="30.75" customHeight="1" x14ac:dyDescent="0.2">
      <c r="A17" s="1522" t="s">
        <v>515</v>
      </c>
      <c r="B17" s="1523"/>
      <c r="C17" s="1523"/>
      <c r="D17" s="1523"/>
      <c r="E17" s="1523"/>
      <c r="F17" s="1523"/>
      <c r="G17" s="1523"/>
      <c r="H17" s="1523"/>
      <c r="I17" s="1523"/>
      <c r="J17" s="1523"/>
      <c r="K17" s="1523"/>
      <c r="L17" s="1523"/>
      <c r="M17" s="1523"/>
      <c r="N17" s="1523"/>
      <c r="O17" s="1523"/>
      <c r="P17" s="1523"/>
      <c r="Q17" s="1524"/>
      <c r="R17" s="1648" t="s">
        <v>516</v>
      </c>
      <c r="S17" s="1649"/>
      <c r="T17" s="1649"/>
      <c r="U17" s="1649"/>
      <c r="V17" s="1649"/>
      <c r="W17" s="1649"/>
      <c r="X17" s="1649"/>
      <c r="Y17" s="1649"/>
      <c r="Z17" s="1650"/>
      <c r="AA17" s="1522" t="s">
        <v>504</v>
      </c>
      <c r="AB17" s="1523"/>
      <c r="AC17" s="1523"/>
      <c r="AD17" s="1523"/>
      <c r="AE17" s="1523"/>
      <c r="AF17" s="1524"/>
      <c r="AG17" s="1651" t="s">
        <v>503</v>
      </c>
      <c r="AH17" s="1523"/>
      <c r="AI17" s="1523"/>
      <c r="AJ17" s="1523"/>
      <c r="AK17" s="1523"/>
      <c r="AL17" s="1523"/>
      <c r="AM17" s="1523"/>
      <c r="AN17" s="1523"/>
      <c r="AO17" s="1523"/>
      <c r="AP17" s="1523"/>
      <c r="AQ17" s="1523"/>
      <c r="AR17" s="1523"/>
      <c r="AS17" s="1526"/>
      <c r="AT17" s="1522" t="s">
        <v>517</v>
      </c>
      <c r="AU17" s="1523"/>
      <c r="AV17" s="1523"/>
      <c r="AW17" s="1523"/>
      <c r="AX17" s="1523"/>
      <c r="AY17" s="1523"/>
      <c r="AZ17" s="1523"/>
      <c r="BA17" s="1524"/>
      <c r="BB17" s="1651" t="s">
        <v>518</v>
      </c>
      <c r="BC17" s="1523"/>
      <c r="BD17" s="1523"/>
      <c r="BE17" s="1523"/>
      <c r="BF17" s="1523"/>
      <c r="BG17" s="1523"/>
      <c r="BH17" s="1523"/>
      <c r="BI17" s="1526"/>
      <c r="BJ17" s="1633"/>
      <c r="BK17" s="1633"/>
      <c r="BL17" s="1633"/>
      <c r="BM17" s="1633"/>
      <c r="BN17" s="1633"/>
      <c r="BO17" s="1633"/>
      <c r="BP17" s="1633"/>
      <c r="BQ17" s="1633"/>
      <c r="BR17" s="1633"/>
      <c r="BS17" s="1633"/>
      <c r="BT17" s="1633"/>
      <c r="BU17" s="1633"/>
      <c r="BV17" s="1633"/>
      <c r="BW17" s="1633"/>
      <c r="BX17" s="1633"/>
      <c r="BY17" s="1633"/>
      <c r="BZ17" s="1633"/>
      <c r="CA17" s="1633"/>
      <c r="CB17" s="1633"/>
      <c r="CC17" s="1633"/>
      <c r="CD17" s="1633"/>
      <c r="CE17" s="1633"/>
      <c r="CF17" s="1633"/>
      <c r="CG17" s="1633"/>
      <c r="CH17" s="1633"/>
      <c r="CI17" s="1633"/>
      <c r="CJ17" s="1633"/>
      <c r="CK17" s="1633"/>
      <c r="CL17" s="1633"/>
      <c r="CM17" s="1633"/>
      <c r="CN17" s="1633"/>
      <c r="CO17" s="1633"/>
      <c r="CP17" s="1633"/>
      <c r="CQ17" s="1633"/>
      <c r="CR17" s="1633"/>
      <c r="CS17" s="1633"/>
      <c r="CT17" s="1633"/>
      <c r="CU17" s="1633"/>
      <c r="CV17" s="1633"/>
      <c r="CW17" s="1633"/>
      <c r="CX17" s="1633"/>
      <c r="CY17" s="1633"/>
      <c r="CZ17" s="1633"/>
      <c r="DA17" s="1633"/>
      <c r="DB17" s="1633"/>
      <c r="DC17" s="1633"/>
      <c r="DD17" s="1633"/>
      <c r="DE17" s="1633"/>
      <c r="DF17" s="1633"/>
      <c r="DG17" s="1633"/>
      <c r="DH17" s="1633"/>
      <c r="DI17" s="1633"/>
    </row>
    <row r="18" spans="1:113" s="550" customFormat="1" ht="11.25" customHeight="1" thickBot="1" x14ac:dyDescent="0.25">
      <c r="A18" s="1510">
        <v>1</v>
      </c>
      <c r="B18" s="1511"/>
      <c r="C18" s="1511"/>
      <c r="D18" s="1511"/>
      <c r="E18" s="1511"/>
      <c r="F18" s="1511"/>
      <c r="G18" s="1511"/>
      <c r="H18" s="1511"/>
      <c r="I18" s="1511"/>
      <c r="J18" s="1511"/>
      <c r="K18" s="1511"/>
      <c r="L18" s="1511"/>
      <c r="M18" s="1511"/>
      <c r="N18" s="1511"/>
      <c r="O18" s="1511"/>
      <c r="P18" s="1511"/>
      <c r="Q18" s="1511"/>
      <c r="R18" s="1511">
        <v>2</v>
      </c>
      <c r="S18" s="1511"/>
      <c r="T18" s="1511"/>
      <c r="U18" s="1511"/>
      <c r="V18" s="1511"/>
      <c r="W18" s="1511"/>
      <c r="X18" s="1511"/>
      <c r="Y18" s="1511"/>
      <c r="Z18" s="1512"/>
      <c r="AA18" s="1510">
        <v>3</v>
      </c>
      <c r="AB18" s="1511"/>
      <c r="AC18" s="1511"/>
      <c r="AD18" s="1511"/>
      <c r="AE18" s="1511"/>
      <c r="AF18" s="1511"/>
      <c r="AG18" s="1511">
        <v>4</v>
      </c>
      <c r="AH18" s="1511"/>
      <c r="AI18" s="1511"/>
      <c r="AJ18" s="1511"/>
      <c r="AK18" s="1511"/>
      <c r="AL18" s="1511"/>
      <c r="AM18" s="1511"/>
      <c r="AN18" s="1511"/>
      <c r="AO18" s="1511"/>
      <c r="AP18" s="1511"/>
      <c r="AQ18" s="1511"/>
      <c r="AR18" s="1511"/>
      <c r="AS18" s="1512"/>
      <c r="AT18" s="1510">
        <v>5</v>
      </c>
      <c r="AU18" s="1511"/>
      <c r="AV18" s="1511"/>
      <c r="AW18" s="1511"/>
      <c r="AX18" s="1511"/>
      <c r="AY18" s="1511"/>
      <c r="AZ18" s="1511"/>
      <c r="BA18" s="1511"/>
      <c r="BB18" s="1511">
        <v>6</v>
      </c>
      <c r="BC18" s="1511"/>
      <c r="BD18" s="1511"/>
      <c r="BE18" s="1511"/>
      <c r="BF18" s="1511"/>
      <c r="BG18" s="1511"/>
      <c r="BH18" s="1511"/>
      <c r="BI18" s="1512"/>
      <c r="BJ18" s="1625">
        <v>7</v>
      </c>
      <c r="BK18" s="1625"/>
      <c r="BL18" s="1625"/>
      <c r="BM18" s="1625"/>
      <c r="BN18" s="1625"/>
      <c r="BO18" s="1625"/>
      <c r="BP18" s="1625"/>
      <c r="BQ18" s="1625"/>
      <c r="BR18" s="1625">
        <v>8</v>
      </c>
      <c r="BS18" s="1625"/>
      <c r="BT18" s="1625"/>
      <c r="BU18" s="1625"/>
      <c r="BV18" s="1625"/>
      <c r="BW18" s="1625"/>
      <c r="BX18" s="1625"/>
      <c r="BY18" s="1625"/>
      <c r="BZ18" s="1625"/>
      <c r="CA18" s="1625">
        <v>9</v>
      </c>
      <c r="CB18" s="1625"/>
      <c r="CC18" s="1625"/>
      <c r="CD18" s="1625"/>
      <c r="CE18" s="1625"/>
      <c r="CF18" s="1625"/>
      <c r="CG18" s="1625"/>
      <c r="CH18" s="1625"/>
      <c r="CI18" s="1625"/>
      <c r="CJ18" s="1625">
        <v>10</v>
      </c>
      <c r="CK18" s="1625"/>
      <c r="CL18" s="1625"/>
      <c r="CM18" s="1625"/>
      <c r="CN18" s="1625"/>
      <c r="CO18" s="1625"/>
      <c r="CP18" s="1625"/>
      <c r="CQ18" s="1625"/>
      <c r="CR18" s="1625">
        <v>11</v>
      </c>
      <c r="CS18" s="1625"/>
      <c r="CT18" s="1625"/>
      <c r="CU18" s="1625"/>
      <c r="CV18" s="1625"/>
      <c r="CW18" s="1625"/>
      <c r="CX18" s="1625"/>
      <c r="CY18" s="1625">
        <v>12</v>
      </c>
      <c r="CZ18" s="1625"/>
      <c r="DA18" s="1625"/>
      <c r="DB18" s="1625"/>
      <c r="DC18" s="1625"/>
      <c r="DD18" s="1625"/>
      <c r="DE18" s="1625"/>
      <c r="DF18" s="1625"/>
      <c r="DG18" s="1625"/>
      <c r="DH18" s="1625"/>
      <c r="DI18" s="1625"/>
    </row>
    <row r="19" spans="1:113" s="572" customFormat="1" ht="12.75" customHeight="1" thickTop="1" x14ac:dyDescent="0.25">
      <c r="A19" s="1609"/>
      <c r="B19" s="1610"/>
      <c r="C19" s="1610"/>
      <c r="D19" s="1610"/>
      <c r="E19" s="1610"/>
      <c r="F19" s="1610"/>
      <c r="G19" s="1610"/>
      <c r="H19" s="1610"/>
      <c r="I19" s="1610"/>
      <c r="J19" s="1610"/>
      <c r="K19" s="1610"/>
      <c r="L19" s="1610"/>
      <c r="M19" s="1610"/>
      <c r="N19" s="1610"/>
      <c r="O19" s="1610"/>
      <c r="P19" s="1610"/>
      <c r="Q19" s="1611"/>
      <c r="R19" s="1612"/>
      <c r="S19" s="1613"/>
      <c r="T19" s="1613"/>
      <c r="U19" s="1613"/>
      <c r="V19" s="1613"/>
      <c r="W19" s="1613"/>
      <c r="X19" s="1613"/>
      <c r="Y19" s="1613"/>
      <c r="Z19" s="1614"/>
      <c r="AA19" s="1615"/>
      <c r="AB19" s="1613"/>
      <c r="AC19" s="1613"/>
      <c r="AD19" s="1613"/>
      <c r="AE19" s="1613"/>
      <c r="AF19" s="1616"/>
      <c r="AG19" s="1617"/>
      <c r="AH19" s="1610"/>
      <c r="AI19" s="1610"/>
      <c r="AJ19" s="1610"/>
      <c r="AK19" s="1610"/>
      <c r="AL19" s="1610"/>
      <c r="AM19" s="1610"/>
      <c r="AN19" s="1610"/>
      <c r="AO19" s="1610"/>
      <c r="AP19" s="1610"/>
      <c r="AQ19" s="1610"/>
      <c r="AR19" s="1610"/>
      <c r="AS19" s="1618"/>
      <c r="AT19" s="1619"/>
      <c r="AU19" s="1620"/>
      <c r="AV19" s="1620"/>
      <c r="AW19" s="1620"/>
      <c r="AX19" s="1620"/>
      <c r="AY19" s="1620"/>
      <c r="AZ19" s="1620"/>
      <c r="BA19" s="1621"/>
      <c r="BB19" s="1622"/>
      <c r="BC19" s="1623"/>
      <c r="BD19" s="1623"/>
      <c r="BE19" s="1623"/>
      <c r="BF19" s="1623"/>
      <c r="BG19" s="1623"/>
      <c r="BH19" s="1623"/>
      <c r="BI19" s="1624"/>
      <c r="BJ19" s="1605"/>
      <c r="BK19" s="1605"/>
      <c r="BL19" s="1605"/>
      <c r="BM19" s="1605"/>
      <c r="BN19" s="1605"/>
      <c r="BO19" s="1605"/>
      <c r="BP19" s="1605"/>
      <c r="BQ19" s="1605"/>
      <c r="BR19" s="1605"/>
      <c r="BS19" s="1605"/>
      <c r="BT19" s="1605"/>
      <c r="BU19" s="1605"/>
      <c r="BV19" s="1605"/>
      <c r="BW19" s="1605"/>
      <c r="BX19" s="1605"/>
      <c r="BY19" s="1605"/>
      <c r="BZ19" s="1605"/>
      <c r="CA19" s="1605"/>
      <c r="CB19" s="1605"/>
      <c r="CC19" s="1605"/>
      <c r="CD19" s="1605"/>
      <c r="CE19" s="1605"/>
      <c r="CF19" s="1605"/>
      <c r="CG19" s="1605"/>
      <c r="CH19" s="1605"/>
      <c r="CI19" s="1605"/>
      <c r="CJ19" s="1605"/>
      <c r="CK19" s="1605"/>
      <c r="CL19" s="1605"/>
      <c r="CM19" s="1605"/>
      <c r="CN19" s="1605"/>
      <c r="CO19" s="1605"/>
      <c r="CP19" s="1605"/>
      <c r="CQ19" s="1606"/>
      <c r="CR19" s="1607"/>
      <c r="CS19" s="1608"/>
      <c r="CT19" s="1608"/>
      <c r="CU19" s="1608"/>
      <c r="CV19" s="1608"/>
      <c r="CW19" s="1608"/>
      <c r="CX19" s="1608"/>
      <c r="CY19" s="1608"/>
      <c r="CZ19" s="1608"/>
      <c r="DA19" s="1608"/>
      <c r="DB19" s="1608"/>
      <c r="DC19" s="1608"/>
      <c r="DD19" s="1608"/>
      <c r="DE19" s="1608"/>
      <c r="DF19" s="1608"/>
      <c r="DG19" s="1608"/>
      <c r="DH19" s="1608"/>
      <c r="DI19" s="1608"/>
    </row>
    <row r="20" spans="1:113" s="572" customFormat="1" ht="12.75" customHeight="1" x14ac:dyDescent="0.25">
      <c r="A20" s="1590"/>
      <c r="B20" s="1591"/>
      <c r="C20" s="1591"/>
      <c r="D20" s="1591"/>
      <c r="E20" s="1591"/>
      <c r="F20" s="1591"/>
      <c r="G20" s="1591"/>
      <c r="H20" s="1591"/>
      <c r="I20" s="1591"/>
      <c r="J20" s="1591"/>
      <c r="K20" s="1591"/>
      <c r="L20" s="1591"/>
      <c r="M20" s="1591"/>
      <c r="N20" s="1591"/>
      <c r="O20" s="1591"/>
      <c r="P20" s="1591"/>
      <c r="Q20" s="1592"/>
      <c r="R20" s="1593"/>
      <c r="S20" s="1594"/>
      <c r="T20" s="1594"/>
      <c r="U20" s="1594"/>
      <c r="V20" s="1594"/>
      <c r="W20" s="1594"/>
      <c r="X20" s="1594"/>
      <c r="Y20" s="1594"/>
      <c r="Z20" s="1595"/>
      <c r="AA20" s="1596"/>
      <c r="AB20" s="1594"/>
      <c r="AC20" s="1594"/>
      <c r="AD20" s="1594"/>
      <c r="AE20" s="1594"/>
      <c r="AF20" s="1597"/>
      <c r="AG20" s="1598"/>
      <c r="AH20" s="1591"/>
      <c r="AI20" s="1591"/>
      <c r="AJ20" s="1591"/>
      <c r="AK20" s="1591"/>
      <c r="AL20" s="1591"/>
      <c r="AM20" s="1591"/>
      <c r="AN20" s="1591"/>
      <c r="AO20" s="1591"/>
      <c r="AP20" s="1591"/>
      <c r="AQ20" s="1591"/>
      <c r="AR20" s="1591"/>
      <c r="AS20" s="1599"/>
      <c r="AT20" s="1600"/>
      <c r="AU20" s="1601"/>
      <c r="AV20" s="1601"/>
      <c r="AW20" s="1601"/>
      <c r="AX20" s="1601"/>
      <c r="AY20" s="1601"/>
      <c r="AZ20" s="1601"/>
      <c r="BA20" s="1602"/>
      <c r="BB20" s="1603"/>
      <c r="BC20" s="1601"/>
      <c r="BD20" s="1601"/>
      <c r="BE20" s="1601"/>
      <c r="BF20" s="1601"/>
      <c r="BG20" s="1601"/>
      <c r="BH20" s="1601"/>
      <c r="BI20" s="1604"/>
      <c r="BJ20" s="1586"/>
      <c r="BK20" s="1586"/>
      <c r="BL20" s="1586"/>
      <c r="BM20" s="1586"/>
      <c r="BN20" s="1586"/>
      <c r="BO20" s="1586"/>
      <c r="BP20" s="1586"/>
      <c r="BQ20" s="1586"/>
      <c r="BR20" s="1586"/>
      <c r="BS20" s="1586"/>
      <c r="BT20" s="1586"/>
      <c r="BU20" s="1586"/>
      <c r="BV20" s="1586"/>
      <c r="BW20" s="1586"/>
      <c r="BX20" s="1586"/>
      <c r="BY20" s="1586"/>
      <c r="BZ20" s="1586"/>
      <c r="CA20" s="1586"/>
      <c r="CB20" s="1586"/>
      <c r="CC20" s="1586"/>
      <c r="CD20" s="1586"/>
      <c r="CE20" s="1586"/>
      <c r="CF20" s="1586"/>
      <c r="CG20" s="1586"/>
      <c r="CH20" s="1586"/>
      <c r="CI20" s="1586"/>
      <c r="CJ20" s="1586"/>
      <c r="CK20" s="1586"/>
      <c r="CL20" s="1586"/>
      <c r="CM20" s="1586"/>
      <c r="CN20" s="1586"/>
      <c r="CO20" s="1586"/>
      <c r="CP20" s="1586"/>
      <c r="CQ20" s="1587"/>
      <c r="CR20" s="1588"/>
      <c r="CS20" s="1589"/>
      <c r="CT20" s="1589"/>
      <c r="CU20" s="1589"/>
      <c r="CV20" s="1589"/>
      <c r="CW20" s="1589"/>
      <c r="CX20" s="1589"/>
      <c r="CY20" s="1589"/>
      <c r="CZ20" s="1589"/>
      <c r="DA20" s="1589"/>
      <c r="DB20" s="1589"/>
      <c r="DC20" s="1589"/>
      <c r="DD20" s="1589"/>
      <c r="DE20" s="1589"/>
      <c r="DF20" s="1589"/>
      <c r="DG20" s="1589"/>
      <c r="DH20" s="1589"/>
      <c r="DI20" s="1589"/>
    </row>
    <row r="21" spans="1:113" s="572" customFormat="1" ht="12.75" customHeight="1" x14ac:dyDescent="0.25">
      <c r="A21" s="1590"/>
      <c r="B21" s="1591"/>
      <c r="C21" s="1591"/>
      <c r="D21" s="1591"/>
      <c r="E21" s="1591"/>
      <c r="F21" s="1591"/>
      <c r="G21" s="1591"/>
      <c r="H21" s="1591"/>
      <c r="I21" s="1591"/>
      <c r="J21" s="1591"/>
      <c r="K21" s="1591"/>
      <c r="L21" s="1591"/>
      <c r="M21" s="1591"/>
      <c r="N21" s="1591"/>
      <c r="O21" s="1591"/>
      <c r="P21" s="1591"/>
      <c r="Q21" s="1592"/>
      <c r="R21" s="1593"/>
      <c r="S21" s="1594"/>
      <c r="T21" s="1594"/>
      <c r="U21" s="1594"/>
      <c r="V21" s="1594"/>
      <c r="W21" s="1594"/>
      <c r="X21" s="1594"/>
      <c r="Y21" s="1594"/>
      <c r="Z21" s="1595"/>
      <c r="AA21" s="1596"/>
      <c r="AB21" s="1594"/>
      <c r="AC21" s="1594"/>
      <c r="AD21" s="1594"/>
      <c r="AE21" s="1594"/>
      <c r="AF21" s="1597"/>
      <c r="AG21" s="1598"/>
      <c r="AH21" s="1591"/>
      <c r="AI21" s="1591"/>
      <c r="AJ21" s="1591"/>
      <c r="AK21" s="1591"/>
      <c r="AL21" s="1591"/>
      <c r="AM21" s="1591"/>
      <c r="AN21" s="1591"/>
      <c r="AO21" s="1591"/>
      <c r="AP21" s="1591"/>
      <c r="AQ21" s="1591"/>
      <c r="AR21" s="1591"/>
      <c r="AS21" s="1599"/>
      <c r="AT21" s="1600"/>
      <c r="AU21" s="1601"/>
      <c r="AV21" s="1601"/>
      <c r="AW21" s="1601"/>
      <c r="AX21" s="1601"/>
      <c r="AY21" s="1601"/>
      <c r="AZ21" s="1601"/>
      <c r="BA21" s="1602"/>
      <c r="BB21" s="1603"/>
      <c r="BC21" s="1601"/>
      <c r="BD21" s="1601"/>
      <c r="BE21" s="1601"/>
      <c r="BF21" s="1601"/>
      <c r="BG21" s="1601"/>
      <c r="BH21" s="1601"/>
      <c r="BI21" s="1604"/>
      <c r="BJ21" s="1586"/>
      <c r="BK21" s="1586"/>
      <c r="BL21" s="1586"/>
      <c r="BM21" s="1586"/>
      <c r="BN21" s="1586"/>
      <c r="BO21" s="1586"/>
      <c r="BP21" s="1586"/>
      <c r="BQ21" s="1586"/>
      <c r="BR21" s="1586"/>
      <c r="BS21" s="1586"/>
      <c r="BT21" s="1586"/>
      <c r="BU21" s="1586"/>
      <c r="BV21" s="1586"/>
      <c r="BW21" s="1586"/>
      <c r="BX21" s="1586"/>
      <c r="BY21" s="1586"/>
      <c r="BZ21" s="1586"/>
      <c r="CA21" s="1586"/>
      <c r="CB21" s="1586"/>
      <c r="CC21" s="1586"/>
      <c r="CD21" s="1586"/>
      <c r="CE21" s="1586"/>
      <c r="CF21" s="1586"/>
      <c r="CG21" s="1586"/>
      <c r="CH21" s="1586"/>
      <c r="CI21" s="1586"/>
      <c r="CJ21" s="1586"/>
      <c r="CK21" s="1586"/>
      <c r="CL21" s="1586"/>
      <c r="CM21" s="1586"/>
      <c r="CN21" s="1586"/>
      <c r="CO21" s="1586"/>
      <c r="CP21" s="1586"/>
      <c r="CQ21" s="1587"/>
      <c r="CR21" s="1588"/>
      <c r="CS21" s="1589"/>
      <c r="CT21" s="1589"/>
      <c r="CU21" s="1589"/>
      <c r="CV21" s="1589"/>
      <c r="CW21" s="1589"/>
      <c r="CX21" s="1589"/>
      <c r="CY21" s="1589"/>
      <c r="CZ21" s="1589"/>
      <c r="DA21" s="1589"/>
      <c r="DB21" s="1589"/>
      <c r="DC21" s="1589"/>
      <c r="DD21" s="1589"/>
      <c r="DE21" s="1589"/>
      <c r="DF21" s="1589"/>
      <c r="DG21" s="1589"/>
      <c r="DH21" s="1589"/>
      <c r="DI21" s="1589"/>
    </row>
    <row r="22" spans="1:113" s="572" customFormat="1" ht="12.75" customHeight="1" x14ac:dyDescent="0.25">
      <c r="A22" s="1590"/>
      <c r="B22" s="1591"/>
      <c r="C22" s="1591"/>
      <c r="D22" s="1591"/>
      <c r="E22" s="1591"/>
      <c r="F22" s="1591"/>
      <c r="G22" s="1591"/>
      <c r="H22" s="1591"/>
      <c r="I22" s="1591"/>
      <c r="J22" s="1591"/>
      <c r="K22" s="1591"/>
      <c r="L22" s="1591"/>
      <c r="M22" s="1591"/>
      <c r="N22" s="1591"/>
      <c r="O22" s="1591"/>
      <c r="P22" s="1591"/>
      <c r="Q22" s="1592"/>
      <c r="R22" s="1593"/>
      <c r="S22" s="1594"/>
      <c r="T22" s="1594"/>
      <c r="U22" s="1594"/>
      <c r="V22" s="1594"/>
      <c r="W22" s="1594"/>
      <c r="X22" s="1594"/>
      <c r="Y22" s="1594"/>
      <c r="Z22" s="1595"/>
      <c r="AA22" s="1596"/>
      <c r="AB22" s="1594"/>
      <c r="AC22" s="1594"/>
      <c r="AD22" s="1594"/>
      <c r="AE22" s="1594"/>
      <c r="AF22" s="1597"/>
      <c r="AG22" s="1598"/>
      <c r="AH22" s="1591"/>
      <c r="AI22" s="1591"/>
      <c r="AJ22" s="1591"/>
      <c r="AK22" s="1591"/>
      <c r="AL22" s="1591"/>
      <c r="AM22" s="1591"/>
      <c r="AN22" s="1591"/>
      <c r="AO22" s="1591"/>
      <c r="AP22" s="1591"/>
      <c r="AQ22" s="1591"/>
      <c r="AR22" s="1591"/>
      <c r="AS22" s="1599"/>
      <c r="AT22" s="1600"/>
      <c r="AU22" s="1601"/>
      <c r="AV22" s="1601"/>
      <c r="AW22" s="1601"/>
      <c r="AX22" s="1601"/>
      <c r="AY22" s="1601"/>
      <c r="AZ22" s="1601"/>
      <c r="BA22" s="1602"/>
      <c r="BB22" s="1603"/>
      <c r="BC22" s="1601"/>
      <c r="BD22" s="1601"/>
      <c r="BE22" s="1601"/>
      <c r="BF22" s="1601"/>
      <c r="BG22" s="1601"/>
      <c r="BH22" s="1601"/>
      <c r="BI22" s="1604"/>
      <c r="BJ22" s="1586"/>
      <c r="BK22" s="1586"/>
      <c r="BL22" s="1586"/>
      <c r="BM22" s="1586"/>
      <c r="BN22" s="1586"/>
      <c r="BO22" s="1586"/>
      <c r="BP22" s="1586"/>
      <c r="BQ22" s="1586"/>
      <c r="BR22" s="1586"/>
      <c r="BS22" s="1586"/>
      <c r="BT22" s="1586"/>
      <c r="BU22" s="1586"/>
      <c r="BV22" s="1586"/>
      <c r="BW22" s="1586"/>
      <c r="BX22" s="1586"/>
      <c r="BY22" s="1586"/>
      <c r="BZ22" s="1586"/>
      <c r="CA22" s="1586"/>
      <c r="CB22" s="1586"/>
      <c r="CC22" s="1586"/>
      <c r="CD22" s="1586"/>
      <c r="CE22" s="1586"/>
      <c r="CF22" s="1586"/>
      <c r="CG22" s="1586"/>
      <c r="CH22" s="1586"/>
      <c r="CI22" s="1586"/>
      <c r="CJ22" s="1586"/>
      <c r="CK22" s="1586"/>
      <c r="CL22" s="1586"/>
      <c r="CM22" s="1586"/>
      <c r="CN22" s="1586"/>
      <c r="CO22" s="1586"/>
      <c r="CP22" s="1586"/>
      <c r="CQ22" s="1587"/>
      <c r="CR22" s="1588"/>
      <c r="CS22" s="1589"/>
      <c r="CT22" s="1589"/>
      <c r="CU22" s="1589"/>
      <c r="CV22" s="1589"/>
      <c r="CW22" s="1589"/>
      <c r="CX22" s="1589"/>
      <c r="CY22" s="1589"/>
      <c r="CZ22" s="1589"/>
      <c r="DA22" s="1589"/>
      <c r="DB22" s="1589"/>
      <c r="DC22" s="1589"/>
      <c r="DD22" s="1589"/>
      <c r="DE22" s="1589"/>
      <c r="DF22" s="1589"/>
      <c r="DG22" s="1589"/>
      <c r="DH22" s="1589"/>
      <c r="DI22" s="1589"/>
    </row>
    <row r="23" spans="1:113" s="572" customFormat="1" ht="12.75" customHeight="1" x14ac:dyDescent="0.25">
      <c r="A23" s="1590"/>
      <c r="B23" s="1591"/>
      <c r="C23" s="1591"/>
      <c r="D23" s="1591"/>
      <c r="E23" s="1591"/>
      <c r="F23" s="1591"/>
      <c r="G23" s="1591"/>
      <c r="H23" s="1591"/>
      <c r="I23" s="1591"/>
      <c r="J23" s="1591"/>
      <c r="K23" s="1591"/>
      <c r="L23" s="1591"/>
      <c r="M23" s="1591"/>
      <c r="N23" s="1591"/>
      <c r="O23" s="1591"/>
      <c r="P23" s="1591"/>
      <c r="Q23" s="1592"/>
      <c r="R23" s="1593"/>
      <c r="S23" s="1594"/>
      <c r="T23" s="1594"/>
      <c r="U23" s="1594"/>
      <c r="V23" s="1594"/>
      <c r="W23" s="1594"/>
      <c r="X23" s="1594"/>
      <c r="Y23" s="1594"/>
      <c r="Z23" s="1595"/>
      <c r="AA23" s="1596"/>
      <c r="AB23" s="1594"/>
      <c r="AC23" s="1594"/>
      <c r="AD23" s="1594"/>
      <c r="AE23" s="1594"/>
      <c r="AF23" s="1597"/>
      <c r="AG23" s="1598"/>
      <c r="AH23" s="1591"/>
      <c r="AI23" s="1591"/>
      <c r="AJ23" s="1591"/>
      <c r="AK23" s="1591"/>
      <c r="AL23" s="1591"/>
      <c r="AM23" s="1591"/>
      <c r="AN23" s="1591"/>
      <c r="AO23" s="1591"/>
      <c r="AP23" s="1591"/>
      <c r="AQ23" s="1591"/>
      <c r="AR23" s="1591"/>
      <c r="AS23" s="1599"/>
      <c r="AT23" s="1600"/>
      <c r="AU23" s="1601"/>
      <c r="AV23" s="1601"/>
      <c r="AW23" s="1601"/>
      <c r="AX23" s="1601"/>
      <c r="AY23" s="1601"/>
      <c r="AZ23" s="1601"/>
      <c r="BA23" s="1602"/>
      <c r="BB23" s="1603"/>
      <c r="BC23" s="1601"/>
      <c r="BD23" s="1601"/>
      <c r="BE23" s="1601"/>
      <c r="BF23" s="1601"/>
      <c r="BG23" s="1601"/>
      <c r="BH23" s="1601"/>
      <c r="BI23" s="1604"/>
      <c r="BJ23" s="1586"/>
      <c r="BK23" s="1586"/>
      <c r="BL23" s="1586"/>
      <c r="BM23" s="1586"/>
      <c r="BN23" s="1586"/>
      <c r="BO23" s="1586"/>
      <c r="BP23" s="1586"/>
      <c r="BQ23" s="1586"/>
      <c r="BR23" s="1586"/>
      <c r="BS23" s="1586"/>
      <c r="BT23" s="1586"/>
      <c r="BU23" s="1586"/>
      <c r="BV23" s="1586"/>
      <c r="BW23" s="1586"/>
      <c r="BX23" s="1586"/>
      <c r="BY23" s="1586"/>
      <c r="BZ23" s="1586"/>
      <c r="CA23" s="1586"/>
      <c r="CB23" s="1586"/>
      <c r="CC23" s="1586"/>
      <c r="CD23" s="1586"/>
      <c r="CE23" s="1586"/>
      <c r="CF23" s="1586"/>
      <c r="CG23" s="1586"/>
      <c r="CH23" s="1586"/>
      <c r="CI23" s="1586"/>
      <c r="CJ23" s="1586"/>
      <c r="CK23" s="1586"/>
      <c r="CL23" s="1586"/>
      <c r="CM23" s="1586"/>
      <c r="CN23" s="1586"/>
      <c r="CO23" s="1586"/>
      <c r="CP23" s="1586"/>
      <c r="CQ23" s="1587"/>
      <c r="CR23" s="1588"/>
      <c r="CS23" s="1589"/>
      <c r="CT23" s="1589"/>
      <c r="CU23" s="1589"/>
      <c r="CV23" s="1589"/>
      <c r="CW23" s="1589"/>
      <c r="CX23" s="1589"/>
      <c r="CY23" s="1589"/>
      <c r="CZ23" s="1589"/>
      <c r="DA23" s="1589"/>
      <c r="DB23" s="1589"/>
      <c r="DC23" s="1589"/>
      <c r="DD23" s="1589"/>
      <c r="DE23" s="1589"/>
      <c r="DF23" s="1589"/>
      <c r="DG23" s="1589"/>
      <c r="DH23" s="1589"/>
      <c r="DI23" s="1589"/>
    </row>
    <row r="24" spans="1:113" s="572" customFormat="1" ht="12.75" customHeight="1" x14ac:dyDescent="0.25">
      <c r="A24" s="1590"/>
      <c r="B24" s="1591"/>
      <c r="C24" s="1591"/>
      <c r="D24" s="1591"/>
      <c r="E24" s="1591"/>
      <c r="F24" s="1591"/>
      <c r="G24" s="1591"/>
      <c r="H24" s="1591"/>
      <c r="I24" s="1591"/>
      <c r="J24" s="1591"/>
      <c r="K24" s="1591"/>
      <c r="L24" s="1591"/>
      <c r="M24" s="1591"/>
      <c r="N24" s="1591"/>
      <c r="O24" s="1591"/>
      <c r="P24" s="1591"/>
      <c r="Q24" s="1592"/>
      <c r="R24" s="1593"/>
      <c r="S24" s="1594"/>
      <c r="T24" s="1594"/>
      <c r="U24" s="1594"/>
      <c r="V24" s="1594"/>
      <c r="W24" s="1594"/>
      <c r="X24" s="1594"/>
      <c r="Y24" s="1594"/>
      <c r="Z24" s="1595"/>
      <c r="AA24" s="1596"/>
      <c r="AB24" s="1594"/>
      <c r="AC24" s="1594"/>
      <c r="AD24" s="1594"/>
      <c r="AE24" s="1594"/>
      <c r="AF24" s="1597"/>
      <c r="AG24" s="1598"/>
      <c r="AH24" s="1591"/>
      <c r="AI24" s="1591"/>
      <c r="AJ24" s="1591"/>
      <c r="AK24" s="1591"/>
      <c r="AL24" s="1591"/>
      <c r="AM24" s="1591"/>
      <c r="AN24" s="1591"/>
      <c r="AO24" s="1591"/>
      <c r="AP24" s="1591"/>
      <c r="AQ24" s="1591"/>
      <c r="AR24" s="1591"/>
      <c r="AS24" s="1599"/>
      <c r="AT24" s="1600"/>
      <c r="AU24" s="1601"/>
      <c r="AV24" s="1601"/>
      <c r="AW24" s="1601"/>
      <c r="AX24" s="1601"/>
      <c r="AY24" s="1601"/>
      <c r="AZ24" s="1601"/>
      <c r="BA24" s="1602"/>
      <c r="BB24" s="1603"/>
      <c r="BC24" s="1601"/>
      <c r="BD24" s="1601"/>
      <c r="BE24" s="1601"/>
      <c r="BF24" s="1601"/>
      <c r="BG24" s="1601"/>
      <c r="BH24" s="1601"/>
      <c r="BI24" s="1604"/>
      <c r="BJ24" s="1586"/>
      <c r="BK24" s="1586"/>
      <c r="BL24" s="1586"/>
      <c r="BM24" s="1586"/>
      <c r="BN24" s="1586"/>
      <c r="BO24" s="1586"/>
      <c r="BP24" s="1586"/>
      <c r="BQ24" s="1586"/>
      <c r="BR24" s="1586"/>
      <c r="BS24" s="1586"/>
      <c r="BT24" s="1586"/>
      <c r="BU24" s="1586"/>
      <c r="BV24" s="1586"/>
      <c r="BW24" s="1586"/>
      <c r="BX24" s="1586"/>
      <c r="BY24" s="1586"/>
      <c r="BZ24" s="1586"/>
      <c r="CA24" s="1586"/>
      <c r="CB24" s="1586"/>
      <c r="CC24" s="1586"/>
      <c r="CD24" s="1586"/>
      <c r="CE24" s="1586"/>
      <c r="CF24" s="1586"/>
      <c r="CG24" s="1586"/>
      <c r="CH24" s="1586"/>
      <c r="CI24" s="1586"/>
      <c r="CJ24" s="1586"/>
      <c r="CK24" s="1586"/>
      <c r="CL24" s="1586"/>
      <c r="CM24" s="1586"/>
      <c r="CN24" s="1586"/>
      <c r="CO24" s="1586"/>
      <c r="CP24" s="1586"/>
      <c r="CQ24" s="1587"/>
      <c r="CR24" s="1588"/>
      <c r="CS24" s="1589"/>
      <c r="CT24" s="1589"/>
      <c r="CU24" s="1589"/>
      <c r="CV24" s="1589"/>
      <c r="CW24" s="1589"/>
      <c r="CX24" s="1589"/>
      <c r="CY24" s="1589"/>
      <c r="CZ24" s="1589"/>
      <c r="DA24" s="1589"/>
      <c r="DB24" s="1589"/>
      <c r="DC24" s="1589"/>
      <c r="DD24" s="1589"/>
      <c r="DE24" s="1589"/>
      <c r="DF24" s="1589"/>
      <c r="DG24" s="1589"/>
      <c r="DH24" s="1589"/>
      <c r="DI24" s="1589"/>
    </row>
    <row r="25" spans="1:113" s="572" customFormat="1" ht="12.75" customHeight="1" x14ac:dyDescent="0.25">
      <c r="A25" s="1590"/>
      <c r="B25" s="1591"/>
      <c r="C25" s="1591"/>
      <c r="D25" s="1591"/>
      <c r="E25" s="1591"/>
      <c r="F25" s="1591"/>
      <c r="G25" s="1591"/>
      <c r="H25" s="1591"/>
      <c r="I25" s="1591"/>
      <c r="J25" s="1591"/>
      <c r="K25" s="1591"/>
      <c r="L25" s="1591"/>
      <c r="M25" s="1591"/>
      <c r="N25" s="1591"/>
      <c r="O25" s="1591"/>
      <c r="P25" s="1591"/>
      <c r="Q25" s="1592"/>
      <c r="R25" s="1593"/>
      <c r="S25" s="1594"/>
      <c r="T25" s="1594"/>
      <c r="U25" s="1594"/>
      <c r="V25" s="1594"/>
      <c r="W25" s="1594"/>
      <c r="X25" s="1594"/>
      <c r="Y25" s="1594"/>
      <c r="Z25" s="1595"/>
      <c r="AA25" s="1596"/>
      <c r="AB25" s="1594"/>
      <c r="AC25" s="1594"/>
      <c r="AD25" s="1594"/>
      <c r="AE25" s="1594"/>
      <c r="AF25" s="1597"/>
      <c r="AG25" s="1598"/>
      <c r="AH25" s="1591"/>
      <c r="AI25" s="1591"/>
      <c r="AJ25" s="1591"/>
      <c r="AK25" s="1591"/>
      <c r="AL25" s="1591"/>
      <c r="AM25" s="1591"/>
      <c r="AN25" s="1591"/>
      <c r="AO25" s="1591"/>
      <c r="AP25" s="1591"/>
      <c r="AQ25" s="1591"/>
      <c r="AR25" s="1591"/>
      <c r="AS25" s="1599"/>
      <c r="AT25" s="1600"/>
      <c r="AU25" s="1601"/>
      <c r="AV25" s="1601"/>
      <c r="AW25" s="1601"/>
      <c r="AX25" s="1601"/>
      <c r="AY25" s="1601"/>
      <c r="AZ25" s="1601"/>
      <c r="BA25" s="1602"/>
      <c r="BB25" s="1603"/>
      <c r="BC25" s="1601"/>
      <c r="BD25" s="1601"/>
      <c r="BE25" s="1601"/>
      <c r="BF25" s="1601"/>
      <c r="BG25" s="1601"/>
      <c r="BH25" s="1601"/>
      <c r="BI25" s="1604"/>
      <c r="BJ25" s="1586"/>
      <c r="BK25" s="1586"/>
      <c r="BL25" s="1586"/>
      <c r="BM25" s="1586"/>
      <c r="BN25" s="1586"/>
      <c r="BO25" s="1586"/>
      <c r="BP25" s="1586"/>
      <c r="BQ25" s="1586"/>
      <c r="BR25" s="1586"/>
      <c r="BS25" s="1586"/>
      <c r="BT25" s="1586"/>
      <c r="BU25" s="1586"/>
      <c r="BV25" s="1586"/>
      <c r="BW25" s="1586"/>
      <c r="BX25" s="1586"/>
      <c r="BY25" s="1586"/>
      <c r="BZ25" s="1586"/>
      <c r="CA25" s="1586"/>
      <c r="CB25" s="1586"/>
      <c r="CC25" s="1586"/>
      <c r="CD25" s="1586"/>
      <c r="CE25" s="1586"/>
      <c r="CF25" s="1586"/>
      <c r="CG25" s="1586"/>
      <c r="CH25" s="1586"/>
      <c r="CI25" s="1586"/>
      <c r="CJ25" s="1586"/>
      <c r="CK25" s="1586"/>
      <c r="CL25" s="1586"/>
      <c r="CM25" s="1586"/>
      <c r="CN25" s="1586"/>
      <c r="CO25" s="1586"/>
      <c r="CP25" s="1586"/>
      <c r="CQ25" s="1587"/>
      <c r="CR25" s="1588"/>
      <c r="CS25" s="1589"/>
      <c r="CT25" s="1589"/>
      <c r="CU25" s="1589"/>
      <c r="CV25" s="1589"/>
      <c r="CW25" s="1589"/>
      <c r="CX25" s="1589"/>
      <c r="CY25" s="1589"/>
      <c r="CZ25" s="1589"/>
      <c r="DA25" s="1589"/>
      <c r="DB25" s="1589"/>
      <c r="DC25" s="1589"/>
      <c r="DD25" s="1589"/>
      <c r="DE25" s="1589"/>
      <c r="DF25" s="1589"/>
      <c r="DG25" s="1589"/>
      <c r="DH25" s="1589"/>
      <c r="DI25" s="1589"/>
    </row>
    <row r="26" spans="1:113" s="572" customFormat="1" ht="12.75" customHeight="1" thickBot="1" x14ac:dyDescent="0.3">
      <c r="A26" s="1569"/>
      <c r="B26" s="1570"/>
      <c r="C26" s="1570"/>
      <c r="D26" s="1570"/>
      <c r="E26" s="1570"/>
      <c r="F26" s="1570"/>
      <c r="G26" s="1570"/>
      <c r="H26" s="1570"/>
      <c r="I26" s="1570"/>
      <c r="J26" s="1570"/>
      <c r="K26" s="1570"/>
      <c r="L26" s="1570"/>
      <c r="M26" s="1570"/>
      <c r="N26" s="1570"/>
      <c r="O26" s="1570"/>
      <c r="P26" s="1570"/>
      <c r="Q26" s="1571"/>
      <c r="R26" s="1572"/>
      <c r="S26" s="1573"/>
      <c r="T26" s="1573"/>
      <c r="U26" s="1573"/>
      <c r="V26" s="1573"/>
      <c r="W26" s="1573"/>
      <c r="X26" s="1573"/>
      <c r="Y26" s="1573"/>
      <c r="Z26" s="1574"/>
      <c r="AA26" s="1575"/>
      <c r="AB26" s="1573"/>
      <c r="AC26" s="1573"/>
      <c r="AD26" s="1573"/>
      <c r="AE26" s="1573"/>
      <c r="AF26" s="1576"/>
      <c r="AG26" s="1577"/>
      <c r="AH26" s="1570"/>
      <c r="AI26" s="1570"/>
      <c r="AJ26" s="1570"/>
      <c r="AK26" s="1570"/>
      <c r="AL26" s="1570"/>
      <c r="AM26" s="1570"/>
      <c r="AN26" s="1570"/>
      <c r="AO26" s="1570"/>
      <c r="AP26" s="1570"/>
      <c r="AQ26" s="1570"/>
      <c r="AR26" s="1570"/>
      <c r="AS26" s="1578"/>
      <c r="AT26" s="1579"/>
      <c r="AU26" s="1580"/>
      <c r="AV26" s="1580"/>
      <c r="AW26" s="1580"/>
      <c r="AX26" s="1580"/>
      <c r="AY26" s="1580"/>
      <c r="AZ26" s="1580"/>
      <c r="BA26" s="1581"/>
      <c r="BB26" s="1582"/>
      <c r="BC26" s="1583"/>
      <c r="BD26" s="1583"/>
      <c r="BE26" s="1583"/>
      <c r="BF26" s="1583"/>
      <c r="BG26" s="1583"/>
      <c r="BH26" s="1583"/>
      <c r="BI26" s="1584"/>
      <c r="BJ26" s="1565"/>
      <c r="BK26" s="1565"/>
      <c r="BL26" s="1565"/>
      <c r="BM26" s="1565"/>
      <c r="BN26" s="1565"/>
      <c r="BO26" s="1565"/>
      <c r="BP26" s="1565"/>
      <c r="BQ26" s="1565"/>
      <c r="BR26" s="1565"/>
      <c r="BS26" s="1565"/>
      <c r="BT26" s="1565"/>
      <c r="BU26" s="1565"/>
      <c r="BV26" s="1565"/>
      <c r="BW26" s="1565"/>
      <c r="BX26" s="1565"/>
      <c r="BY26" s="1565"/>
      <c r="BZ26" s="1565"/>
      <c r="CA26" s="1565"/>
      <c r="CB26" s="1565"/>
      <c r="CC26" s="1565"/>
      <c r="CD26" s="1565"/>
      <c r="CE26" s="1565"/>
      <c r="CF26" s="1565"/>
      <c r="CG26" s="1565"/>
      <c r="CH26" s="1565"/>
      <c r="CI26" s="1565"/>
      <c r="CJ26" s="1565"/>
      <c r="CK26" s="1565"/>
      <c r="CL26" s="1565"/>
      <c r="CM26" s="1565"/>
      <c r="CN26" s="1565"/>
      <c r="CO26" s="1565"/>
      <c r="CP26" s="1565"/>
      <c r="CQ26" s="1566"/>
      <c r="CR26" s="1567"/>
      <c r="CS26" s="1568"/>
      <c r="CT26" s="1568"/>
      <c r="CU26" s="1568"/>
      <c r="CV26" s="1568"/>
      <c r="CW26" s="1568"/>
      <c r="CX26" s="1568"/>
      <c r="CY26" s="1568"/>
      <c r="CZ26" s="1568"/>
      <c r="DA26" s="1568"/>
      <c r="DB26" s="1568"/>
      <c r="DC26" s="1568"/>
      <c r="DD26" s="1568"/>
      <c r="DE26" s="1568"/>
      <c r="DF26" s="1568"/>
      <c r="DG26" s="1568"/>
      <c r="DH26" s="1568"/>
      <c r="DI26" s="1568"/>
    </row>
    <row r="27" spans="1:113" s="572" customFormat="1" ht="12.75" customHeight="1" thickTop="1" x14ac:dyDescent="0.25">
      <c r="A27" s="828"/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  <c r="AC27" s="829"/>
      <c r="AD27" s="829"/>
      <c r="AE27" s="829"/>
      <c r="AF27" s="829"/>
      <c r="AG27" s="828"/>
      <c r="AH27" s="828"/>
      <c r="AI27" s="828"/>
      <c r="AJ27" s="828"/>
      <c r="AK27" s="828"/>
      <c r="AL27" s="828"/>
      <c r="AM27" s="828"/>
      <c r="AN27" s="828"/>
      <c r="AO27" s="828"/>
      <c r="AP27" s="828"/>
      <c r="AQ27" s="828"/>
      <c r="AR27" s="828"/>
      <c r="AS27" s="828"/>
      <c r="AT27" s="830"/>
      <c r="AU27" s="830"/>
      <c r="AV27" s="830"/>
      <c r="AW27" s="830"/>
      <c r="AX27" s="830"/>
      <c r="AY27" s="830"/>
      <c r="AZ27" s="830"/>
      <c r="BA27" s="830"/>
      <c r="BB27" s="830"/>
      <c r="BC27" s="830"/>
      <c r="BD27" s="830"/>
      <c r="BE27" s="830"/>
      <c r="BF27" s="830"/>
      <c r="BG27" s="830"/>
      <c r="BH27" s="830"/>
      <c r="BI27" s="830"/>
      <c r="BJ27" s="830"/>
      <c r="BK27" s="830"/>
      <c r="BL27" s="830"/>
      <c r="BM27" s="830"/>
      <c r="BN27" s="830"/>
      <c r="BO27" s="830"/>
      <c r="BP27" s="830"/>
      <c r="BQ27" s="830"/>
      <c r="BR27" s="830"/>
      <c r="BS27" s="830"/>
      <c r="BT27" s="830"/>
      <c r="BU27" s="830"/>
      <c r="BV27" s="830"/>
      <c r="BW27" s="830"/>
      <c r="BX27" s="830"/>
      <c r="BY27" s="830"/>
      <c r="BZ27" s="830"/>
      <c r="CA27" s="830"/>
      <c r="CB27" s="830"/>
      <c r="CC27" s="830"/>
      <c r="CD27" s="830"/>
      <c r="CE27" s="830"/>
      <c r="CF27" s="830"/>
      <c r="CG27" s="830"/>
      <c r="CH27" s="830"/>
      <c r="CI27" s="830"/>
      <c r="CJ27" s="830"/>
      <c r="CK27" s="830"/>
      <c r="CL27" s="830"/>
      <c r="CM27" s="830"/>
      <c r="CN27" s="830"/>
      <c r="CO27" s="830"/>
      <c r="CP27" s="830"/>
      <c r="CQ27" s="830"/>
      <c r="CR27" s="829"/>
      <c r="CS27" s="829"/>
      <c r="CT27" s="829"/>
      <c r="CU27" s="829"/>
      <c r="CV27" s="829"/>
      <c r="CW27" s="829"/>
      <c r="CX27" s="829"/>
      <c r="CY27" s="829"/>
      <c r="CZ27" s="829"/>
      <c r="DA27" s="829"/>
      <c r="DB27" s="829"/>
      <c r="DC27" s="829"/>
      <c r="DD27" s="829"/>
      <c r="DE27" s="829"/>
      <c r="DF27" s="829"/>
      <c r="DG27" s="829"/>
      <c r="DH27" s="829"/>
      <c r="DI27" s="829"/>
    </row>
    <row r="28" spans="1:113" x14ac:dyDescent="0.2">
      <c r="G28" s="1449" t="s">
        <v>491</v>
      </c>
      <c r="H28" s="1449"/>
      <c r="I28" s="1449"/>
      <c r="J28" s="1449"/>
      <c r="K28" s="1449"/>
      <c r="L28" s="1449"/>
      <c r="M28" s="1449"/>
      <c r="N28" s="1449"/>
      <c r="O28" s="1449"/>
      <c r="P28" s="1449"/>
      <c r="Q28" s="1449"/>
      <c r="R28" s="1449"/>
      <c r="S28" s="1449"/>
      <c r="T28" s="1449"/>
      <c r="U28" s="1449"/>
      <c r="V28" s="1449"/>
      <c r="W28" s="1449"/>
      <c r="X28" s="1449"/>
      <c r="Y28" s="1449"/>
      <c r="Z28" s="1449"/>
      <c r="AA28" s="1449"/>
      <c r="AB28" s="1449"/>
      <c r="AC28" s="1449"/>
      <c r="AD28" s="1449"/>
      <c r="AE28" s="1449"/>
      <c r="AF28" s="1449"/>
      <c r="AG28" s="1449"/>
      <c r="AH28" s="1449"/>
      <c r="AI28" s="1449"/>
      <c r="AJ28" s="1449"/>
      <c r="AK28" s="1449"/>
      <c r="AL28" s="1449"/>
      <c r="AM28" s="1449"/>
      <c r="AN28" s="1449"/>
      <c r="AO28" s="1449"/>
      <c r="AP28" s="1449"/>
      <c r="AQ28" s="1449"/>
      <c r="AR28" s="1449"/>
      <c r="AS28" s="1449"/>
      <c r="AT28" s="1449"/>
      <c r="AU28" s="1449"/>
      <c r="AV28" s="1449"/>
      <c r="AW28" s="1449"/>
      <c r="AX28" s="1449"/>
      <c r="AY28" s="1449"/>
      <c r="AZ28" s="1449"/>
      <c r="BA28" s="1449"/>
      <c r="BB28" s="1449"/>
      <c r="BC28" s="1449"/>
      <c r="BD28" s="1449"/>
      <c r="BE28" s="1449"/>
      <c r="BF28" s="1449"/>
      <c r="BG28" s="1449"/>
      <c r="BH28" s="1449"/>
      <c r="BI28" s="1449"/>
      <c r="BJ28" s="1449"/>
      <c r="BK28" s="1449"/>
      <c r="BL28" s="1449"/>
      <c r="BM28" s="1449"/>
      <c r="BN28" s="1449"/>
      <c r="BO28" s="1449"/>
      <c r="BP28" s="1449"/>
      <c r="BQ28" s="1449"/>
      <c r="BR28" s="1449"/>
      <c r="BS28" s="1449"/>
      <c r="BT28" s="1449"/>
      <c r="BU28" s="1449"/>
      <c r="BV28" s="1449"/>
      <c r="BW28" s="1449"/>
      <c r="BX28" s="1449"/>
      <c r="BY28" s="1449"/>
      <c r="BZ28" s="1449"/>
      <c r="CA28" s="1449"/>
      <c r="CB28" s="1449"/>
      <c r="CC28" s="1449"/>
      <c r="CD28" s="1449"/>
      <c r="CE28" s="1449"/>
      <c r="CF28" s="1449"/>
      <c r="CG28" s="1449"/>
      <c r="CH28" s="1449"/>
      <c r="CI28" s="1449"/>
      <c r="CJ28" s="1449"/>
      <c r="CK28" s="1449"/>
      <c r="CL28" s="1449"/>
      <c r="CM28" s="1449"/>
      <c r="CN28" s="1449"/>
      <c r="CO28" s="1449"/>
      <c r="CP28" s="1449"/>
      <c r="CQ28" s="1449"/>
      <c r="CR28" s="1449"/>
      <c r="CS28" s="1449"/>
      <c r="CT28" s="550"/>
      <c r="CU28" s="550"/>
      <c r="CV28" s="550"/>
    </row>
    <row r="29" spans="1:113" x14ac:dyDescent="0.2">
      <c r="G29" s="550"/>
      <c r="H29" s="826"/>
      <c r="I29" s="826"/>
      <c r="J29" s="826"/>
      <c r="K29" s="826"/>
      <c r="L29" s="826"/>
      <c r="M29" s="826"/>
      <c r="N29" s="826" t="s">
        <v>492</v>
      </c>
      <c r="O29" s="826"/>
      <c r="P29" s="826"/>
      <c r="Q29" s="826"/>
      <c r="R29" s="826"/>
      <c r="S29" s="826"/>
      <c r="T29" s="826"/>
      <c r="U29" s="826"/>
      <c r="V29" s="826"/>
      <c r="W29" s="826"/>
      <c r="X29" s="826"/>
      <c r="Y29" s="826"/>
      <c r="Z29" s="826"/>
      <c r="AA29" s="826"/>
      <c r="AB29" s="826"/>
      <c r="AC29" s="826"/>
      <c r="AD29" s="826"/>
      <c r="AE29" s="826"/>
      <c r="AF29" s="826"/>
      <c r="AG29" s="826"/>
      <c r="AH29" s="826"/>
      <c r="AI29" s="826"/>
      <c r="AJ29" s="826"/>
      <c r="AK29" s="826"/>
      <c r="AL29" s="826"/>
      <c r="AM29" s="826"/>
      <c r="AN29" s="826"/>
      <c r="AO29" s="826"/>
      <c r="AP29" s="826"/>
      <c r="AQ29" s="826"/>
      <c r="AR29" s="826"/>
      <c r="AS29" s="826"/>
      <c r="AT29" s="826"/>
      <c r="AU29" s="826"/>
      <c r="AV29" s="826"/>
      <c r="AW29" s="826"/>
      <c r="AX29" s="826"/>
      <c r="AY29" s="826"/>
      <c r="AZ29" s="826"/>
      <c r="BA29" s="824"/>
      <c r="BB29" s="824"/>
      <c r="BC29" s="824"/>
      <c r="BD29" s="824"/>
      <c r="BE29" s="824"/>
      <c r="BF29" s="824"/>
      <c r="BG29" s="824"/>
      <c r="BH29" s="824"/>
      <c r="BI29" s="824"/>
      <c r="BJ29" s="824"/>
      <c r="BK29" s="824"/>
      <c r="BL29" s="824"/>
      <c r="BM29" s="824"/>
      <c r="BN29" s="824"/>
      <c r="BO29" s="824"/>
      <c r="BP29" s="824"/>
      <c r="BQ29" s="824"/>
      <c r="BR29" s="824"/>
      <c r="BS29" s="824"/>
      <c r="BT29" s="824"/>
      <c r="BU29" s="824"/>
      <c r="BV29" s="824"/>
      <c r="BW29" s="824"/>
      <c r="BX29" s="824"/>
      <c r="BY29" s="824"/>
      <c r="BZ29" s="1585" t="s">
        <v>493</v>
      </c>
      <c r="CA29" s="1585"/>
      <c r="CB29" s="1585"/>
      <c r="CC29" s="1585"/>
      <c r="CD29" s="1585"/>
      <c r="CE29" s="1585"/>
      <c r="CF29" s="1585"/>
      <c r="CG29" s="1585"/>
      <c r="CH29" s="1585"/>
      <c r="CI29" s="1585"/>
      <c r="CJ29" s="1585"/>
      <c r="CK29" s="1585"/>
      <c r="CL29" s="1585"/>
      <c r="CM29" s="1585"/>
      <c r="CN29" s="1585"/>
      <c r="CO29" s="1585"/>
      <c r="CP29" s="1585"/>
      <c r="CQ29" s="1585"/>
      <c r="CR29" s="1585"/>
      <c r="CS29" s="824"/>
      <c r="CT29" s="824"/>
      <c r="CU29" s="824"/>
      <c r="CV29" s="824"/>
      <c r="CW29" s="824"/>
      <c r="CX29" s="824"/>
      <c r="CY29" s="824"/>
      <c r="CZ29" s="824"/>
      <c r="DA29" s="824"/>
      <c r="DB29" s="824"/>
      <c r="DC29" s="824"/>
      <c r="DD29" s="824"/>
      <c r="DE29" s="824"/>
      <c r="DF29" s="824"/>
      <c r="DG29" s="824"/>
      <c r="DH29" s="824"/>
    </row>
    <row r="30" spans="1:113" x14ac:dyDescent="0.2">
      <c r="G30" s="550"/>
      <c r="H30" s="827" t="s">
        <v>519</v>
      </c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27"/>
      <c r="AI30" s="827"/>
      <c r="AJ30" s="827"/>
      <c r="AK30" s="827"/>
      <c r="AL30" s="827"/>
      <c r="AM30" s="827"/>
      <c r="AN30" s="827"/>
      <c r="AO30" s="827"/>
      <c r="AP30" s="827"/>
      <c r="AQ30" s="827"/>
      <c r="AR30" s="827"/>
      <c r="AS30" s="827"/>
      <c r="AT30" s="827"/>
      <c r="AU30" s="827"/>
      <c r="AV30" s="827"/>
      <c r="AW30" s="827"/>
      <c r="AX30" s="827"/>
      <c r="AY30" s="827"/>
      <c r="AZ30" s="827"/>
      <c r="BA30" s="824"/>
      <c r="BB30" s="824"/>
      <c r="BC30" s="824"/>
      <c r="BD30" s="824"/>
      <c r="BE30" s="824"/>
      <c r="BF30" s="824"/>
      <c r="BG30" s="824"/>
      <c r="BH30" s="824"/>
      <c r="BI30" s="824"/>
      <c r="BJ30" s="824"/>
      <c r="BK30" s="824"/>
      <c r="BL30" s="824"/>
      <c r="BM30" s="824"/>
      <c r="BN30" s="824"/>
      <c r="BO30" s="824"/>
      <c r="BP30" s="824"/>
      <c r="BQ30" s="824"/>
      <c r="BR30" s="824"/>
      <c r="BS30" s="824"/>
      <c r="BT30" s="824"/>
      <c r="BU30" s="824"/>
      <c r="BV30" s="824"/>
      <c r="BW30" s="824"/>
      <c r="BX30" s="824"/>
      <c r="BY30" s="824"/>
      <c r="BZ30" s="1563" t="s">
        <v>550</v>
      </c>
      <c r="CA30" s="1563"/>
      <c r="CB30" s="1563"/>
      <c r="CC30" s="1563"/>
      <c r="CD30" s="1563"/>
      <c r="CE30" s="1563"/>
      <c r="CF30" s="1563"/>
      <c r="CG30" s="1563"/>
      <c r="CH30" s="1563"/>
      <c r="CI30" s="1563"/>
      <c r="CJ30" s="1563"/>
      <c r="CK30" s="1563"/>
      <c r="CL30" s="1563"/>
      <c r="CM30" s="1563"/>
      <c r="CN30" s="1563"/>
      <c r="CO30" s="1563"/>
      <c r="CP30" s="1563"/>
      <c r="CQ30" s="1563"/>
      <c r="CR30" s="1563"/>
      <c r="CS30" s="1563"/>
      <c r="CT30" s="1563"/>
      <c r="CU30" s="1564"/>
      <c r="CV30" s="1564"/>
      <c r="CW30" s="1564"/>
      <c r="CX30" s="1564"/>
      <c r="CY30" s="1564"/>
      <c r="CZ30" s="1564"/>
      <c r="DA30" s="1564"/>
      <c r="DB30" s="1564"/>
      <c r="DC30" s="1564"/>
      <c r="DD30" s="1564"/>
      <c r="DE30" s="1564"/>
      <c r="DF30" s="1564"/>
      <c r="DG30" s="1564"/>
      <c r="DH30" s="1564"/>
    </row>
    <row r="31" spans="1:113" x14ac:dyDescent="0.2">
      <c r="G31" s="550"/>
      <c r="H31" s="824"/>
      <c r="I31" s="824"/>
      <c r="J31" s="824"/>
      <c r="K31" s="824"/>
      <c r="L31" s="824"/>
      <c r="M31" s="824"/>
      <c r="N31" s="824"/>
      <c r="O31" s="824"/>
      <c r="P31" s="824"/>
      <c r="Q31" s="824"/>
      <c r="R31" s="824"/>
      <c r="S31" s="824"/>
      <c r="T31" s="824"/>
      <c r="U31" s="824"/>
      <c r="V31" s="824"/>
      <c r="W31" s="824"/>
      <c r="X31" s="824"/>
      <c r="Y31" s="824"/>
      <c r="Z31" s="824"/>
      <c r="AA31" s="824"/>
      <c r="AB31" s="824"/>
      <c r="AC31" s="824"/>
      <c r="AD31" s="824"/>
      <c r="AE31" s="824"/>
      <c r="AF31" s="824"/>
      <c r="AG31" s="824"/>
      <c r="AH31" s="824"/>
      <c r="AI31" s="824"/>
      <c r="AJ31" s="824"/>
      <c r="AK31" s="824"/>
      <c r="AL31" s="824"/>
      <c r="AM31" s="824"/>
      <c r="AN31" s="824"/>
      <c r="AO31" s="824"/>
      <c r="AP31" s="824"/>
      <c r="AQ31" s="824"/>
      <c r="AR31" s="824"/>
      <c r="AS31" s="824"/>
      <c r="AT31" s="824"/>
      <c r="AU31" s="824"/>
      <c r="AV31" s="824"/>
      <c r="AW31" s="824"/>
      <c r="AX31" s="824"/>
      <c r="AY31" s="824"/>
      <c r="AZ31" s="824"/>
      <c r="BA31" s="824"/>
      <c r="BB31" s="824"/>
      <c r="BC31" s="824"/>
      <c r="BD31" s="824"/>
      <c r="BE31" s="824"/>
      <c r="BF31" s="824"/>
      <c r="BG31" s="824"/>
      <c r="BH31" s="824"/>
      <c r="BI31" s="824"/>
      <c r="BJ31" s="824"/>
      <c r="BK31" s="824"/>
      <c r="BL31" s="824"/>
      <c r="BM31" s="824"/>
      <c r="BN31" s="824"/>
      <c r="BO31" s="824"/>
      <c r="BP31" s="824"/>
      <c r="BQ31" s="824"/>
      <c r="BR31" s="824"/>
      <c r="BS31" s="824"/>
      <c r="BT31" s="824"/>
      <c r="BU31" s="824"/>
      <c r="BV31" s="824"/>
      <c r="BW31" s="824"/>
      <c r="BX31" s="824"/>
      <c r="BY31" s="824"/>
      <c r="BZ31" s="824"/>
      <c r="CA31" s="824"/>
      <c r="CB31" s="824"/>
      <c r="CC31" s="824"/>
      <c r="CD31" s="824"/>
      <c r="CE31" s="824"/>
      <c r="CF31" s="824"/>
      <c r="CG31" s="824"/>
      <c r="CH31" s="824"/>
      <c r="CI31" s="824"/>
      <c r="CJ31" s="824"/>
      <c r="CK31" s="824"/>
      <c r="CL31" s="824"/>
      <c r="CM31" s="824"/>
      <c r="CN31" s="824"/>
      <c r="CO31" s="824"/>
      <c r="CP31" s="824"/>
      <c r="CQ31" s="824"/>
      <c r="CR31" s="824"/>
      <c r="CS31" s="824"/>
      <c r="CT31" s="824"/>
      <c r="CU31" s="824"/>
      <c r="CV31" s="824"/>
      <c r="CW31" s="824"/>
      <c r="CX31" s="824"/>
      <c r="CY31" s="824"/>
      <c r="CZ31" s="824"/>
      <c r="DA31" s="824"/>
      <c r="DB31" s="824"/>
      <c r="DC31" s="824"/>
      <c r="DD31" s="824"/>
      <c r="DE31" s="824"/>
      <c r="DF31" s="824"/>
      <c r="DG31" s="824"/>
      <c r="DH31" s="824"/>
    </row>
    <row r="32" spans="1:113" ht="15" customHeight="1" x14ac:dyDescent="0.2">
      <c r="G32" s="550"/>
      <c r="H32" s="824"/>
      <c r="I32" s="825"/>
      <c r="J32" s="825"/>
      <c r="K32" s="825"/>
      <c r="L32" s="825"/>
      <c r="M32" s="825"/>
      <c r="N32" s="825"/>
      <c r="O32" s="825"/>
      <c r="P32" s="825"/>
      <c r="Q32" s="825"/>
      <c r="R32" s="825"/>
      <c r="S32" s="825"/>
      <c r="T32" s="825"/>
      <c r="U32" s="825"/>
      <c r="V32" s="825"/>
      <c r="W32" s="825"/>
      <c r="X32" s="825"/>
      <c r="Y32" s="825"/>
      <c r="Z32" s="825"/>
      <c r="AA32" s="825"/>
      <c r="AB32" s="824" t="s">
        <v>328</v>
      </c>
      <c r="AC32" s="824"/>
      <c r="AD32" s="824"/>
      <c r="AE32" s="824"/>
      <c r="AF32" s="824"/>
      <c r="AG32" s="824"/>
      <c r="AH32" s="824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  <c r="AY32" s="824"/>
      <c r="AZ32" s="824"/>
      <c r="BA32" s="824"/>
      <c r="BB32" s="824"/>
      <c r="BC32" s="824"/>
      <c r="BD32" s="824"/>
      <c r="BE32" s="824"/>
      <c r="BF32" s="824"/>
      <c r="BG32" s="824"/>
      <c r="BH32" s="824"/>
      <c r="BI32" s="824"/>
      <c r="BJ32" s="824"/>
      <c r="BK32" s="824"/>
      <c r="BL32" s="824"/>
      <c r="BM32" s="824"/>
      <c r="BN32" s="824"/>
      <c r="BO32" s="824"/>
      <c r="BP32" s="824"/>
      <c r="BQ32" s="824"/>
      <c r="BR32" s="824"/>
      <c r="BS32" s="824"/>
      <c r="BT32" s="824"/>
      <c r="BU32" s="824"/>
      <c r="BV32" s="824"/>
      <c r="BW32" s="1562" t="s">
        <v>604</v>
      </c>
      <c r="BX32" s="1562"/>
      <c r="BY32" s="1562"/>
      <c r="BZ32" s="1562"/>
      <c r="CA32" s="1562"/>
      <c r="CB32" s="1562"/>
      <c r="CC32" s="1562"/>
      <c r="CD32" s="1562"/>
      <c r="CE32" s="1562"/>
      <c r="CF32" s="1562"/>
      <c r="CG32" s="1562"/>
      <c r="CH32" s="1562"/>
      <c r="CI32" s="1562"/>
      <c r="CJ32" s="1562"/>
      <c r="CK32" s="1562"/>
      <c r="CL32" s="1562"/>
      <c r="CM32" s="1562"/>
      <c r="CN32" s="1562"/>
      <c r="CO32" s="1562"/>
      <c r="CP32" s="1562"/>
      <c r="CQ32" s="1562"/>
      <c r="CR32" s="1562"/>
      <c r="CS32" s="1562"/>
      <c r="CT32" s="1562"/>
      <c r="CU32" s="1562"/>
      <c r="CV32" s="1562"/>
      <c r="CW32" s="1562"/>
      <c r="CX32" s="1562"/>
      <c r="CY32" s="1562"/>
      <c r="CZ32" s="1562"/>
      <c r="DA32" s="1562"/>
      <c r="DB32" s="824"/>
      <c r="DC32" s="824"/>
      <c r="DD32" s="824"/>
      <c r="DE32" s="824"/>
      <c r="DF32" s="824"/>
      <c r="DG32" s="824"/>
      <c r="DH32" s="824"/>
    </row>
    <row r="33" spans="8:112" ht="12.75" x14ac:dyDescent="0.2">
      <c r="H33" s="563"/>
      <c r="I33" s="563"/>
      <c r="J33" s="563"/>
      <c r="K33" s="563"/>
      <c r="L33" s="563"/>
      <c r="M33" s="563"/>
      <c r="N33" s="563"/>
      <c r="O33" s="563"/>
      <c r="P33" s="563"/>
      <c r="Q33" s="563"/>
      <c r="R33" s="563"/>
      <c r="S33" s="563"/>
      <c r="T33" s="563"/>
      <c r="U33" s="563"/>
      <c r="V33" s="563"/>
      <c r="W33" s="563"/>
      <c r="X33" s="563"/>
      <c r="Y33" s="563"/>
      <c r="Z33" s="563"/>
      <c r="AA33" s="563"/>
      <c r="AB33" s="563"/>
      <c r="AC33" s="563"/>
      <c r="AD33" s="563"/>
      <c r="AE33" s="563"/>
      <c r="AF33" s="563"/>
      <c r="AG33" s="563"/>
      <c r="AH33" s="563"/>
      <c r="AI33" s="563"/>
      <c r="AJ33" s="563"/>
      <c r="AK33" s="563"/>
      <c r="AL33" s="563"/>
      <c r="AM33" s="563"/>
      <c r="AN33" s="563"/>
      <c r="AO33" s="563"/>
      <c r="AP33" s="563"/>
      <c r="AQ33" s="563"/>
      <c r="AR33" s="563"/>
      <c r="AS33" s="563"/>
      <c r="AT33" s="563"/>
      <c r="AU33" s="563"/>
      <c r="AV33" s="563"/>
      <c r="AW33" s="563"/>
      <c r="AX33" s="563"/>
      <c r="AY33" s="563"/>
      <c r="AZ33" s="563"/>
      <c r="BA33" s="563"/>
      <c r="BB33" s="563"/>
      <c r="BC33" s="563"/>
      <c r="BD33" s="563"/>
      <c r="BE33" s="563"/>
      <c r="BF33" s="563"/>
      <c r="BG33" s="563"/>
      <c r="BH33" s="563"/>
      <c r="BI33" s="563"/>
      <c r="BJ33" s="563"/>
      <c r="BK33" s="563"/>
      <c r="BL33" s="563"/>
      <c r="BM33" s="563"/>
      <c r="BN33" s="563"/>
      <c r="BO33" s="563"/>
      <c r="BP33" s="563"/>
      <c r="BQ33" s="563"/>
      <c r="BR33" s="563"/>
      <c r="BS33" s="563"/>
      <c r="BT33" s="563"/>
      <c r="BU33" s="563"/>
      <c r="BV33" s="563"/>
      <c r="BW33" s="563"/>
      <c r="BX33" s="563"/>
      <c r="BY33" s="563"/>
      <c r="BZ33" s="563"/>
      <c r="CA33" s="563"/>
      <c r="CB33" s="563"/>
      <c r="CC33" s="563"/>
      <c r="CD33" s="563"/>
      <c r="CE33" s="563"/>
      <c r="CF33" s="563"/>
      <c r="CG33" s="563"/>
      <c r="CH33" s="563"/>
      <c r="CI33" s="563"/>
      <c r="CJ33" s="563"/>
      <c r="CK33" s="563"/>
      <c r="CL33" s="563"/>
      <c r="CM33" s="563"/>
      <c r="CN33" s="563"/>
      <c r="CO33" s="563"/>
      <c r="CP33" s="563"/>
      <c r="CQ33" s="563"/>
      <c r="CR33" s="563"/>
      <c r="CS33" s="563"/>
      <c r="CT33" s="563"/>
      <c r="CU33" s="563"/>
      <c r="CV33" s="563"/>
      <c r="CW33" s="563"/>
      <c r="CX33" s="563"/>
      <c r="CY33" s="563"/>
      <c r="CZ33" s="563"/>
      <c r="DA33" s="563"/>
      <c r="DB33" s="563"/>
      <c r="DC33" s="563"/>
      <c r="DD33" s="563"/>
      <c r="DE33" s="563"/>
      <c r="DF33" s="563"/>
      <c r="DG33" s="563"/>
      <c r="DH33" s="563"/>
    </row>
  </sheetData>
  <mergeCells count="160">
    <mergeCell ref="BN1:DI1"/>
    <mergeCell ref="BN6:BU6"/>
    <mergeCell ref="CT7:DI7"/>
    <mergeCell ref="CT8:DI8"/>
    <mergeCell ref="M9:CH9"/>
    <mergeCell ref="CT9:DI9"/>
    <mergeCell ref="CY12:DI13"/>
    <mergeCell ref="Y13:AJ13"/>
    <mergeCell ref="AK13:AQ13"/>
    <mergeCell ref="BC13:BK13"/>
    <mergeCell ref="BL13:BU13"/>
    <mergeCell ref="BV13:CM13"/>
    <mergeCell ref="CN13:CX13"/>
    <mergeCell ref="Z10:CH10"/>
    <mergeCell ref="BQ3:DD3"/>
    <mergeCell ref="A12:H13"/>
    <mergeCell ref="I12:P13"/>
    <mergeCell ref="Q12:X13"/>
    <mergeCell ref="Y12:AQ12"/>
    <mergeCell ref="AR12:BB13"/>
    <mergeCell ref="BC12:BU12"/>
    <mergeCell ref="BV12:CX12"/>
    <mergeCell ref="BC14:BK14"/>
    <mergeCell ref="BL14:BU14"/>
    <mergeCell ref="BV14:CM14"/>
    <mergeCell ref="CN14:CX14"/>
    <mergeCell ref="CY14:DI14"/>
    <mergeCell ref="A16:Z16"/>
    <mergeCell ref="AA16:AS16"/>
    <mergeCell ref="AT16:BI16"/>
    <mergeCell ref="BJ16:BQ17"/>
    <mergeCell ref="BR16:BZ17"/>
    <mergeCell ref="A14:H14"/>
    <mergeCell ref="I14:P14"/>
    <mergeCell ref="Q14:X14"/>
    <mergeCell ref="Y14:AJ14"/>
    <mergeCell ref="AK14:AQ14"/>
    <mergeCell ref="AR14:BB14"/>
    <mergeCell ref="CA16:CI17"/>
    <mergeCell ref="CJ16:CQ17"/>
    <mergeCell ref="CR16:CX17"/>
    <mergeCell ref="CY16:DI17"/>
    <mergeCell ref="A17:Q17"/>
    <mergeCell ref="R17:Z17"/>
    <mergeCell ref="AA17:AF17"/>
    <mergeCell ref="AG17:AS17"/>
    <mergeCell ref="AT17:BA17"/>
    <mergeCell ref="BB17:BI17"/>
    <mergeCell ref="BJ18:BQ18"/>
    <mergeCell ref="BR18:BZ18"/>
    <mergeCell ref="CA18:CI18"/>
    <mergeCell ref="CJ18:CQ18"/>
    <mergeCell ref="CR18:CX18"/>
    <mergeCell ref="CY18:DI18"/>
    <mergeCell ref="A18:Q18"/>
    <mergeCell ref="R18:Z18"/>
    <mergeCell ref="AA18:AF18"/>
    <mergeCell ref="AG18:AS18"/>
    <mergeCell ref="AT18:BA18"/>
    <mergeCell ref="BB18:BI18"/>
    <mergeCell ref="BJ19:BQ19"/>
    <mergeCell ref="BR19:BZ19"/>
    <mergeCell ref="CA19:CI19"/>
    <mergeCell ref="CJ19:CQ19"/>
    <mergeCell ref="CR19:CX19"/>
    <mergeCell ref="CY19:DI19"/>
    <mergeCell ref="A19:Q19"/>
    <mergeCell ref="R19:Z19"/>
    <mergeCell ref="AA19:AF19"/>
    <mergeCell ref="AG19:AS19"/>
    <mergeCell ref="AT19:BA19"/>
    <mergeCell ref="BB19:BI19"/>
    <mergeCell ref="BJ20:BQ20"/>
    <mergeCell ref="BR20:BZ20"/>
    <mergeCell ref="CA20:CI20"/>
    <mergeCell ref="CJ20:CQ20"/>
    <mergeCell ref="CR20:CX20"/>
    <mergeCell ref="CY20:DI20"/>
    <mergeCell ref="A20:Q20"/>
    <mergeCell ref="R20:Z20"/>
    <mergeCell ref="AA20:AF20"/>
    <mergeCell ref="AG20:AS20"/>
    <mergeCell ref="AT20:BA20"/>
    <mergeCell ref="BB20:BI20"/>
    <mergeCell ref="BJ21:BQ21"/>
    <mergeCell ref="BR21:BZ21"/>
    <mergeCell ref="CA21:CI21"/>
    <mergeCell ref="CJ21:CQ21"/>
    <mergeCell ref="CR21:CX21"/>
    <mergeCell ref="CY21:DI21"/>
    <mergeCell ref="A21:Q21"/>
    <mergeCell ref="R21:Z21"/>
    <mergeCell ref="AA21:AF21"/>
    <mergeCell ref="AG21:AS21"/>
    <mergeCell ref="AT21:BA21"/>
    <mergeCell ref="BB21:BI21"/>
    <mergeCell ref="BJ22:BQ22"/>
    <mergeCell ref="BR22:BZ22"/>
    <mergeCell ref="CA22:CI22"/>
    <mergeCell ref="CJ22:CQ22"/>
    <mergeCell ref="CR22:CX22"/>
    <mergeCell ref="CY22:DI22"/>
    <mergeCell ref="A22:Q22"/>
    <mergeCell ref="R22:Z22"/>
    <mergeCell ref="AA22:AF22"/>
    <mergeCell ref="AG22:AS22"/>
    <mergeCell ref="AT22:BA22"/>
    <mergeCell ref="BB22:BI22"/>
    <mergeCell ref="BJ23:BQ23"/>
    <mergeCell ref="BR23:BZ23"/>
    <mergeCell ref="CA23:CI23"/>
    <mergeCell ref="CJ23:CQ23"/>
    <mergeCell ref="CR23:CX23"/>
    <mergeCell ref="CY23:DI23"/>
    <mergeCell ref="A23:Q23"/>
    <mergeCell ref="R23:Z23"/>
    <mergeCell ref="AA23:AF23"/>
    <mergeCell ref="AG23:AS23"/>
    <mergeCell ref="AT23:BA23"/>
    <mergeCell ref="BB23:BI23"/>
    <mergeCell ref="BJ24:BQ24"/>
    <mergeCell ref="BR24:BZ24"/>
    <mergeCell ref="CA24:CI24"/>
    <mergeCell ref="CJ24:CQ24"/>
    <mergeCell ref="CR24:CX24"/>
    <mergeCell ref="CY24:DI24"/>
    <mergeCell ref="A24:Q24"/>
    <mergeCell ref="R24:Z24"/>
    <mergeCell ref="AA24:AF24"/>
    <mergeCell ref="AG24:AS24"/>
    <mergeCell ref="AT24:BA24"/>
    <mergeCell ref="BB24:BI24"/>
    <mergeCell ref="BJ25:BQ25"/>
    <mergeCell ref="BR25:BZ25"/>
    <mergeCell ref="CA25:CI25"/>
    <mergeCell ref="CJ25:CQ25"/>
    <mergeCell ref="CR25:CX25"/>
    <mergeCell ref="CY25:DI25"/>
    <mergeCell ref="A25:Q25"/>
    <mergeCell ref="R25:Z25"/>
    <mergeCell ref="AA25:AF25"/>
    <mergeCell ref="AG25:AS25"/>
    <mergeCell ref="AT25:BA25"/>
    <mergeCell ref="BB25:BI25"/>
    <mergeCell ref="BW32:DA32"/>
    <mergeCell ref="G28:CS28"/>
    <mergeCell ref="BZ30:DH30"/>
    <mergeCell ref="BJ26:BQ26"/>
    <mergeCell ref="BR26:BZ26"/>
    <mergeCell ref="CA26:CI26"/>
    <mergeCell ref="CJ26:CQ26"/>
    <mergeCell ref="CR26:CX26"/>
    <mergeCell ref="CY26:DI26"/>
    <mergeCell ref="A26:Q26"/>
    <mergeCell ref="R26:Z26"/>
    <mergeCell ref="AA26:AF26"/>
    <mergeCell ref="AG26:AS26"/>
    <mergeCell ref="AT26:BA26"/>
    <mergeCell ref="BB26:BI26"/>
    <mergeCell ref="BZ29:CR29"/>
  </mergeCells>
  <pageMargins left="0.39370078740157483" right="0.39370078740157483" top="0.78740157480314965" bottom="5.9055118110236222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448F-63A7-4AA5-AB3E-48F6FEA71524}">
  <dimension ref="A1:DI24"/>
  <sheetViews>
    <sheetView view="pageBreakPreview" zoomScaleNormal="100" workbookViewId="0">
      <selection activeCell="L22" sqref="L22:DG22"/>
    </sheetView>
  </sheetViews>
  <sheetFormatPr defaultColWidth="0.85546875" defaultRowHeight="11.25" x14ac:dyDescent="0.2"/>
  <cols>
    <col min="1" max="16384" width="0.85546875" style="585"/>
  </cols>
  <sheetData>
    <row r="1" spans="1:113" s="575" customFormat="1" x14ac:dyDescent="0.2">
      <c r="DI1" s="576" t="s">
        <v>520</v>
      </c>
    </row>
    <row r="2" spans="1:113" s="577" customFormat="1" ht="10.5" thickBot="1" x14ac:dyDescent="0.25"/>
    <row r="3" spans="1:113" s="577" customFormat="1" ht="11.25" customHeight="1" thickTop="1" x14ac:dyDescent="0.2">
      <c r="A3" s="1758" t="s">
        <v>464</v>
      </c>
      <c r="B3" s="1759"/>
      <c r="C3" s="1759"/>
      <c r="D3" s="1759"/>
      <c r="E3" s="1759"/>
      <c r="F3" s="1759"/>
      <c r="G3" s="1759"/>
      <c r="H3" s="1759"/>
      <c r="I3" s="1759"/>
      <c r="J3" s="1759"/>
      <c r="K3" s="1759"/>
      <c r="L3" s="1759"/>
      <c r="M3" s="1759"/>
      <c r="N3" s="1759"/>
      <c r="O3" s="1759"/>
      <c r="P3" s="1759"/>
      <c r="Q3" s="1759"/>
      <c r="R3" s="1759"/>
      <c r="S3" s="1759"/>
      <c r="T3" s="1759"/>
      <c r="U3" s="1759"/>
      <c r="V3" s="1759"/>
      <c r="W3" s="1759"/>
      <c r="X3" s="1759"/>
      <c r="Y3" s="1759"/>
      <c r="Z3" s="1760"/>
      <c r="AA3" s="1758" t="s">
        <v>56</v>
      </c>
      <c r="AB3" s="1759"/>
      <c r="AC3" s="1759"/>
      <c r="AD3" s="1759"/>
      <c r="AE3" s="1759"/>
      <c r="AF3" s="1759"/>
      <c r="AG3" s="1759"/>
      <c r="AH3" s="1759"/>
      <c r="AI3" s="1759"/>
      <c r="AJ3" s="1759"/>
      <c r="AK3" s="1759"/>
      <c r="AL3" s="1759"/>
      <c r="AM3" s="1759"/>
      <c r="AN3" s="1759"/>
      <c r="AO3" s="1759"/>
      <c r="AP3" s="1759"/>
      <c r="AQ3" s="1759"/>
      <c r="AR3" s="1759"/>
      <c r="AS3" s="1760"/>
      <c r="AT3" s="1758" t="s">
        <v>3</v>
      </c>
      <c r="AU3" s="1759"/>
      <c r="AV3" s="1759"/>
      <c r="AW3" s="1759"/>
      <c r="AX3" s="1759"/>
      <c r="AY3" s="1759"/>
      <c r="AZ3" s="1759"/>
      <c r="BA3" s="1759"/>
      <c r="BB3" s="1759"/>
      <c r="BC3" s="1759"/>
      <c r="BD3" s="1759"/>
      <c r="BE3" s="1759"/>
      <c r="BF3" s="1759"/>
      <c r="BG3" s="1759"/>
      <c r="BH3" s="1759"/>
      <c r="BI3" s="1760"/>
      <c r="BJ3" s="1748" t="s">
        <v>509</v>
      </c>
      <c r="BK3" s="1748"/>
      <c r="BL3" s="1748"/>
      <c r="BM3" s="1748"/>
      <c r="BN3" s="1748"/>
      <c r="BO3" s="1748"/>
      <c r="BP3" s="1748"/>
      <c r="BQ3" s="1748"/>
      <c r="BR3" s="1748" t="s">
        <v>510</v>
      </c>
      <c r="BS3" s="1748"/>
      <c r="BT3" s="1748"/>
      <c r="BU3" s="1748"/>
      <c r="BV3" s="1748"/>
      <c r="BW3" s="1748"/>
      <c r="BX3" s="1748"/>
      <c r="BY3" s="1748"/>
      <c r="BZ3" s="1748"/>
      <c r="CA3" s="1748" t="s">
        <v>511</v>
      </c>
      <c r="CB3" s="1748"/>
      <c r="CC3" s="1748"/>
      <c r="CD3" s="1748"/>
      <c r="CE3" s="1748"/>
      <c r="CF3" s="1748"/>
      <c r="CG3" s="1748"/>
      <c r="CH3" s="1748"/>
      <c r="CI3" s="1748"/>
      <c r="CJ3" s="1748" t="s">
        <v>512</v>
      </c>
      <c r="CK3" s="1748"/>
      <c r="CL3" s="1748"/>
      <c r="CM3" s="1748"/>
      <c r="CN3" s="1748"/>
      <c r="CO3" s="1748"/>
      <c r="CP3" s="1748"/>
      <c r="CQ3" s="1748"/>
      <c r="CR3" s="1748" t="s">
        <v>513</v>
      </c>
      <c r="CS3" s="1748"/>
      <c r="CT3" s="1748"/>
      <c r="CU3" s="1748"/>
      <c r="CV3" s="1748"/>
      <c r="CW3" s="1748"/>
      <c r="CX3" s="1748"/>
      <c r="CY3" s="1748" t="s">
        <v>514</v>
      </c>
      <c r="CZ3" s="1748"/>
      <c r="DA3" s="1748"/>
      <c r="DB3" s="1748"/>
      <c r="DC3" s="1748"/>
      <c r="DD3" s="1748"/>
      <c r="DE3" s="1748"/>
      <c r="DF3" s="1748"/>
      <c r="DG3" s="1748"/>
      <c r="DH3" s="1748"/>
      <c r="DI3" s="1748"/>
    </row>
    <row r="4" spans="1:113" s="577" customFormat="1" ht="30.75" customHeight="1" x14ac:dyDescent="0.2">
      <c r="A4" s="1750" t="s">
        <v>515</v>
      </c>
      <c r="B4" s="1751"/>
      <c r="C4" s="1751"/>
      <c r="D4" s="1751"/>
      <c r="E4" s="1751"/>
      <c r="F4" s="1751"/>
      <c r="G4" s="1751"/>
      <c r="H4" s="1751"/>
      <c r="I4" s="1751"/>
      <c r="J4" s="1751"/>
      <c r="K4" s="1751"/>
      <c r="L4" s="1751"/>
      <c r="M4" s="1751"/>
      <c r="N4" s="1751"/>
      <c r="O4" s="1751"/>
      <c r="P4" s="1751"/>
      <c r="Q4" s="1752"/>
      <c r="R4" s="1753" t="s">
        <v>516</v>
      </c>
      <c r="S4" s="1754"/>
      <c r="T4" s="1754"/>
      <c r="U4" s="1754"/>
      <c r="V4" s="1754"/>
      <c r="W4" s="1754"/>
      <c r="X4" s="1754"/>
      <c r="Y4" s="1754"/>
      <c r="Z4" s="1755"/>
      <c r="AA4" s="1750" t="s">
        <v>504</v>
      </c>
      <c r="AB4" s="1751"/>
      <c r="AC4" s="1751"/>
      <c r="AD4" s="1751"/>
      <c r="AE4" s="1751"/>
      <c r="AF4" s="1752"/>
      <c r="AG4" s="1756" t="s">
        <v>503</v>
      </c>
      <c r="AH4" s="1751"/>
      <c r="AI4" s="1751"/>
      <c r="AJ4" s="1751"/>
      <c r="AK4" s="1751"/>
      <c r="AL4" s="1751"/>
      <c r="AM4" s="1751"/>
      <c r="AN4" s="1751"/>
      <c r="AO4" s="1751"/>
      <c r="AP4" s="1751"/>
      <c r="AQ4" s="1751"/>
      <c r="AR4" s="1751"/>
      <c r="AS4" s="1757"/>
      <c r="AT4" s="1750" t="s">
        <v>517</v>
      </c>
      <c r="AU4" s="1751"/>
      <c r="AV4" s="1751"/>
      <c r="AW4" s="1751"/>
      <c r="AX4" s="1751"/>
      <c r="AY4" s="1751"/>
      <c r="AZ4" s="1751"/>
      <c r="BA4" s="1752"/>
      <c r="BB4" s="1756" t="s">
        <v>518</v>
      </c>
      <c r="BC4" s="1751"/>
      <c r="BD4" s="1751"/>
      <c r="BE4" s="1751"/>
      <c r="BF4" s="1751"/>
      <c r="BG4" s="1751"/>
      <c r="BH4" s="1751"/>
      <c r="BI4" s="1757"/>
      <c r="BJ4" s="1749"/>
      <c r="BK4" s="1749"/>
      <c r="BL4" s="1749"/>
      <c r="BM4" s="1749"/>
      <c r="BN4" s="1749"/>
      <c r="BO4" s="1749"/>
      <c r="BP4" s="1749"/>
      <c r="BQ4" s="1749"/>
      <c r="BR4" s="1749"/>
      <c r="BS4" s="1749"/>
      <c r="BT4" s="1749"/>
      <c r="BU4" s="1749"/>
      <c r="BV4" s="1749"/>
      <c r="BW4" s="1749"/>
      <c r="BX4" s="1749"/>
      <c r="BY4" s="1749"/>
      <c r="BZ4" s="1749"/>
      <c r="CA4" s="1749"/>
      <c r="CB4" s="1749"/>
      <c r="CC4" s="1749"/>
      <c r="CD4" s="1749"/>
      <c r="CE4" s="1749"/>
      <c r="CF4" s="1749"/>
      <c r="CG4" s="1749"/>
      <c r="CH4" s="1749"/>
      <c r="CI4" s="1749"/>
      <c r="CJ4" s="1749"/>
      <c r="CK4" s="1749"/>
      <c r="CL4" s="1749"/>
      <c r="CM4" s="1749"/>
      <c r="CN4" s="1749"/>
      <c r="CO4" s="1749"/>
      <c r="CP4" s="1749"/>
      <c r="CQ4" s="1749"/>
      <c r="CR4" s="1749"/>
      <c r="CS4" s="1749"/>
      <c r="CT4" s="1749"/>
      <c r="CU4" s="1749"/>
      <c r="CV4" s="1749"/>
      <c r="CW4" s="1749"/>
      <c r="CX4" s="1749"/>
      <c r="CY4" s="1749"/>
      <c r="CZ4" s="1749"/>
      <c r="DA4" s="1749"/>
      <c r="DB4" s="1749"/>
      <c r="DC4" s="1749"/>
      <c r="DD4" s="1749"/>
      <c r="DE4" s="1749"/>
      <c r="DF4" s="1749"/>
      <c r="DG4" s="1749"/>
      <c r="DH4" s="1749"/>
      <c r="DI4" s="1749"/>
    </row>
    <row r="5" spans="1:113" s="577" customFormat="1" ht="11.25" customHeight="1" thickBot="1" x14ac:dyDescent="0.25">
      <c r="A5" s="1745">
        <v>1</v>
      </c>
      <c r="B5" s="1746"/>
      <c r="C5" s="1746"/>
      <c r="D5" s="1746"/>
      <c r="E5" s="1746"/>
      <c r="F5" s="1746"/>
      <c r="G5" s="1746"/>
      <c r="H5" s="1746"/>
      <c r="I5" s="1746"/>
      <c r="J5" s="1746"/>
      <c r="K5" s="1746"/>
      <c r="L5" s="1746"/>
      <c r="M5" s="1746"/>
      <c r="N5" s="1746"/>
      <c r="O5" s="1746"/>
      <c r="P5" s="1746"/>
      <c r="Q5" s="1746"/>
      <c r="R5" s="1746">
        <v>2</v>
      </c>
      <c r="S5" s="1746"/>
      <c r="T5" s="1746"/>
      <c r="U5" s="1746"/>
      <c r="V5" s="1746"/>
      <c r="W5" s="1746"/>
      <c r="X5" s="1746"/>
      <c r="Y5" s="1746"/>
      <c r="Z5" s="1747"/>
      <c r="AA5" s="1745">
        <v>3</v>
      </c>
      <c r="AB5" s="1746"/>
      <c r="AC5" s="1746"/>
      <c r="AD5" s="1746"/>
      <c r="AE5" s="1746"/>
      <c r="AF5" s="1746"/>
      <c r="AG5" s="1746">
        <v>4</v>
      </c>
      <c r="AH5" s="1746"/>
      <c r="AI5" s="1746"/>
      <c r="AJ5" s="1746"/>
      <c r="AK5" s="1746"/>
      <c r="AL5" s="1746"/>
      <c r="AM5" s="1746"/>
      <c r="AN5" s="1746"/>
      <c r="AO5" s="1746"/>
      <c r="AP5" s="1746"/>
      <c r="AQ5" s="1746"/>
      <c r="AR5" s="1746"/>
      <c r="AS5" s="1747"/>
      <c r="AT5" s="1745">
        <v>5</v>
      </c>
      <c r="AU5" s="1746"/>
      <c r="AV5" s="1746"/>
      <c r="AW5" s="1746"/>
      <c r="AX5" s="1746"/>
      <c r="AY5" s="1746"/>
      <c r="AZ5" s="1746"/>
      <c r="BA5" s="1746"/>
      <c r="BB5" s="1746">
        <v>6</v>
      </c>
      <c r="BC5" s="1746"/>
      <c r="BD5" s="1746"/>
      <c r="BE5" s="1746"/>
      <c r="BF5" s="1746"/>
      <c r="BG5" s="1746"/>
      <c r="BH5" s="1746"/>
      <c r="BI5" s="1747"/>
      <c r="BJ5" s="1744">
        <v>7</v>
      </c>
      <c r="BK5" s="1744"/>
      <c r="BL5" s="1744"/>
      <c r="BM5" s="1744"/>
      <c r="BN5" s="1744"/>
      <c r="BO5" s="1744"/>
      <c r="BP5" s="1744"/>
      <c r="BQ5" s="1744"/>
      <c r="BR5" s="1744">
        <v>8</v>
      </c>
      <c r="BS5" s="1744"/>
      <c r="BT5" s="1744"/>
      <c r="BU5" s="1744"/>
      <c r="BV5" s="1744"/>
      <c r="BW5" s="1744"/>
      <c r="BX5" s="1744"/>
      <c r="BY5" s="1744"/>
      <c r="BZ5" s="1744"/>
      <c r="CA5" s="1744">
        <v>9</v>
      </c>
      <c r="CB5" s="1744"/>
      <c r="CC5" s="1744"/>
      <c r="CD5" s="1744"/>
      <c r="CE5" s="1744"/>
      <c r="CF5" s="1744"/>
      <c r="CG5" s="1744"/>
      <c r="CH5" s="1744"/>
      <c r="CI5" s="1744"/>
      <c r="CJ5" s="1744">
        <v>10</v>
      </c>
      <c r="CK5" s="1744"/>
      <c r="CL5" s="1744"/>
      <c r="CM5" s="1744"/>
      <c r="CN5" s="1744"/>
      <c r="CO5" s="1744"/>
      <c r="CP5" s="1744"/>
      <c r="CQ5" s="1744"/>
      <c r="CR5" s="1744">
        <v>11</v>
      </c>
      <c r="CS5" s="1744"/>
      <c r="CT5" s="1744"/>
      <c r="CU5" s="1744"/>
      <c r="CV5" s="1744"/>
      <c r="CW5" s="1744"/>
      <c r="CX5" s="1744"/>
      <c r="CY5" s="1744">
        <v>12</v>
      </c>
      <c r="CZ5" s="1744"/>
      <c r="DA5" s="1744"/>
      <c r="DB5" s="1744"/>
      <c r="DC5" s="1744"/>
      <c r="DD5" s="1744"/>
      <c r="DE5" s="1744"/>
      <c r="DF5" s="1744"/>
      <c r="DG5" s="1744"/>
      <c r="DH5" s="1744"/>
      <c r="DI5" s="1744"/>
    </row>
    <row r="6" spans="1:113" s="575" customFormat="1" ht="12.75" customHeight="1" thickTop="1" x14ac:dyDescent="0.2">
      <c r="A6" s="1728"/>
      <c r="B6" s="1729"/>
      <c r="C6" s="1729"/>
      <c r="D6" s="1729"/>
      <c r="E6" s="1729"/>
      <c r="F6" s="1729"/>
      <c r="G6" s="1729"/>
      <c r="H6" s="1729"/>
      <c r="I6" s="1729"/>
      <c r="J6" s="1729"/>
      <c r="K6" s="1729"/>
      <c r="L6" s="1729"/>
      <c r="M6" s="1729"/>
      <c r="N6" s="1729"/>
      <c r="O6" s="1729"/>
      <c r="P6" s="1729"/>
      <c r="Q6" s="1730"/>
      <c r="R6" s="1731"/>
      <c r="S6" s="1732"/>
      <c r="T6" s="1732"/>
      <c r="U6" s="1732"/>
      <c r="V6" s="1732"/>
      <c r="W6" s="1732"/>
      <c r="X6" s="1732"/>
      <c r="Y6" s="1732"/>
      <c r="Z6" s="1733"/>
      <c r="AA6" s="1734"/>
      <c r="AB6" s="1732"/>
      <c r="AC6" s="1732"/>
      <c r="AD6" s="1732"/>
      <c r="AE6" s="1732"/>
      <c r="AF6" s="1735"/>
      <c r="AG6" s="1736"/>
      <c r="AH6" s="1729"/>
      <c r="AI6" s="1729"/>
      <c r="AJ6" s="1729"/>
      <c r="AK6" s="1729"/>
      <c r="AL6" s="1729"/>
      <c r="AM6" s="1729"/>
      <c r="AN6" s="1729"/>
      <c r="AO6" s="1729"/>
      <c r="AP6" s="1729"/>
      <c r="AQ6" s="1729"/>
      <c r="AR6" s="1729"/>
      <c r="AS6" s="1737"/>
      <c r="AT6" s="1738"/>
      <c r="AU6" s="1739"/>
      <c r="AV6" s="1739"/>
      <c r="AW6" s="1739"/>
      <c r="AX6" s="1739"/>
      <c r="AY6" s="1739"/>
      <c r="AZ6" s="1739"/>
      <c r="BA6" s="1740"/>
      <c r="BB6" s="1741"/>
      <c r="BC6" s="1742"/>
      <c r="BD6" s="1742"/>
      <c r="BE6" s="1742"/>
      <c r="BF6" s="1742"/>
      <c r="BG6" s="1742"/>
      <c r="BH6" s="1742"/>
      <c r="BI6" s="1743"/>
      <c r="BJ6" s="1724"/>
      <c r="BK6" s="1724"/>
      <c r="BL6" s="1724"/>
      <c r="BM6" s="1724"/>
      <c r="BN6" s="1724"/>
      <c r="BO6" s="1724"/>
      <c r="BP6" s="1724"/>
      <c r="BQ6" s="1724"/>
      <c r="BR6" s="1724"/>
      <c r="BS6" s="1724"/>
      <c r="BT6" s="1724"/>
      <c r="BU6" s="1724"/>
      <c r="BV6" s="1724"/>
      <c r="BW6" s="1724"/>
      <c r="BX6" s="1724"/>
      <c r="BY6" s="1724"/>
      <c r="BZ6" s="1724"/>
      <c r="CA6" s="1724"/>
      <c r="CB6" s="1724"/>
      <c r="CC6" s="1724"/>
      <c r="CD6" s="1724"/>
      <c r="CE6" s="1724"/>
      <c r="CF6" s="1724"/>
      <c r="CG6" s="1724"/>
      <c r="CH6" s="1724"/>
      <c r="CI6" s="1724"/>
      <c r="CJ6" s="1724"/>
      <c r="CK6" s="1724"/>
      <c r="CL6" s="1724"/>
      <c r="CM6" s="1724"/>
      <c r="CN6" s="1724"/>
      <c r="CO6" s="1724"/>
      <c r="CP6" s="1724"/>
      <c r="CQ6" s="1725"/>
      <c r="CR6" s="1726"/>
      <c r="CS6" s="1727"/>
      <c r="CT6" s="1727"/>
      <c r="CU6" s="1727"/>
      <c r="CV6" s="1727"/>
      <c r="CW6" s="1727"/>
      <c r="CX6" s="1727"/>
      <c r="CY6" s="1727"/>
      <c r="CZ6" s="1727"/>
      <c r="DA6" s="1727"/>
      <c r="DB6" s="1727"/>
      <c r="DC6" s="1727"/>
      <c r="DD6" s="1727"/>
      <c r="DE6" s="1727"/>
      <c r="DF6" s="1727"/>
      <c r="DG6" s="1727"/>
      <c r="DH6" s="1727"/>
      <c r="DI6" s="1727"/>
    </row>
    <row r="7" spans="1:113" s="575" customFormat="1" ht="12.75" customHeight="1" x14ac:dyDescent="0.2">
      <c r="A7" s="1709"/>
      <c r="B7" s="1710"/>
      <c r="C7" s="1710"/>
      <c r="D7" s="1710"/>
      <c r="E7" s="1710"/>
      <c r="F7" s="1710"/>
      <c r="G7" s="1710"/>
      <c r="H7" s="1710"/>
      <c r="I7" s="1710"/>
      <c r="J7" s="1710"/>
      <c r="K7" s="1710"/>
      <c r="L7" s="1710"/>
      <c r="M7" s="1710"/>
      <c r="N7" s="1710"/>
      <c r="O7" s="1710"/>
      <c r="P7" s="1710"/>
      <c r="Q7" s="1711"/>
      <c r="R7" s="1712"/>
      <c r="S7" s="1713"/>
      <c r="T7" s="1713"/>
      <c r="U7" s="1713"/>
      <c r="V7" s="1713"/>
      <c r="W7" s="1713"/>
      <c r="X7" s="1713"/>
      <c r="Y7" s="1713"/>
      <c r="Z7" s="1714"/>
      <c r="AA7" s="1715"/>
      <c r="AB7" s="1713"/>
      <c r="AC7" s="1713"/>
      <c r="AD7" s="1713"/>
      <c r="AE7" s="1713"/>
      <c r="AF7" s="1716"/>
      <c r="AG7" s="1717"/>
      <c r="AH7" s="1710"/>
      <c r="AI7" s="1710"/>
      <c r="AJ7" s="1710"/>
      <c r="AK7" s="1710"/>
      <c r="AL7" s="1710"/>
      <c r="AM7" s="1710"/>
      <c r="AN7" s="1710"/>
      <c r="AO7" s="1710"/>
      <c r="AP7" s="1710"/>
      <c r="AQ7" s="1710"/>
      <c r="AR7" s="1710"/>
      <c r="AS7" s="1718"/>
      <c r="AT7" s="1719"/>
      <c r="AU7" s="1720"/>
      <c r="AV7" s="1720"/>
      <c r="AW7" s="1720"/>
      <c r="AX7" s="1720"/>
      <c r="AY7" s="1720"/>
      <c r="AZ7" s="1720"/>
      <c r="BA7" s="1721"/>
      <c r="BB7" s="1722"/>
      <c r="BC7" s="1720"/>
      <c r="BD7" s="1720"/>
      <c r="BE7" s="1720"/>
      <c r="BF7" s="1720"/>
      <c r="BG7" s="1720"/>
      <c r="BH7" s="1720"/>
      <c r="BI7" s="1723"/>
      <c r="BJ7" s="1705"/>
      <c r="BK7" s="1705"/>
      <c r="BL7" s="1705"/>
      <c r="BM7" s="1705"/>
      <c r="BN7" s="1705"/>
      <c r="BO7" s="1705"/>
      <c r="BP7" s="1705"/>
      <c r="BQ7" s="1705"/>
      <c r="BR7" s="1705"/>
      <c r="BS7" s="1705"/>
      <c r="BT7" s="1705"/>
      <c r="BU7" s="1705"/>
      <c r="BV7" s="1705"/>
      <c r="BW7" s="1705"/>
      <c r="BX7" s="1705"/>
      <c r="BY7" s="1705"/>
      <c r="BZ7" s="1705"/>
      <c r="CA7" s="1705"/>
      <c r="CB7" s="1705"/>
      <c r="CC7" s="1705"/>
      <c r="CD7" s="1705"/>
      <c r="CE7" s="1705"/>
      <c r="CF7" s="1705"/>
      <c r="CG7" s="1705"/>
      <c r="CH7" s="1705"/>
      <c r="CI7" s="1705"/>
      <c r="CJ7" s="1705"/>
      <c r="CK7" s="1705"/>
      <c r="CL7" s="1705"/>
      <c r="CM7" s="1705"/>
      <c r="CN7" s="1705"/>
      <c r="CO7" s="1705"/>
      <c r="CP7" s="1705"/>
      <c r="CQ7" s="1706"/>
      <c r="CR7" s="1707"/>
      <c r="CS7" s="1708"/>
      <c r="CT7" s="1708"/>
      <c r="CU7" s="1708"/>
      <c r="CV7" s="1708"/>
      <c r="CW7" s="1708"/>
      <c r="CX7" s="1708"/>
      <c r="CY7" s="1708"/>
      <c r="CZ7" s="1708"/>
      <c r="DA7" s="1708"/>
      <c r="DB7" s="1708"/>
      <c r="DC7" s="1708"/>
      <c r="DD7" s="1708"/>
      <c r="DE7" s="1708"/>
      <c r="DF7" s="1708"/>
      <c r="DG7" s="1708"/>
      <c r="DH7" s="1708"/>
      <c r="DI7" s="1708"/>
    </row>
    <row r="8" spans="1:113" s="575" customFormat="1" ht="12.75" customHeight="1" x14ac:dyDescent="0.2">
      <c r="A8" s="1709"/>
      <c r="B8" s="1710"/>
      <c r="C8" s="1710"/>
      <c r="D8" s="1710"/>
      <c r="E8" s="1710"/>
      <c r="F8" s="1710"/>
      <c r="G8" s="1710"/>
      <c r="H8" s="1710"/>
      <c r="I8" s="1710"/>
      <c r="J8" s="1710"/>
      <c r="K8" s="1710"/>
      <c r="L8" s="1710"/>
      <c r="M8" s="1710"/>
      <c r="N8" s="1710"/>
      <c r="O8" s="1710"/>
      <c r="P8" s="1710"/>
      <c r="Q8" s="1711"/>
      <c r="R8" s="1712"/>
      <c r="S8" s="1713"/>
      <c r="T8" s="1713"/>
      <c r="U8" s="1713"/>
      <c r="V8" s="1713"/>
      <c r="W8" s="1713"/>
      <c r="X8" s="1713"/>
      <c r="Y8" s="1713"/>
      <c r="Z8" s="1714"/>
      <c r="AA8" s="1715"/>
      <c r="AB8" s="1713"/>
      <c r="AC8" s="1713"/>
      <c r="AD8" s="1713"/>
      <c r="AE8" s="1713"/>
      <c r="AF8" s="1716"/>
      <c r="AG8" s="1717"/>
      <c r="AH8" s="1710"/>
      <c r="AI8" s="1710"/>
      <c r="AJ8" s="1710"/>
      <c r="AK8" s="1710"/>
      <c r="AL8" s="1710"/>
      <c r="AM8" s="1710"/>
      <c r="AN8" s="1710"/>
      <c r="AO8" s="1710"/>
      <c r="AP8" s="1710"/>
      <c r="AQ8" s="1710"/>
      <c r="AR8" s="1710"/>
      <c r="AS8" s="1718"/>
      <c r="AT8" s="1719"/>
      <c r="AU8" s="1720"/>
      <c r="AV8" s="1720"/>
      <c r="AW8" s="1720"/>
      <c r="AX8" s="1720"/>
      <c r="AY8" s="1720"/>
      <c r="AZ8" s="1720"/>
      <c r="BA8" s="1721"/>
      <c r="BB8" s="1722"/>
      <c r="BC8" s="1720"/>
      <c r="BD8" s="1720"/>
      <c r="BE8" s="1720"/>
      <c r="BF8" s="1720"/>
      <c r="BG8" s="1720"/>
      <c r="BH8" s="1720"/>
      <c r="BI8" s="1723"/>
      <c r="BJ8" s="1705"/>
      <c r="BK8" s="1705"/>
      <c r="BL8" s="1705"/>
      <c r="BM8" s="1705"/>
      <c r="BN8" s="1705"/>
      <c r="BO8" s="1705"/>
      <c r="BP8" s="1705"/>
      <c r="BQ8" s="1705"/>
      <c r="BR8" s="1705"/>
      <c r="BS8" s="1705"/>
      <c r="BT8" s="1705"/>
      <c r="BU8" s="1705"/>
      <c r="BV8" s="1705"/>
      <c r="BW8" s="1705"/>
      <c r="BX8" s="1705"/>
      <c r="BY8" s="1705"/>
      <c r="BZ8" s="1705"/>
      <c r="CA8" s="1705"/>
      <c r="CB8" s="1705"/>
      <c r="CC8" s="1705"/>
      <c r="CD8" s="1705"/>
      <c r="CE8" s="1705"/>
      <c r="CF8" s="1705"/>
      <c r="CG8" s="1705"/>
      <c r="CH8" s="1705"/>
      <c r="CI8" s="1705"/>
      <c r="CJ8" s="1705"/>
      <c r="CK8" s="1705"/>
      <c r="CL8" s="1705"/>
      <c r="CM8" s="1705"/>
      <c r="CN8" s="1705"/>
      <c r="CO8" s="1705"/>
      <c r="CP8" s="1705"/>
      <c r="CQ8" s="1706"/>
      <c r="CR8" s="1707"/>
      <c r="CS8" s="1708"/>
      <c r="CT8" s="1708"/>
      <c r="CU8" s="1708"/>
      <c r="CV8" s="1708"/>
      <c r="CW8" s="1708"/>
      <c r="CX8" s="1708"/>
      <c r="CY8" s="1708"/>
      <c r="CZ8" s="1708"/>
      <c r="DA8" s="1708"/>
      <c r="DB8" s="1708"/>
      <c r="DC8" s="1708"/>
      <c r="DD8" s="1708"/>
      <c r="DE8" s="1708"/>
      <c r="DF8" s="1708"/>
      <c r="DG8" s="1708"/>
      <c r="DH8" s="1708"/>
      <c r="DI8" s="1708"/>
    </row>
    <row r="9" spans="1:113" s="575" customFormat="1" ht="12.75" customHeight="1" x14ac:dyDescent="0.2">
      <c r="A9" s="1709"/>
      <c r="B9" s="1710"/>
      <c r="C9" s="1710"/>
      <c r="D9" s="1710"/>
      <c r="E9" s="1710"/>
      <c r="F9" s="1710"/>
      <c r="G9" s="1710"/>
      <c r="H9" s="1710"/>
      <c r="I9" s="1710"/>
      <c r="J9" s="1710"/>
      <c r="K9" s="1710"/>
      <c r="L9" s="1710"/>
      <c r="M9" s="1710"/>
      <c r="N9" s="1710"/>
      <c r="O9" s="1710"/>
      <c r="P9" s="1710"/>
      <c r="Q9" s="1711"/>
      <c r="R9" s="1712"/>
      <c r="S9" s="1713"/>
      <c r="T9" s="1713"/>
      <c r="U9" s="1713"/>
      <c r="V9" s="1713"/>
      <c r="W9" s="1713"/>
      <c r="X9" s="1713"/>
      <c r="Y9" s="1713"/>
      <c r="Z9" s="1714"/>
      <c r="AA9" s="1715"/>
      <c r="AB9" s="1713"/>
      <c r="AC9" s="1713"/>
      <c r="AD9" s="1713"/>
      <c r="AE9" s="1713"/>
      <c r="AF9" s="1716"/>
      <c r="AG9" s="1717"/>
      <c r="AH9" s="1710"/>
      <c r="AI9" s="1710"/>
      <c r="AJ9" s="1710"/>
      <c r="AK9" s="1710"/>
      <c r="AL9" s="1710"/>
      <c r="AM9" s="1710"/>
      <c r="AN9" s="1710"/>
      <c r="AO9" s="1710"/>
      <c r="AP9" s="1710"/>
      <c r="AQ9" s="1710"/>
      <c r="AR9" s="1710"/>
      <c r="AS9" s="1718"/>
      <c r="AT9" s="1719"/>
      <c r="AU9" s="1720"/>
      <c r="AV9" s="1720"/>
      <c r="AW9" s="1720"/>
      <c r="AX9" s="1720"/>
      <c r="AY9" s="1720"/>
      <c r="AZ9" s="1720"/>
      <c r="BA9" s="1721"/>
      <c r="BB9" s="1722"/>
      <c r="BC9" s="1720"/>
      <c r="BD9" s="1720"/>
      <c r="BE9" s="1720"/>
      <c r="BF9" s="1720"/>
      <c r="BG9" s="1720"/>
      <c r="BH9" s="1720"/>
      <c r="BI9" s="1723"/>
      <c r="BJ9" s="1705"/>
      <c r="BK9" s="1705"/>
      <c r="BL9" s="1705"/>
      <c r="BM9" s="1705"/>
      <c r="BN9" s="1705"/>
      <c r="BO9" s="1705"/>
      <c r="BP9" s="1705"/>
      <c r="BQ9" s="1705"/>
      <c r="BR9" s="1705"/>
      <c r="BS9" s="1705"/>
      <c r="BT9" s="1705"/>
      <c r="BU9" s="1705"/>
      <c r="BV9" s="1705"/>
      <c r="BW9" s="1705"/>
      <c r="BX9" s="1705"/>
      <c r="BY9" s="1705"/>
      <c r="BZ9" s="1705"/>
      <c r="CA9" s="1705"/>
      <c r="CB9" s="1705"/>
      <c r="CC9" s="1705"/>
      <c r="CD9" s="1705"/>
      <c r="CE9" s="1705"/>
      <c r="CF9" s="1705"/>
      <c r="CG9" s="1705"/>
      <c r="CH9" s="1705"/>
      <c r="CI9" s="1705"/>
      <c r="CJ9" s="1705"/>
      <c r="CK9" s="1705"/>
      <c r="CL9" s="1705"/>
      <c r="CM9" s="1705"/>
      <c r="CN9" s="1705"/>
      <c r="CO9" s="1705"/>
      <c r="CP9" s="1705"/>
      <c r="CQ9" s="1706"/>
      <c r="CR9" s="1707"/>
      <c r="CS9" s="1708"/>
      <c r="CT9" s="1708"/>
      <c r="CU9" s="1708"/>
      <c r="CV9" s="1708"/>
      <c r="CW9" s="1708"/>
      <c r="CX9" s="1708"/>
      <c r="CY9" s="1708"/>
      <c r="CZ9" s="1708"/>
      <c r="DA9" s="1708"/>
      <c r="DB9" s="1708"/>
      <c r="DC9" s="1708"/>
      <c r="DD9" s="1708"/>
      <c r="DE9" s="1708"/>
      <c r="DF9" s="1708"/>
      <c r="DG9" s="1708"/>
      <c r="DH9" s="1708"/>
      <c r="DI9" s="1708"/>
    </row>
    <row r="10" spans="1:113" s="575" customFormat="1" ht="12.75" customHeight="1" x14ac:dyDescent="0.2">
      <c r="A10" s="1709"/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N10" s="1710"/>
      <c r="O10" s="1710"/>
      <c r="P10" s="1710"/>
      <c r="Q10" s="1711"/>
      <c r="R10" s="1712"/>
      <c r="S10" s="1713"/>
      <c r="T10" s="1713"/>
      <c r="U10" s="1713"/>
      <c r="V10" s="1713"/>
      <c r="W10" s="1713"/>
      <c r="X10" s="1713"/>
      <c r="Y10" s="1713"/>
      <c r="Z10" s="1714"/>
      <c r="AA10" s="1715"/>
      <c r="AB10" s="1713"/>
      <c r="AC10" s="1713"/>
      <c r="AD10" s="1713"/>
      <c r="AE10" s="1713"/>
      <c r="AF10" s="1716"/>
      <c r="AG10" s="1717"/>
      <c r="AH10" s="1710"/>
      <c r="AI10" s="1710"/>
      <c r="AJ10" s="1710"/>
      <c r="AK10" s="1710"/>
      <c r="AL10" s="1710"/>
      <c r="AM10" s="1710"/>
      <c r="AN10" s="1710"/>
      <c r="AO10" s="1710"/>
      <c r="AP10" s="1710"/>
      <c r="AQ10" s="1710"/>
      <c r="AR10" s="1710"/>
      <c r="AS10" s="1718"/>
      <c r="AT10" s="1719"/>
      <c r="AU10" s="1720"/>
      <c r="AV10" s="1720"/>
      <c r="AW10" s="1720"/>
      <c r="AX10" s="1720"/>
      <c r="AY10" s="1720"/>
      <c r="AZ10" s="1720"/>
      <c r="BA10" s="1721"/>
      <c r="BB10" s="1722"/>
      <c r="BC10" s="1720"/>
      <c r="BD10" s="1720"/>
      <c r="BE10" s="1720"/>
      <c r="BF10" s="1720"/>
      <c r="BG10" s="1720"/>
      <c r="BH10" s="1720"/>
      <c r="BI10" s="1723"/>
      <c r="BJ10" s="1705"/>
      <c r="BK10" s="1705"/>
      <c r="BL10" s="1705"/>
      <c r="BM10" s="1705"/>
      <c r="BN10" s="1705"/>
      <c r="BO10" s="1705"/>
      <c r="BP10" s="1705"/>
      <c r="BQ10" s="1705"/>
      <c r="BR10" s="1705"/>
      <c r="BS10" s="1705"/>
      <c r="BT10" s="1705"/>
      <c r="BU10" s="1705"/>
      <c r="BV10" s="1705"/>
      <c r="BW10" s="1705"/>
      <c r="BX10" s="1705"/>
      <c r="BY10" s="1705"/>
      <c r="BZ10" s="1705"/>
      <c r="CA10" s="1705"/>
      <c r="CB10" s="1705"/>
      <c r="CC10" s="1705"/>
      <c r="CD10" s="1705"/>
      <c r="CE10" s="1705"/>
      <c r="CF10" s="1705"/>
      <c r="CG10" s="1705"/>
      <c r="CH10" s="1705"/>
      <c r="CI10" s="1705"/>
      <c r="CJ10" s="1705"/>
      <c r="CK10" s="1705"/>
      <c r="CL10" s="1705"/>
      <c r="CM10" s="1705"/>
      <c r="CN10" s="1705"/>
      <c r="CO10" s="1705"/>
      <c r="CP10" s="1705"/>
      <c r="CQ10" s="1706"/>
      <c r="CR10" s="1707"/>
      <c r="CS10" s="1708"/>
      <c r="CT10" s="1708"/>
      <c r="CU10" s="1708"/>
      <c r="CV10" s="1708"/>
      <c r="CW10" s="1708"/>
      <c r="CX10" s="1708"/>
      <c r="CY10" s="1708"/>
      <c r="CZ10" s="1708"/>
      <c r="DA10" s="1708"/>
      <c r="DB10" s="1708"/>
      <c r="DC10" s="1708"/>
      <c r="DD10" s="1708"/>
      <c r="DE10" s="1708"/>
      <c r="DF10" s="1708"/>
      <c r="DG10" s="1708"/>
      <c r="DH10" s="1708"/>
      <c r="DI10" s="1708"/>
    </row>
    <row r="11" spans="1:113" s="575" customFormat="1" ht="12.75" customHeight="1" x14ac:dyDescent="0.2">
      <c r="A11" s="1709"/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  <c r="N11" s="1710"/>
      <c r="O11" s="1710"/>
      <c r="P11" s="1710"/>
      <c r="Q11" s="1711"/>
      <c r="R11" s="1712"/>
      <c r="S11" s="1713"/>
      <c r="T11" s="1713"/>
      <c r="U11" s="1713"/>
      <c r="V11" s="1713"/>
      <c r="W11" s="1713"/>
      <c r="X11" s="1713"/>
      <c r="Y11" s="1713"/>
      <c r="Z11" s="1714"/>
      <c r="AA11" s="1715"/>
      <c r="AB11" s="1713"/>
      <c r="AC11" s="1713"/>
      <c r="AD11" s="1713"/>
      <c r="AE11" s="1713"/>
      <c r="AF11" s="1716"/>
      <c r="AG11" s="1717"/>
      <c r="AH11" s="1710"/>
      <c r="AI11" s="1710"/>
      <c r="AJ11" s="1710"/>
      <c r="AK11" s="1710"/>
      <c r="AL11" s="1710"/>
      <c r="AM11" s="1710"/>
      <c r="AN11" s="1710"/>
      <c r="AO11" s="1710"/>
      <c r="AP11" s="1710"/>
      <c r="AQ11" s="1710"/>
      <c r="AR11" s="1710"/>
      <c r="AS11" s="1718"/>
      <c r="AT11" s="1719"/>
      <c r="AU11" s="1720"/>
      <c r="AV11" s="1720"/>
      <c r="AW11" s="1720"/>
      <c r="AX11" s="1720"/>
      <c r="AY11" s="1720"/>
      <c r="AZ11" s="1720"/>
      <c r="BA11" s="1721"/>
      <c r="BB11" s="1722"/>
      <c r="BC11" s="1720"/>
      <c r="BD11" s="1720"/>
      <c r="BE11" s="1720"/>
      <c r="BF11" s="1720"/>
      <c r="BG11" s="1720"/>
      <c r="BH11" s="1720"/>
      <c r="BI11" s="1723"/>
      <c r="BJ11" s="1705"/>
      <c r="BK11" s="1705"/>
      <c r="BL11" s="1705"/>
      <c r="BM11" s="1705"/>
      <c r="BN11" s="1705"/>
      <c r="BO11" s="1705"/>
      <c r="BP11" s="1705"/>
      <c r="BQ11" s="1705"/>
      <c r="BR11" s="1705"/>
      <c r="BS11" s="1705"/>
      <c r="BT11" s="1705"/>
      <c r="BU11" s="1705"/>
      <c r="BV11" s="1705"/>
      <c r="BW11" s="1705"/>
      <c r="BX11" s="1705"/>
      <c r="BY11" s="1705"/>
      <c r="BZ11" s="1705"/>
      <c r="CA11" s="1705"/>
      <c r="CB11" s="1705"/>
      <c r="CC11" s="1705"/>
      <c r="CD11" s="1705"/>
      <c r="CE11" s="1705"/>
      <c r="CF11" s="1705"/>
      <c r="CG11" s="1705"/>
      <c r="CH11" s="1705"/>
      <c r="CI11" s="1705"/>
      <c r="CJ11" s="1705"/>
      <c r="CK11" s="1705"/>
      <c r="CL11" s="1705"/>
      <c r="CM11" s="1705"/>
      <c r="CN11" s="1705"/>
      <c r="CO11" s="1705"/>
      <c r="CP11" s="1705"/>
      <c r="CQ11" s="1706"/>
      <c r="CR11" s="1707"/>
      <c r="CS11" s="1708"/>
      <c r="CT11" s="1708"/>
      <c r="CU11" s="1708"/>
      <c r="CV11" s="1708"/>
      <c r="CW11" s="1708"/>
      <c r="CX11" s="1708"/>
      <c r="CY11" s="1708"/>
      <c r="CZ11" s="1708"/>
      <c r="DA11" s="1708"/>
      <c r="DB11" s="1708"/>
      <c r="DC11" s="1708"/>
      <c r="DD11" s="1708"/>
      <c r="DE11" s="1708"/>
      <c r="DF11" s="1708"/>
      <c r="DG11" s="1708"/>
      <c r="DH11" s="1708"/>
      <c r="DI11" s="1708"/>
    </row>
    <row r="12" spans="1:113" s="575" customFormat="1" ht="12.75" customHeight="1" x14ac:dyDescent="0.2">
      <c r="A12" s="1709"/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  <c r="N12" s="1710"/>
      <c r="O12" s="1710"/>
      <c r="P12" s="1710"/>
      <c r="Q12" s="1711"/>
      <c r="R12" s="1712"/>
      <c r="S12" s="1713"/>
      <c r="T12" s="1713"/>
      <c r="U12" s="1713"/>
      <c r="V12" s="1713"/>
      <c r="W12" s="1713"/>
      <c r="X12" s="1713"/>
      <c r="Y12" s="1713"/>
      <c r="Z12" s="1714"/>
      <c r="AA12" s="1715"/>
      <c r="AB12" s="1713"/>
      <c r="AC12" s="1713"/>
      <c r="AD12" s="1713"/>
      <c r="AE12" s="1713"/>
      <c r="AF12" s="1716"/>
      <c r="AG12" s="1717"/>
      <c r="AH12" s="1710"/>
      <c r="AI12" s="1710"/>
      <c r="AJ12" s="1710"/>
      <c r="AK12" s="1710"/>
      <c r="AL12" s="1710"/>
      <c r="AM12" s="1710"/>
      <c r="AN12" s="1710"/>
      <c r="AO12" s="1710"/>
      <c r="AP12" s="1710"/>
      <c r="AQ12" s="1710"/>
      <c r="AR12" s="1710"/>
      <c r="AS12" s="1718"/>
      <c r="AT12" s="1719"/>
      <c r="AU12" s="1720"/>
      <c r="AV12" s="1720"/>
      <c r="AW12" s="1720"/>
      <c r="AX12" s="1720"/>
      <c r="AY12" s="1720"/>
      <c r="AZ12" s="1720"/>
      <c r="BA12" s="1721"/>
      <c r="BB12" s="1722"/>
      <c r="BC12" s="1720"/>
      <c r="BD12" s="1720"/>
      <c r="BE12" s="1720"/>
      <c r="BF12" s="1720"/>
      <c r="BG12" s="1720"/>
      <c r="BH12" s="1720"/>
      <c r="BI12" s="1723"/>
      <c r="BJ12" s="1705"/>
      <c r="BK12" s="1705"/>
      <c r="BL12" s="1705"/>
      <c r="BM12" s="1705"/>
      <c r="BN12" s="1705"/>
      <c r="BO12" s="1705"/>
      <c r="BP12" s="1705"/>
      <c r="BQ12" s="1705"/>
      <c r="BR12" s="1705"/>
      <c r="BS12" s="1705"/>
      <c r="BT12" s="1705"/>
      <c r="BU12" s="1705"/>
      <c r="BV12" s="1705"/>
      <c r="BW12" s="1705"/>
      <c r="BX12" s="1705"/>
      <c r="BY12" s="1705"/>
      <c r="BZ12" s="1705"/>
      <c r="CA12" s="1705"/>
      <c r="CB12" s="1705"/>
      <c r="CC12" s="1705"/>
      <c r="CD12" s="1705"/>
      <c r="CE12" s="1705"/>
      <c r="CF12" s="1705"/>
      <c r="CG12" s="1705"/>
      <c r="CH12" s="1705"/>
      <c r="CI12" s="1705"/>
      <c r="CJ12" s="1705"/>
      <c r="CK12" s="1705"/>
      <c r="CL12" s="1705"/>
      <c r="CM12" s="1705"/>
      <c r="CN12" s="1705"/>
      <c r="CO12" s="1705"/>
      <c r="CP12" s="1705"/>
      <c r="CQ12" s="1706"/>
      <c r="CR12" s="1707"/>
      <c r="CS12" s="1708"/>
      <c r="CT12" s="1708"/>
      <c r="CU12" s="1708"/>
      <c r="CV12" s="1708"/>
      <c r="CW12" s="1708"/>
      <c r="CX12" s="1708"/>
      <c r="CY12" s="1708"/>
      <c r="CZ12" s="1708"/>
      <c r="DA12" s="1708"/>
      <c r="DB12" s="1708"/>
      <c r="DC12" s="1708"/>
      <c r="DD12" s="1708"/>
      <c r="DE12" s="1708"/>
      <c r="DF12" s="1708"/>
      <c r="DG12" s="1708"/>
      <c r="DH12" s="1708"/>
      <c r="DI12" s="1708"/>
    </row>
    <row r="13" spans="1:113" s="575" customFormat="1" ht="12.75" customHeight="1" x14ac:dyDescent="0.2">
      <c r="A13" s="1709"/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  <c r="N13" s="1710"/>
      <c r="O13" s="1710"/>
      <c r="P13" s="1710"/>
      <c r="Q13" s="1711"/>
      <c r="R13" s="1712"/>
      <c r="S13" s="1713"/>
      <c r="T13" s="1713"/>
      <c r="U13" s="1713"/>
      <c r="V13" s="1713"/>
      <c r="W13" s="1713"/>
      <c r="X13" s="1713"/>
      <c r="Y13" s="1713"/>
      <c r="Z13" s="1714"/>
      <c r="AA13" s="1715"/>
      <c r="AB13" s="1713"/>
      <c r="AC13" s="1713"/>
      <c r="AD13" s="1713"/>
      <c r="AE13" s="1713"/>
      <c r="AF13" s="1716"/>
      <c r="AG13" s="1717"/>
      <c r="AH13" s="1710"/>
      <c r="AI13" s="1710"/>
      <c r="AJ13" s="1710"/>
      <c r="AK13" s="1710"/>
      <c r="AL13" s="1710"/>
      <c r="AM13" s="1710"/>
      <c r="AN13" s="1710"/>
      <c r="AO13" s="1710"/>
      <c r="AP13" s="1710"/>
      <c r="AQ13" s="1710"/>
      <c r="AR13" s="1710"/>
      <c r="AS13" s="1718"/>
      <c r="AT13" s="1719"/>
      <c r="AU13" s="1720"/>
      <c r="AV13" s="1720"/>
      <c r="AW13" s="1720"/>
      <c r="AX13" s="1720"/>
      <c r="AY13" s="1720"/>
      <c r="AZ13" s="1720"/>
      <c r="BA13" s="1721"/>
      <c r="BB13" s="1722"/>
      <c r="BC13" s="1720"/>
      <c r="BD13" s="1720"/>
      <c r="BE13" s="1720"/>
      <c r="BF13" s="1720"/>
      <c r="BG13" s="1720"/>
      <c r="BH13" s="1720"/>
      <c r="BI13" s="1723"/>
      <c r="BJ13" s="1705"/>
      <c r="BK13" s="1705"/>
      <c r="BL13" s="1705"/>
      <c r="BM13" s="1705"/>
      <c r="BN13" s="1705"/>
      <c r="BO13" s="1705"/>
      <c r="BP13" s="1705"/>
      <c r="BQ13" s="1705"/>
      <c r="BR13" s="1705"/>
      <c r="BS13" s="1705"/>
      <c r="BT13" s="1705"/>
      <c r="BU13" s="1705"/>
      <c r="BV13" s="1705"/>
      <c r="BW13" s="1705"/>
      <c r="BX13" s="1705"/>
      <c r="BY13" s="1705"/>
      <c r="BZ13" s="1705"/>
      <c r="CA13" s="1705"/>
      <c r="CB13" s="1705"/>
      <c r="CC13" s="1705"/>
      <c r="CD13" s="1705"/>
      <c r="CE13" s="1705"/>
      <c r="CF13" s="1705"/>
      <c r="CG13" s="1705"/>
      <c r="CH13" s="1705"/>
      <c r="CI13" s="1705"/>
      <c r="CJ13" s="1705"/>
      <c r="CK13" s="1705"/>
      <c r="CL13" s="1705"/>
      <c r="CM13" s="1705"/>
      <c r="CN13" s="1705"/>
      <c r="CO13" s="1705"/>
      <c r="CP13" s="1705"/>
      <c r="CQ13" s="1706"/>
      <c r="CR13" s="1707"/>
      <c r="CS13" s="1708"/>
      <c r="CT13" s="1708"/>
      <c r="CU13" s="1708"/>
      <c r="CV13" s="1708"/>
      <c r="CW13" s="1708"/>
      <c r="CX13" s="1708"/>
      <c r="CY13" s="1708"/>
      <c r="CZ13" s="1708"/>
      <c r="DA13" s="1708"/>
      <c r="DB13" s="1708"/>
      <c r="DC13" s="1708"/>
      <c r="DD13" s="1708"/>
      <c r="DE13" s="1708"/>
      <c r="DF13" s="1708"/>
      <c r="DG13" s="1708"/>
      <c r="DH13" s="1708"/>
      <c r="DI13" s="1708"/>
    </row>
    <row r="14" spans="1:113" s="575" customFormat="1" ht="12.75" customHeight="1" x14ac:dyDescent="0.2">
      <c r="A14" s="1709"/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N14" s="1710"/>
      <c r="O14" s="1710"/>
      <c r="P14" s="1710"/>
      <c r="Q14" s="1711"/>
      <c r="R14" s="1712"/>
      <c r="S14" s="1713"/>
      <c r="T14" s="1713"/>
      <c r="U14" s="1713"/>
      <c r="V14" s="1713"/>
      <c r="W14" s="1713"/>
      <c r="X14" s="1713"/>
      <c r="Y14" s="1713"/>
      <c r="Z14" s="1714"/>
      <c r="AA14" s="1715"/>
      <c r="AB14" s="1713"/>
      <c r="AC14" s="1713"/>
      <c r="AD14" s="1713"/>
      <c r="AE14" s="1713"/>
      <c r="AF14" s="1716"/>
      <c r="AG14" s="1717"/>
      <c r="AH14" s="1710"/>
      <c r="AI14" s="1710"/>
      <c r="AJ14" s="1710"/>
      <c r="AK14" s="1710"/>
      <c r="AL14" s="1710"/>
      <c r="AM14" s="1710"/>
      <c r="AN14" s="1710"/>
      <c r="AO14" s="1710"/>
      <c r="AP14" s="1710"/>
      <c r="AQ14" s="1710"/>
      <c r="AR14" s="1710"/>
      <c r="AS14" s="1718"/>
      <c r="AT14" s="1719"/>
      <c r="AU14" s="1720"/>
      <c r="AV14" s="1720"/>
      <c r="AW14" s="1720"/>
      <c r="AX14" s="1720"/>
      <c r="AY14" s="1720"/>
      <c r="AZ14" s="1720"/>
      <c r="BA14" s="1721"/>
      <c r="BB14" s="1722"/>
      <c r="BC14" s="1720"/>
      <c r="BD14" s="1720"/>
      <c r="BE14" s="1720"/>
      <c r="BF14" s="1720"/>
      <c r="BG14" s="1720"/>
      <c r="BH14" s="1720"/>
      <c r="BI14" s="1723"/>
      <c r="BJ14" s="1705"/>
      <c r="BK14" s="1705"/>
      <c r="BL14" s="1705"/>
      <c r="BM14" s="1705"/>
      <c r="BN14" s="1705"/>
      <c r="BO14" s="1705"/>
      <c r="BP14" s="1705"/>
      <c r="BQ14" s="1705"/>
      <c r="BR14" s="1705"/>
      <c r="BS14" s="1705"/>
      <c r="BT14" s="1705"/>
      <c r="BU14" s="1705"/>
      <c r="BV14" s="1705"/>
      <c r="BW14" s="1705"/>
      <c r="BX14" s="1705"/>
      <c r="BY14" s="1705"/>
      <c r="BZ14" s="1705"/>
      <c r="CA14" s="1705"/>
      <c r="CB14" s="1705"/>
      <c r="CC14" s="1705"/>
      <c r="CD14" s="1705"/>
      <c r="CE14" s="1705"/>
      <c r="CF14" s="1705"/>
      <c r="CG14" s="1705"/>
      <c r="CH14" s="1705"/>
      <c r="CI14" s="1705"/>
      <c r="CJ14" s="1705"/>
      <c r="CK14" s="1705"/>
      <c r="CL14" s="1705"/>
      <c r="CM14" s="1705"/>
      <c r="CN14" s="1705"/>
      <c r="CO14" s="1705"/>
      <c r="CP14" s="1705"/>
      <c r="CQ14" s="1706"/>
      <c r="CR14" s="1707"/>
      <c r="CS14" s="1708"/>
      <c r="CT14" s="1708"/>
      <c r="CU14" s="1708"/>
      <c r="CV14" s="1708"/>
      <c r="CW14" s="1708"/>
      <c r="CX14" s="1708"/>
      <c r="CY14" s="1708"/>
      <c r="CZ14" s="1708"/>
      <c r="DA14" s="1708"/>
      <c r="DB14" s="1708"/>
      <c r="DC14" s="1708"/>
      <c r="DD14" s="1708"/>
      <c r="DE14" s="1708"/>
      <c r="DF14" s="1708"/>
      <c r="DG14" s="1708"/>
      <c r="DH14" s="1708"/>
      <c r="DI14" s="1708"/>
    </row>
    <row r="15" spans="1:113" s="575" customFormat="1" ht="12.75" customHeight="1" x14ac:dyDescent="0.2">
      <c r="A15" s="1709"/>
      <c r="B15" s="1710"/>
      <c r="C15" s="1710"/>
      <c r="D15" s="1710"/>
      <c r="E15" s="1710"/>
      <c r="F15" s="1710"/>
      <c r="G15" s="1710"/>
      <c r="H15" s="1710"/>
      <c r="I15" s="1710"/>
      <c r="J15" s="1710"/>
      <c r="K15" s="1710"/>
      <c r="L15" s="1710"/>
      <c r="M15" s="1710"/>
      <c r="N15" s="1710"/>
      <c r="O15" s="1710"/>
      <c r="P15" s="1710"/>
      <c r="Q15" s="1711"/>
      <c r="R15" s="1712"/>
      <c r="S15" s="1713"/>
      <c r="T15" s="1713"/>
      <c r="U15" s="1713"/>
      <c r="V15" s="1713"/>
      <c r="W15" s="1713"/>
      <c r="X15" s="1713"/>
      <c r="Y15" s="1713"/>
      <c r="Z15" s="1714"/>
      <c r="AA15" s="1715"/>
      <c r="AB15" s="1713"/>
      <c r="AC15" s="1713"/>
      <c r="AD15" s="1713"/>
      <c r="AE15" s="1713"/>
      <c r="AF15" s="1716"/>
      <c r="AG15" s="1717"/>
      <c r="AH15" s="1710"/>
      <c r="AI15" s="1710"/>
      <c r="AJ15" s="1710"/>
      <c r="AK15" s="1710"/>
      <c r="AL15" s="1710"/>
      <c r="AM15" s="1710"/>
      <c r="AN15" s="1710"/>
      <c r="AO15" s="1710"/>
      <c r="AP15" s="1710"/>
      <c r="AQ15" s="1710"/>
      <c r="AR15" s="1710"/>
      <c r="AS15" s="1718"/>
      <c r="AT15" s="1719"/>
      <c r="AU15" s="1720"/>
      <c r="AV15" s="1720"/>
      <c r="AW15" s="1720"/>
      <c r="AX15" s="1720"/>
      <c r="AY15" s="1720"/>
      <c r="AZ15" s="1720"/>
      <c r="BA15" s="1721"/>
      <c r="BB15" s="1722"/>
      <c r="BC15" s="1720"/>
      <c r="BD15" s="1720"/>
      <c r="BE15" s="1720"/>
      <c r="BF15" s="1720"/>
      <c r="BG15" s="1720"/>
      <c r="BH15" s="1720"/>
      <c r="BI15" s="1723"/>
      <c r="BJ15" s="1705"/>
      <c r="BK15" s="1705"/>
      <c r="BL15" s="1705"/>
      <c r="BM15" s="1705"/>
      <c r="BN15" s="1705"/>
      <c r="BO15" s="1705"/>
      <c r="BP15" s="1705"/>
      <c r="BQ15" s="1705"/>
      <c r="BR15" s="1705"/>
      <c r="BS15" s="1705"/>
      <c r="BT15" s="1705"/>
      <c r="BU15" s="1705"/>
      <c r="BV15" s="1705"/>
      <c r="BW15" s="1705"/>
      <c r="BX15" s="1705"/>
      <c r="BY15" s="1705"/>
      <c r="BZ15" s="1705"/>
      <c r="CA15" s="1705"/>
      <c r="CB15" s="1705"/>
      <c r="CC15" s="1705"/>
      <c r="CD15" s="1705"/>
      <c r="CE15" s="1705"/>
      <c r="CF15" s="1705"/>
      <c r="CG15" s="1705"/>
      <c r="CH15" s="1705"/>
      <c r="CI15" s="1705"/>
      <c r="CJ15" s="1705"/>
      <c r="CK15" s="1705"/>
      <c r="CL15" s="1705"/>
      <c r="CM15" s="1705"/>
      <c r="CN15" s="1705"/>
      <c r="CO15" s="1705"/>
      <c r="CP15" s="1705"/>
      <c r="CQ15" s="1706"/>
      <c r="CR15" s="1707"/>
      <c r="CS15" s="1708"/>
      <c r="CT15" s="1708"/>
      <c r="CU15" s="1708"/>
      <c r="CV15" s="1708"/>
      <c r="CW15" s="1708"/>
      <c r="CX15" s="1708"/>
      <c r="CY15" s="1708"/>
      <c r="CZ15" s="1708"/>
      <c r="DA15" s="1708"/>
      <c r="DB15" s="1708"/>
      <c r="DC15" s="1708"/>
      <c r="DD15" s="1708"/>
      <c r="DE15" s="1708"/>
      <c r="DF15" s="1708"/>
      <c r="DG15" s="1708"/>
      <c r="DH15" s="1708"/>
      <c r="DI15" s="1708"/>
    </row>
    <row r="16" spans="1:113" s="575" customFormat="1" ht="12.75" customHeight="1" x14ac:dyDescent="0.2">
      <c r="A16" s="1709"/>
      <c r="B16" s="1710"/>
      <c r="C16" s="1710"/>
      <c r="D16" s="1710"/>
      <c r="E16" s="1710"/>
      <c r="F16" s="1710"/>
      <c r="G16" s="1710"/>
      <c r="H16" s="1710"/>
      <c r="I16" s="1710"/>
      <c r="J16" s="1710"/>
      <c r="K16" s="1710"/>
      <c r="L16" s="1710"/>
      <c r="M16" s="1710"/>
      <c r="N16" s="1710"/>
      <c r="O16" s="1710"/>
      <c r="P16" s="1710"/>
      <c r="Q16" s="1711"/>
      <c r="R16" s="1712"/>
      <c r="S16" s="1713"/>
      <c r="T16" s="1713"/>
      <c r="U16" s="1713"/>
      <c r="V16" s="1713"/>
      <c r="W16" s="1713"/>
      <c r="X16" s="1713"/>
      <c r="Y16" s="1713"/>
      <c r="Z16" s="1714"/>
      <c r="AA16" s="1715"/>
      <c r="AB16" s="1713"/>
      <c r="AC16" s="1713"/>
      <c r="AD16" s="1713"/>
      <c r="AE16" s="1713"/>
      <c r="AF16" s="1716"/>
      <c r="AG16" s="1717"/>
      <c r="AH16" s="1710"/>
      <c r="AI16" s="1710"/>
      <c r="AJ16" s="1710"/>
      <c r="AK16" s="1710"/>
      <c r="AL16" s="1710"/>
      <c r="AM16" s="1710"/>
      <c r="AN16" s="1710"/>
      <c r="AO16" s="1710"/>
      <c r="AP16" s="1710"/>
      <c r="AQ16" s="1710"/>
      <c r="AR16" s="1710"/>
      <c r="AS16" s="1718"/>
      <c r="AT16" s="1719"/>
      <c r="AU16" s="1720"/>
      <c r="AV16" s="1720"/>
      <c r="AW16" s="1720"/>
      <c r="AX16" s="1720"/>
      <c r="AY16" s="1720"/>
      <c r="AZ16" s="1720"/>
      <c r="BA16" s="1721"/>
      <c r="BB16" s="1722"/>
      <c r="BC16" s="1720"/>
      <c r="BD16" s="1720"/>
      <c r="BE16" s="1720"/>
      <c r="BF16" s="1720"/>
      <c r="BG16" s="1720"/>
      <c r="BH16" s="1720"/>
      <c r="BI16" s="1723"/>
      <c r="BJ16" s="1705"/>
      <c r="BK16" s="1705"/>
      <c r="BL16" s="1705"/>
      <c r="BM16" s="1705"/>
      <c r="BN16" s="1705"/>
      <c r="BO16" s="1705"/>
      <c r="BP16" s="1705"/>
      <c r="BQ16" s="1705"/>
      <c r="BR16" s="1705"/>
      <c r="BS16" s="1705"/>
      <c r="BT16" s="1705"/>
      <c r="BU16" s="1705"/>
      <c r="BV16" s="1705"/>
      <c r="BW16" s="1705"/>
      <c r="BX16" s="1705"/>
      <c r="BY16" s="1705"/>
      <c r="BZ16" s="1705"/>
      <c r="CA16" s="1705"/>
      <c r="CB16" s="1705"/>
      <c r="CC16" s="1705"/>
      <c r="CD16" s="1705"/>
      <c r="CE16" s="1705"/>
      <c r="CF16" s="1705"/>
      <c r="CG16" s="1705"/>
      <c r="CH16" s="1705"/>
      <c r="CI16" s="1705"/>
      <c r="CJ16" s="1705"/>
      <c r="CK16" s="1705"/>
      <c r="CL16" s="1705"/>
      <c r="CM16" s="1705"/>
      <c r="CN16" s="1705"/>
      <c r="CO16" s="1705"/>
      <c r="CP16" s="1705"/>
      <c r="CQ16" s="1706"/>
      <c r="CR16" s="1707"/>
      <c r="CS16" s="1708"/>
      <c r="CT16" s="1708"/>
      <c r="CU16" s="1708"/>
      <c r="CV16" s="1708"/>
      <c r="CW16" s="1708"/>
      <c r="CX16" s="1708"/>
      <c r="CY16" s="1708"/>
      <c r="CZ16" s="1708"/>
      <c r="DA16" s="1708"/>
      <c r="DB16" s="1708"/>
      <c r="DC16" s="1708"/>
      <c r="DD16" s="1708"/>
      <c r="DE16" s="1708"/>
      <c r="DF16" s="1708"/>
      <c r="DG16" s="1708"/>
      <c r="DH16" s="1708"/>
      <c r="DI16" s="1708"/>
    </row>
    <row r="17" spans="1:113" s="575" customFormat="1" ht="12.75" customHeight="1" x14ac:dyDescent="0.2">
      <c r="A17" s="1709"/>
      <c r="B17" s="1710"/>
      <c r="C17" s="1710"/>
      <c r="D17" s="1710"/>
      <c r="E17" s="1710"/>
      <c r="F17" s="1710"/>
      <c r="G17" s="1710"/>
      <c r="H17" s="1710"/>
      <c r="I17" s="1710"/>
      <c r="J17" s="1710"/>
      <c r="K17" s="1710"/>
      <c r="L17" s="1710"/>
      <c r="M17" s="1710"/>
      <c r="N17" s="1710"/>
      <c r="O17" s="1710"/>
      <c r="P17" s="1710"/>
      <c r="Q17" s="1711"/>
      <c r="R17" s="1712"/>
      <c r="S17" s="1713"/>
      <c r="T17" s="1713"/>
      <c r="U17" s="1713"/>
      <c r="V17" s="1713"/>
      <c r="W17" s="1713"/>
      <c r="X17" s="1713"/>
      <c r="Y17" s="1713"/>
      <c r="Z17" s="1714"/>
      <c r="AA17" s="1715"/>
      <c r="AB17" s="1713"/>
      <c r="AC17" s="1713"/>
      <c r="AD17" s="1713"/>
      <c r="AE17" s="1713"/>
      <c r="AF17" s="1716"/>
      <c r="AG17" s="1717"/>
      <c r="AH17" s="1710"/>
      <c r="AI17" s="1710"/>
      <c r="AJ17" s="1710"/>
      <c r="AK17" s="1710"/>
      <c r="AL17" s="1710"/>
      <c r="AM17" s="1710"/>
      <c r="AN17" s="1710"/>
      <c r="AO17" s="1710"/>
      <c r="AP17" s="1710"/>
      <c r="AQ17" s="1710"/>
      <c r="AR17" s="1710"/>
      <c r="AS17" s="1718"/>
      <c r="AT17" s="1719"/>
      <c r="AU17" s="1720"/>
      <c r="AV17" s="1720"/>
      <c r="AW17" s="1720"/>
      <c r="AX17" s="1720"/>
      <c r="AY17" s="1720"/>
      <c r="AZ17" s="1720"/>
      <c r="BA17" s="1721"/>
      <c r="BB17" s="1722"/>
      <c r="BC17" s="1720"/>
      <c r="BD17" s="1720"/>
      <c r="BE17" s="1720"/>
      <c r="BF17" s="1720"/>
      <c r="BG17" s="1720"/>
      <c r="BH17" s="1720"/>
      <c r="BI17" s="1723"/>
      <c r="BJ17" s="1705"/>
      <c r="BK17" s="1705"/>
      <c r="BL17" s="1705"/>
      <c r="BM17" s="1705"/>
      <c r="BN17" s="1705"/>
      <c r="BO17" s="1705"/>
      <c r="BP17" s="1705"/>
      <c r="BQ17" s="1705"/>
      <c r="BR17" s="1705"/>
      <c r="BS17" s="1705"/>
      <c r="BT17" s="1705"/>
      <c r="BU17" s="1705"/>
      <c r="BV17" s="1705"/>
      <c r="BW17" s="1705"/>
      <c r="BX17" s="1705"/>
      <c r="BY17" s="1705"/>
      <c r="BZ17" s="1705"/>
      <c r="CA17" s="1705"/>
      <c r="CB17" s="1705"/>
      <c r="CC17" s="1705"/>
      <c r="CD17" s="1705"/>
      <c r="CE17" s="1705"/>
      <c r="CF17" s="1705"/>
      <c r="CG17" s="1705"/>
      <c r="CH17" s="1705"/>
      <c r="CI17" s="1705"/>
      <c r="CJ17" s="1705"/>
      <c r="CK17" s="1705"/>
      <c r="CL17" s="1705"/>
      <c r="CM17" s="1705"/>
      <c r="CN17" s="1705"/>
      <c r="CO17" s="1705"/>
      <c r="CP17" s="1705"/>
      <c r="CQ17" s="1706"/>
      <c r="CR17" s="1707"/>
      <c r="CS17" s="1708"/>
      <c r="CT17" s="1708"/>
      <c r="CU17" s="1708"/>
      <c r="CV17" s="1708"/>
      <c r="CW17" s="1708"/>
      <c r="CX17" s="1708"/>
      <c r="CY17" s="1708"/>
      <c r="CZ17" s="1708"/>
      <c r="DA17" s="1708"/>
      <c r="DB17" s="1708"/>
      <c r="DC17" s="1708"/>
      <c r="DD17" s="1708"/>
      <c r="DE17" s="1708"/>
      <c r="DF17" s="1708"/>
      <c r="DG17" s="1708"/>
      <c r="DH17" s="1708"/>
      <c r="DI17" s="1708"/>
    </row>
    <row r="18" spans="1:113" s="575" customFormat="1" ht="12.75" customHeight="1" x14ac:dyDescent="0.2">
      <c r="A18" s="1709"/>
      <c r="B18" s="1710"/>
      <c r="C18" s="1710"/>
      <c r="D18" s="1710"/>
      <c r="E18" s="1710"/>
      <c r="F18" s="1710"/>
      <c r="G18" s="1710"/>
      <c r="H18" s="1710"/>
      <c r="I18" s="1710"/>
      <c r="J18" s="1710"/>
      <c r="K18" s="1710"/>
      <c r="L18" s="1710"/>
      <c r="M18" s="1710"/>
      <c r="N18" s="1710"/>
      <c r="O18" s="1710"/>
      <c r="P18" s="1710"/>
      <c r="Q18" s="1711"/>
      <c r="R18" s="1712"/>
      <c r="S18" s="1713"/>
      <c r="T18" s="1713"/>
      <c r="U18" s="1713"/>
      <c r="V18" s="1713"/>
      <c r="W18" s="1713"/>
      <c r="X18" s="1713"/>
      <c r="Y18" s="1713"/>
      <c r="Z18" s="1714"/>
      <c r="AA18" s="1715"/>
      <c r="AB18" s="1713"/>
      <c r="AC18" s="1713"/>
      <c r="AD18" s="1713"/>
      <c r="AE18" s="1713"/>
      <c r="AF18" s="1716"/>
      <c r="AG18" s="1717"/>
      <c r="AH18" s="1710"/>
      <c r="AI18" s="1710"/>
      <c r="AJ18" s="1710"/>
      <c r="AK18" s="1710"/>
      <c r="AL18" s="1710"/>
      <c r="AM18" s="1710"/>
      <c r="AN18" s="1710"/>
      <c r="AO18" s="1710"/>
      <c r="AP18" s="1710"/>
      <c r="AQ18" s="1710"/>
      <c r="AR18" s="1710"/>
      <c r="AS18" s="1718"/>
      <c r="AT18" s="1719"/>
      <c r="AU18" s="1720"/>
      <c r="AV18" s="1720"/>
      <c r="AW18" s="1720"/>
      <c r="AX18" s="1720"/>
      <c r="AY18" s="1720"/>
      <c r="AZ18" s="1720"/>
      <c r="BA18" s="1721"/>
      <c r="BB18" s="1722"/>
      <c r="BC18" s="1720"/>
      <c r="BD18" s="1720"/>
      <c r="BE18" s="1720"/>
      <c r="BF18" s="1720"/>
      <c r="BG18" s="1720"/>
      <c r="BH18" s="1720"/>
      <c r="BI18" s="1723"/>
      <c r="BJ18" s="1705"/>
      <c r="BK18" s="1705"/>
      <c r="BL18" s="1705"/>
      <c r="BM18" s="1705"/>
      <c r="BN18" s="1705"/>
      <c r="BO18" s="1705"/>
      <c r="BP18" s="1705"/>
      <c r="BQ18" s="1705"/>
      <c r="BR18" s="1705"/>
      <c r="BS18" s="1705"/>
      <c r="BT18" s="1705"/>
      <c r="BU18" s="1705"/>
      <c r="BV18" s="1705"/>
      <c r="BW18" s="1705"/>
      <c r="BX18" s="1705"/>
      <c r="BY18" s="1705"/>
      <c r="BZ18" s="1705"/>
      <c r="CA18" s="1705"/>
      <c r="CB18" s="1705"/>
      <c r="CC18" s="1705"/>
      <c r="CD18" s="1705"/>
      <c r="CE18" s="1705"/>
      <c r="CF18" s="1705"/>
      <c r="CG18" s="1705"/>
      <c r="CH18" s="1705"/>
      <c r="CI18" s="1705"/>
      <c r="CJ18" s="1705"/>
      <c r="CK18" s="1705"/>
      <c r="CL18" s="1705"/>
      <c r="CM18" s="1705"/>
      <c r="CN18" s="1705"/>
      <c r="CO18" s="1705"/>
      <c r="CP18" s="1705"/>
      <c r="CQ18" s="1706"/>
      <c r="CR18" s="1707"/>
      <c r="CS18" s="1708"/>
      <c r="CT18" s="1708"/>
      <c r="CU18" s="1708"/>
      <c r="CV18" s="1708"/>
      <c r="CW18" s="1708"/>
      <c r="CX18" s="1708"/>
      <c r="CY18" s="1708"/>
      <c r="CZ18" s="1708"/>
      <c r="DA18" s="1708"/>
      <c r="DB18" s="1708"/>
      <c r="DC18" s="1708"/>
      <c r="DD18" s="1708"/>
      <c r="DE18" s="1708"/>
      <c r="DF18" s="1708"/>
      <c r="DG18" s="1708"/>
      <c r="DH18" s="1708"/>
      <c r="DI18" s="1708"/>
    </row>
    <row r="19" spans="1:113" s="575" customFormat="1" ht="12.75" customHeight="1" thickBot="1" x14ac:dyDescent="0.25">
      <c r="A19" s="1689"/>
      <c r="B19" s="1690"/>
      <c r="C19" s="1690"/>
      <c r="D19" s="1690"/>
      <c r="E19" s="1690"/>
      <c r="F19" s="1690"/>
      <c r="G19" s="1690"/>
      <c r="H19" s="1690"/>
      <c r="I19" s="1690"/>
      <c r="J19" s="1690"/>
      <c r="K19" s="1690"/>
      <c r="L19" s="1690"/>
      <c r="M19" s="1690"/>
      <c r="N19" s="1690"/>
      <c r="O19" s="1690"/>
      <c r="P19" s="1690"/>
      <c r="Q19" s="1691"/>
      <c r="R19" s="1692"/>
      <c r="S19" s="1693"/>
      <c r="T19" s="1693"/>
      <c r="U19" s="1693"/>
      <c r="V19" s="1693"/>
      <c r="W19" s="1693"/>
      <c r="X19" s="1693"/>
      <c r="Y19" s="1693"/>
      <c r="Z19" s="1694"/>
      <c r="AA19" s="1695"/>
      <c r="AB19" s="1693"/>
      <c r="AC19" s="1693"/>
      <c r="AD19" s="1693"/>
      <c r="AE19" s="1693"/>
      <c r="AF19" s="1696"/>
      <c r="AG19" s="1697"/>
      <c r="AH19" s="1690"/>
      <c r="AI19" s="1690"/>
      <c r="AJ19" s="1690"/>
      <c r="AK19" s="1690"/>
      <c r="AL19" s="1690"/>
      <c r="AM19" s="1690"/>
      <c r="AN19" s="1690"/>
      <c r="AO19" s="1690"/>
      <c r="AP19" s="1690"/>
      <c r="AQ19" s="1690"/>
      <c r="AR19" s="1690"/>
      <c r="AS19" s="1698"/>
      <c r="AT19" s="1699"/>
      <c r="AU19" s="1700"/>
      <c r="AV19" s="1700"/>
      <c r="AW19" s="1700"/>
      <c r="AX19" s="1700"/>
      <c r="AY19" s="1700"/>
      <c r="AZ19" s="1700"/>
      <c r="BA19" s="1701"/>
      <c r="BB19" s="1702"/>
      <c r="BC19" s="1703"/>
      <c r="BD19" s="1703"/>
      <c r="BE19" s="1703"/>
      <c r="BF19" s="1703"/>
      <c r="BG19" s="1703"/>
      <c r="BH19" s="1703"/>
      <c r="BI19" s="1704"/>
      <c r="BJ19" s="1685"/>
      <c r="BK19" s="1685"/>
      <c r="BL19" s="1685"/>
      <c r="BM19" s="1685"/>
      <c r="BN19" s="1685"/>
      <c r="BO19" s="1685"/>
      <c r="BP19" s="1685"/>
      <c r="BQ19" s="1685"/>
      <c r="BR19" s="1685"/>
      <c r="BS19" s="1685"/>
      <c r="BT19" s="1685"/>
      <c r="BU19" s="1685"/>
      <c r="BV19" s="1685"/>
      <c r="BW19" s="1685"/>
      <c r="BX19" s="1685"/>
      <c r="BY19" s="1685"/>
      <c r="BZ19" s="1685"/>
      <c r="CA19" s="1685"/>
      <c r="CB19" s="1685"/>
      <c r="CC19" s="1685"/>
      <c r="CD19" s="1685"/>
      <c r="CE19" s="1685"/>
      <c r="CF19" s="1685"/>
      <c r="CG19" s="1685"/>
      <c r="CH19" s="1685"/>
      <c r="CI19" s="1685"/>
      <c r="CJ19" s="1685"/>
      <c r="CK19" s="1685"/>
      <c r="CL19" s="1685"/>
      <c r="CM19" s="1685"/>
      <c r="CN19" s="1685"/>
      <c r="CO19" s="1685"/>
      <c r="CP19" s="1685"/>
      <c r="CQ19" s="1686"/>
      <c r="CR19" s="1687"/>
      <c r="CS19" s="1688"/>
      <c r="CT19" s="1688"/>
      <c r="CU19" s="1688"/>
      <c r="CV19" s="1688"/>
      <c r="CW19" s="1688"/>
      <c r="CX19" s="1688"/>
      <c r="CY19" s="1688"/>
      <c r="CZ19" s="1688"/>
      <c r="DA19" s="1688"/>
      <c r="DB19" s="1688"/>
      <c r="DC19" s="1688"/>
      <c r="DD19" s="1688"/>
      <c r="DE19" s="1688"/>
      <c r="DF19" s="1688"/>
      <c r="DG19" s="1688"/>
      <c r="DH19" s="1688"/>
      <c r="DI19" s="1688"/>
    </row>
    <row r="20" spans="1:113" s="575" customFormat="1" ht="13.5" customHeight="1" thickTop="1" thickBot="1" x14ac:dyDescent="0.25">
      <c r="A20" s="578"/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8"/>
      <c r="AD20" s="578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8"/>
      <c r="AS20" s="578"/>
      <c r="AT20" s="578"/>
      <c r="AU20" s="579"/>
      <c r="AV20" s="579"/>
      <c r="AW20" s="579"/>
      <c r="AX20" s="579"/>
      <c r="AY20" s="579"/>
      <c r="AZ20" s="580" t="s">
        <v>5</v>
      </c>
      <c r="BA20" s="581"/>
      <c r="BB20" s="1680"/>
      <c r="BC20" s="1681"/>
      <c r="BD20" s="1681"/>
      <c r="BE20" s="1681"/>
      <c r="BF20" s="1681"/>
      <c r="BG20" s="1681"/>
      <c r="BH20" s="1681"/>
      <c r="BI20" s="1682"/>
      <c r="BJ20" s="1683" t="s">
        <v>521</v>
      </c>
      <c r="BK20" s="1683"/>
      <c r="BL20" s="1683"/>
      <c r="BM20" s="1683"/>
      <c r="BN20" s="1683"/>
      <c r="BO20" s="1683"/>
      <c r="BP20" s="1683"/>
      <c r="BQ20" s="1683"/>
      <c r="BR20" s="1683"/>
      <c r="BS20" s="1683"/>
      <c r="BT20" s="1683"/>
      <c r="BU20" s="1683"/>
      <c r="BV20" s="1683"/>
      <c r="BW20" s="1683"/>
      <c r="BX20" s="1683"/>
      <c r="BY20" s="1683"/>
      <c r="BZ20" s="1683"/>
      <c r="CA20" s="1683"/>
      <c r="CB20" s="1683"/>
      <c r="CC20" s="1683"/>
      <c r="CD20" s="1683"/>
      <c r="CE20" s="1683"/>
      <c r="CF20" s="1683"/>
      <c r="CG20" s="1683"/>
      <c r="CH20" s="1683"/>
      <c r="CI20" s="1683"/>
      <c r="CJ20" s="1683"/>
      <c r="CK20" s="1683"/>
      <c r="CL20" s="1683"/>
      <c r="CM20" s="1683"/>
      <c r="CN20" s="1683"/>
      <c r="CO20" s="1683"/>
      <c r="CP20" s="1683"/>
      <c r="CQ20" s="1684"/>
      <c r="CR20" s="582"/>
      <c r="CS20" s="583"/>
      <c r="CT20" s="583"/>
      <c r="CU20" s="583"/>
      <c r="CV20" s="583"/>
      <c r="CW20" s="583"/>
      <c r="CX20" s="583"/>
      <c r="CY20" s="583"/>
      <c r="CZ20" s="583"/>
      <c r="DA20" s="583"/>
      <c r="DB20" s="583"/>
      <c r="DC20" s="583"/>
      <c r="DD20" s="583"/>
      <c r="DE20" s="583"/>
      <c r="DF20" s="583"/>
      <c r="DG20" s="583"/>
      <c r="DH20" s="583"/>
      <c r="DI20" s="583"/>
    </row>
    <row r="21" spans="1:113" ht="12" thickTop="1" x14ac:dyDescent="0.2">
      <c r="A21" s="584"/>
      <c r="B21" s="584"/>
      <c r="C21" s="584"/>
      <c r="D21" s="584"/>
      <c r="E21" s="584"/>
      <c r="F21" s="584"/>
      <c r="G21" s="584"/>
      <c r="H21" s="584"/>
      <c r="I21" s="584"/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  <c r="U21" s="584"/>
      <c r="V21" s="584"/>
      <c r="W21" s="584"/>
      <c r="X21" s="584"/>
      <c r="Y21" s="584"/>
      <c r="Z21" s="584"/>
      <c r="AA21" s="584"/>
      <c r="AB21" s="584"/>
      <c r="AC21" s="584"/>
      <c r="AD21" s="584"/>
      <c r="AE21" s="584"/>
      <c r="AF21" s="584"/>
      <c r="AG21" s="584"/>
      <c r="AH21" s="584"/>
      <c r="AI21" s="584"/>
      <c r="AJ21" s="584"/>
      <c r="AK21" s="584"/>
      <c r="AL21" s="584"/>
      <c r="AM21" s="584"/>
      <c r="AN21" s="584"/>
      <c r="AO21" s="584"/>
      <c r="AP21" s="584"/>
      <c r="AQ21" s="584"/>
      <c r="AR21" s="584"/>
      <c r="AS21" s="584"/>
      <c r="AT21" s="584"/>
      <c r="AU21" s="584"/>
      <c r="AV21" s="584"/>
      <c r="AW21" s="584"/>
      <c r="AX21" s="584"/>
      <c r="AY21" s="584"/>
      <c r="AZ21" s="584"/>
      <c r="BA21" s="584"/>
      <c r="BB21" s="584"/>
      <c r="BC21" s="584"/>
      <c r="BD21" s="584"/>
      <c r="BE21" s="584"/>
      <c r="BF21" s="584"/>
      <c r="BG21" s="584"/>
      <c r="BH21" s="584"/>
      <c r="BI21" s="584"/>
      <c r="BJ21" s="584"/>
      <c r="BK21" s="584"/>
      <c r="BL21" s="584"/>
      <c r="BM21" s="584"/>
      <c r="BN21" s="584"/>
      <c r="BO21" s="584"/>
      <c r="BP21" s="584"/>
      <c r="BQ21" s="584"/>
      <c r="BR21" s="584"/>
      <c r="BS21" s="584"/>
      <c r="BT21" s="584"/>
      <c r="BU21" s="584"/>
      <c r="BV21" s="584"/>
      <c r="BW21" s="584"/>
      <c r="BX21" s="584"/>
      <c r="BY21" s="584"/>
      <c r="BZ21" s="584"/>
      <c r="CA21" s="584"/>
      <c r="CB21" s="584"/>
      <c r="CC21" s="584"/>
      <c r="CD21" s="584"/>
      <c r="CE21" s="584"/>
      <c r="CF21" s="584"/>
      <c r="CG21" s="584"/>
      <c r="CH21" s="584"/>
      <c r="CI21" s="584"/>
      <c r="CJ21" s="584"/>
      <c r="CK21" s="584"/>
      <c r="CL21" s="584"/>
      <c r="CM21" s="584"/>
      <c r="CN21" s="584"/>
      <c r="CO21" s="584"/>
      <c r="CP21" s="584"/>
      <c r="CQ21" s="584"/>
      <c r="CR21" s="584"/>
      <c r="CS21" s="584"/>
      <c r="CT21" s="584"/>
      <c r="CU21" s="584"/>
      <c r="CV21" s="584"/>
      <c r="CW21" s="584"/>
      <c r="CX21" s="584"/>
      <c r="CY21" s="584"/>
      <c r="CZ21" s="584"/>
      <c r="DA21" s="584"/>
      <c r="DB21" s="584"/>
      <c r="DC21" s="584"/>
      <c r="DD21" s="584"/>
      <c r="DE21" s="584"/>
      <c r="DF21" s="584"/>
      <c r="DG21" s="584"/>
      <c r="DH21" s="584"/>
      <c r="DI21" s="584"/>
    </row>
    <row r="22" spans="1:113" ht="15" customHeight="1" x14ac:dyDescent="0.2">
      <c r="A22" s="584"/>
      <c r="B22" s="584"/>
      <c r="C22" s="584"/>
      <c r="D22" s="584"/>
      <c r="E22" s="584"/>
      <c r="F22" s="584"/>
      <c r="G22" s="584"/>
      <c r="H22" s="584"/>
      <c r="I22" s="584"/>
      <c r="J22" s="584"/>
      <c r="K22" s="584"/>
      <c r="L22" s="1449"/>
      <c r="M22" s="1449"/>
      <c r="N22" s="1449"/>
      <c r="O22" s="1449"/>
      <c r="P22" s="1449"/>
      <c r="Q22" s="1449"/>
      <c r="R22" s="1449"/>
      <c r="S22" s="1449"/>
      <c r="T22" s="1449"/>
      <c r="U22" s="1449"/>
      <c r="V22" s="1449"/>
      <c r="W22" s="1449"/>
      <c r="X22" s="1449"/>
      <c r="Y22" s="1449"/>
      <c r="Z22" s="1449"/>
      <c r="AA22" s="1449"/>
      <c r="AB22" s="1449"/>
      <c r="AC22" s="1449"/>
      <c r="AD22" s="1449"/>
      <c r="AE22" s="1449"/>
      <c r="AF22" s="1449"/>
      <c r="AG22" s="1449"/>
      <c r="AH22" s="1449"/>
      <c r="AI22" s="1449"/>
      <c r="AJ22" s="1449"/>
      <c r="AK22" s="1449"/>
      <c r="AL22" s="1449"/>
      <c r="AM22" s="1449"/>
      <c r="AN22" s="1449"/>
      <c r="AO22" s="1449"/>
      <c r="AP22" s="1449"/>
      <c r="AQ22" s="1449"/>
      <c r="AR22" s="1449"/>
      <c r="AS22" s="1449"/>
      <c r="AT22" s="1449"/>
      <c r="AU22" s="1449"/>
      <c r="AV22" s="1449"/>
      <c r="AW22" s="1449"/>
      <c r="AX22" s="1449"/>
      <c r="AY22" s="1449"/>
      <c r="AZ22" s="1449"/>
      <c r="BA22" s="1449"/>
      <c r="BB22" s="1449"/>
      <c r="BC22" s="1449"/>
      <c r="BD22" s="1449"/>
      <c r="BE22" s="1449"/>
      <c r="BF22" s="1449"/>
      <c r="BG22" s="1449"/>
      <c r="BH22" s="1449"/>
      <c r="BI22" s="1449"/>
      <c r="BJ22" s="1449"/>
      <c r="BK22" s="1449"/>
      <c r="BL22" s="1449"/>
      <c r="BM22" s="1449"/>
      <c r="BN22" s="1449"/>
      <c r="BO22" s="1449"/>
      <c r="BP22" s="1449"/>
      <c r="BQ22" s="1449"/>
      <c r="BR22" s="1449"/>
      <c r="BS22" s="1449"/>
      <c r="BT22" s="1449"/>
      <c r="BU22" s="1449"/>
      <c r="BV22" s="1449"/>
      <c r="BW22" s="1449"/>
      <c r="BX22" s="1449"/>
      <c r="BY22" s="1449"/>
      <c r="BZ22" s="1449"/>
      <c r="CA22" s="1449"/>
      <c r="CB22" s="1449"/>
      <c r="CC22" s="1449"/>
      <c r="CD22" s="1449"/>
      <c r="CE22" s="1449"/>
      <c r="CF22" s="1449"/>
      <c r="CG22" s="1449"/>
      <c r="CH22" s="1449"/>
      <c r="CI22" s="1449"/>
      <c r="CJ22" s="1449"/>
      <c r="CK22" s="1449"/>
      <c r="CL22" s="1449"/>
      <c r="CM22" s="1449"/>
      <c r="CN22" s="1449"/>
      <c r="CO22" s="1449"/>
      <c r="CP22" s="1449"/>
      <c r="CQ22" s="1449"/>
      <c r="CR22" s="1449"/>
      <c r="CS22" s="1449"/>
      <c r="CT22" s="1449"/>
      <c r="CU22" s="1449"/>
      <c r="CV22" s="1449"/>
      <c r="CW22" s="1449"/>
      <c r="CX22" s="1449"/>
      <c r="CY22" s="1449"/>
      <c r="CZ22" s="1449"/>
      <c r="DA22" s="1449"/>
      <c r="DB22" s="1449"/>
      <c r="DC22" s="1449"/>
      <c r="DD22" s="1449"/>
      <c r="DE22" s="1449"/>
      <c r="DF22" s="1449"/>
      <c r="DG22" s="1449"/>
      <c r="DH22" s="584"/>
      <c r="DI22" s="584"/>
    </row>
    <row r="23" spans="1:113" s="575" customFormat="1" x14ac:dyDescent="0.2">
      <c r="A23" s="586" t="s">
        <v>522</v>
      </c>
      <c r="B23" s="587"/>
      <c r="C23" s="587"/>
      <c r="D23" s="587"/>
      <c r="E23" s="587"/>
      <c r="F23" s="587"/>
      <c r="G23" s="587"/>
      <c r="H23" s="587"/>
      <c r="I23" s="587"/>
      <c r="J23" s="1677"/>
      <c r="K23" s="1677"/>
      <c r="L23" s="1677"/>
      <c r="M23" s="1677"/>
      <c r="N23" s="1677"/>
      <c r="O23" s="1677"/>
      <c r="P23" s="1677"/>
      <c r="Q23" s="1677"/>
      <c r="R23" s="1677"/>
      <c r="S23" s="1677"/>
      <c r="T23" s="1677"/>
      <c r="U23" s="1677"/>
      <c r="V23" s="1677"/>
      <c r="W23" s="1677"/>
      <c r="X23" s="1677"/>
      <c r="Y23" s="1677"/>
      <c r="Z23" s="587"/>
      <c r="AA23" s="587"/>
      <c r="AB23" s="1677"/>
      <c r="AC23" s="1677"/>
      <c r="AD23" s="1677"/>
      <c r="AE23" s="1677"/>
      <c r="AF23" s="1677"/>
      <c r="AG23" s="1677"/>
      <c r="AH23" s="1677"/>
      <c r="AI23" s="1677"/>
      <c r="AJ23" s="1677"/>
      <c r="AK23" s="1677"/>
      <c r="AL23" s="587"/>
      <c r="AM23" s="587"/>
      <c r="AN23" s="1677"/>
      <c r="AO23" s="1677"/>
      <c r="AP23" s="1677"/>
      <c r="AQ23" s="1677"/>
      <c r="AR23" s="1677"/>
      <c r="AS23" s="1677"/>
      <c r="AT23" s="1677"/>
      <c r="AU23" s="1677"/>
      <c r="AV23" s="1677"/>
      <c r="AW23" s="1677"/>
      <c r="AX23" s="1677"/>
      <c r="AY23" s="1677"/>
      <c r="AZ23" s="1677"/>
      <c r="BA23" s="1677"/>
      <c r="BB23" s="1677"/>
      <c r="BC23" s="1677"/>
      <c r="BD23" s="1677"/>
      <c r="BE23" s="587"/>
      <c r="BF23" s="587"/>
      <c r="BG23" s="587"/>
      <c r="BI23" s="587"/>
      <c r="BJ23" s="587"/>
      <c r="BK23" s="587"/>
      <c r="BL23" s="587"/>
      <c r="BM23" s="588" t="s">
        <v>523</v>
      </c>
      <c r="BN23" s="587"/>
      <c r="BO23" s="1677"/>
      <c r="BP23" s="1677"/>
      <c r="BQ23" s="1677"/>
      <c r="BR23" s="1677"/>
      <c r="BS23" s="1677"/>
      <c r="BT23" s="1677"/>
      <c r="BU23" s="1677"/>
      <c r="BV23" s="1677"/>
      <c r="BW23" s="1677"/>
      <c r="BX23" s="1677"/>
      <c r="BY23" s="1677"/>
      <c r="BZ23" s="1677"/>
      <c r="CA23" s="1677"/>
      <c r="CB23" s="1677"/>
      <c r="CC23" s="1677"/>
      <c r="CD23" s="1677"/>
      <c r="CE23" s="587"/>
      <c r="CF23" s="587"/>
      <c r="CG23" s="1677"/>
      <c r="CH23" s="1677"/>
      <c r="CI23" s="1677"/>
      <c r="CJ23" s="1677"/>
      <c r="CK23" s="1677"/>
      <c r="CL23" s="1677"/>
      <c r="CM23" s="1677"/>
      <c r="CN23" s="1677"/>
      <c r="CO23" s="1677"/>
      <c r="CP23" s="1677"/>
      <c r="CQ23" s="587"/>
      <c r="CR23" s="587"/>
      <c r="CS23" s="1677"/>
      <c r="CT23" s="1677"/>
      <c r="CU23" s="1677"/>
      <c r="CV23" s="1677"/>
      <c r="CW23" s="1677"/>
      <c r="CX23" s="1677"/>
      <c r="CY23" s="1677"/>
      <c r="CZ23" s="1677"/>
      <c r="DA23" s="1677"/>
      <c r="DB23" s="1677"/>
      <c r="DC23" s="1677"/>
      <c r="DD23" s="1677"/>
      <c r="DE23" s="1677"/>
      <c r="DF23" s="1677"/>
      <c r="DG23" s="1677"/>
      <c r="DH23" s="1677"/>
      <c r="DI23" s="1677"/>
    </row>
    <row r="24" spans="1:113" s="590" customFormat="1" ht="9.75" x14ac:dyDescent="0.2">
      <c r="A24" s="589"/>
      <c r="B24" s="589"/>
      <c r="C24" s="589"/>
      <c r="D24" s="589"/>
      <c r="E24" s="589"/>
      <c r="F24" s="589"/>
      <c r="G24" s="589"/>
      <c r="H24" s="589"/>
      <c r="I24" s="589"/>
      <c r="J24" s="1678" t="s">
        <v>233</v>
      </c>
      <c r="K24" s="1678"/>
      <c r="L24" s="1678"/>
      <c r="M24" s="1678"/>
      <c r="N24" s="1678"/>
      <c r="O24" s="1678"/>
      <c r="P24" s="1678"/>
      <c r="Q24" s="1678"/>
      <c r="R24" s="1678"/>
      <c r="S24" s="1678"/>
      <c r="T24" s="1678"/>
      <c r="U24" s="1678"/>
      <c r="V24" s="1678"/>
      <c r="W24" s="1678"/>
      <c r="X24" s="1678"/>
      <c r="Y24" s="1678"/>
      <c r="Z24" s="589"/>
      <c r="AA24" s="589"/>
      <c r="AB24" s="1679" t="s">
        <v>232</v>
      </c>
      <c r="AC24" s="1679"/>
      <c r="AD24" s="1679"/>
      <c r="AE24" s="1679"/>
      <c r="AF24" s="1679"/>
      <c r="AG24" s="1679"/>
      <c r="AH24" s="1679"/>
      <c r="AI24" s="1679"/>
      <c r="AJ24" s="1679"/>
      <c r="AK24" s="1679"/>
      <c r="AL24" s="589"/>
      <c r="AM24" s="589"/>
      <c r="AN24" s="1679" t="s">
        <v>231</v>
      </c>
      <c r="AO24" s="1679"/>
      <c r="AP24" s="1679"/>
      <c r="AQ24" s="1679"/>
      <c r="AR24" s="1679"/>
      <c r="AS24" s="1679"/>
      <c r="AT24" s="1679"/>
      <c r="AU24" s="1679"/>
      <c r="AV24" s="1679"/>
      <c r="AW24" s="1679"/>
      <c r="AX24" s="1679"/>
      <c r="AY24" s="1679"/>
      <c r="AZ24" s="1679"/>
      <c r="BA24" s="1679"/>
      <c r="BB24" s="1679"/>
      <c r="BC24" s="1679"/>
      <c r="BD24" s="167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1678" t="s">
        <v>233</v>
      </c>
      <c r="BP24" s="1678"/>
      <c r="BQ24" s="1678"/>
      <c r="BR24" s="1678"/>
      <c r="BS24" s="1678"/>
      <c r="BT24" s="1678"/>
      <c r="BU24" s="1678"/>
      <c r="BV24" s="1678"/>
      <c r="BW24" s="1678"/>
      <c r="BX24" s="1678"/>
      <c r="BY24" s="1678"/>
      <c r="BZ24" s="1678"/>
      <c r="CA24" s="1678"/>
      <c r="CB24" s="1678"/>
      <c r="CC24" s="1678"/>
      <c r="CD24" s="1678"/>
      <c r="CE24" s="589"/>
      <c r="CF24" s="589"/>
      <c r="CG24" s="1679" t="s">
        <v>232</v>
      </c>
      <c r="CH24" s="1679"/>
      <c r="CI24" s="1679"/>
      <c r="CJ24" s="1679"/>
      <c r="CK24" s="1679"/>
      <c r="CL24" s="1679"/>
      <c r="CM24" s="1679"/>
      <c r="CN24" s="1679"/>
      <c r="CO24" s="1679"/>
      <c r="CP24" s="1679"/>
      <c r="CQ24" s="589"/>
      <c r="CR24" s="589"/>
      <c r="CS24" s="1679" t="s">
        <v>231</v>
      </c>
      <c r="CT24" s="1679"/>
      <c r="CU24" s="1679"/>
      <c r="CV24" s="1679"/>
      <c r="CW24" s="1679"/>
      <c r="CX24" s="1679"/>
      <c r="CY24" s="1679"/>
      <c r="CZ24" s="1679"/>
      <c r="DA24" s="1679"/>
      <c r="DB24" s="1679"/>
      <c r="DC24" s="1679"/>
      <c r="DD24" s="1679"/>
      <c r="DE24" s="1679"/>
      <c r="DF24" s="1679"/>
      <c r="DG24" s="1679"/>
      <c r="DH24" s="1679"/>
      <c r="DI24" s="1679"/>
    </row>
  </sheetData>
  <mergeCells count="213">
    <mergeCell ref="CJ3:CQ4"/>
    <mergeCell ref="CR3:CX4"/>
    <mergeCell ref="CY3:DI4"/>
    <mergeCell ref="A4:Q4"/>
    <mergeCell ref="R4:Z4"/>
    <mergeCell ref="AA4:AF4"/>
    <mergeCell ref="AG4:AS4"/>
    <mergeCell ref="AT4:BA4"/>
    <mergeCell ref="BB4:BI4"/>
    <mergeCell ref="A3:Z3"/>
    <mergeCell ref="AA3:AS3"/>
    <mergeCell ref="AT3:BI3"/>
    <mergeCell ref="BJ3:BQ4"/>
    <mergeCell ref="BR3:BZ4"/>
    <mergeCell ref="CA3:CI4"/>
    <mergeCell ref="BJ5:BQ5"/>
    <mergeCell ref="BR5:BZ5"/>
    <mergeCell ref="CA5:CI5"/>
    <mergeCell ref="CJ5:CQ5"/>
    <mergeCell ref="CR5:CX5"/>
    <mergeCell ref="CY5:DI5"/>
    <mergeCell ref="A5:Q5"/>
    <mergeCell ref="R5:Z5"/>
    <mergeCell ref="AA5:AF5"/>
    <mergeCell ref="AG5:AS5"/>
    <mergeCell ref="AT5:BA5"/>
    <mergeCell ref="BB5:BI5"/>
    <mergeCell ref="BJ6:BQ6"/>
    <mergeCell ref="BR6:BZ6"/>
    <mergeCell ref="CA6:CI6"/>
    <mergeCell ref="CJ6:CQ6"/>
    <mergeCell ref="CR6:CX6"/>
    <mergeCell ref="CY6:DI6"/>
    <mergeCell ref="A6:Q6"/>
    <mergeCell ref="R6:Z6"/>
    <mergeCell ref="AA6:AF6"/>
    <mergeCell ref="AG6:AS6"/>
    <mergeCell ref="AT6:BA6"/>
    <mergeCell ref="BB6:BI6"/>
    <mergeCell ref="BJ7:BQ7"/>
    <mergeCell ref="BR7:BZ7"/>
    <mergeCell ref="CA7:CI7"/>
    <mergeCell ref="CJ7:CQ7"/>
    <mergeCell ref="CR7:CX7"/>
    <mergeCell ref="CY7:DI7"/>
    <mergeCell ref="A7:Q7"/>
    <mergeCell ref="R7:Z7"/>
    <mergeCell ref="AA7:AF7"/>
    <mergeCell ref="AG7:AS7"/>
    <mergeCell ref="AT7:BA7"/>
    <mergeCell ref="BB7:BI7"/>
    <mergeCell ref="BJ8:BQ8"/>
    <mergeCell ref="BR8:BZ8"/>
    <mergeCell ref="CA8:CI8"/>
    <mergeCell ref="CJ8:CQ8"/>
    <mergeCell ref="CR8:CX8"/>
    <mergeCell ref="CY8:DI8"/>
    <mergeCell ref="A8:Q8"/>
    <mergeCell ref="R8:Z8"/>
    <mergeCell ref="AA8:AF8"/>
    <mergeCell ref="AG8:AS8"/>
    <mergeCell ref="AT8:BA8"/>
    <mergeCell ref="BB8:BI8"/>
    <mergeCell ref="BJ9:BQ9"/>
    <mergeCell ref="BR9:BZ9"/>
    <mergeCell ref="CA9:CI9"/>
    <mergeCell ref="CJ9:CQ9"/>
    <mergeCell ref="CR9:CX9"/>
    <mergeCell ref="CY9:DI9"/>
    <mergeCell ref="A9:Q9"/>
    <mergeCell ref="R9:Z9"/>
    <mergeCell ref="AA9:AF9"/>
    <mergeCell ref="AG9:AS9"/>
    <mergeCell ref="AT9:BA9"/>
    <mergeCell ref="BB9:BI9"/>
    <mergeCell ref="BJ10:BQ10"/>
    <mergeCell ref="BR10:BZ10"/>
    <mergeCell ref="CA10:CI10"/>
    <mergeCell ref="CJ10:CQ10"/>
    <mergeCell ref="CR10:CX10"/>
    <mergeCell ref="CY10:DI10"/>
    <mergeCell ref="A10:Q10"/>
    <mergeCell ref="R10:Z10"/>
    <mergeCell ref="AA10:AF10"/>
    <mergeCell ref="AG10:AS10"/>
    <mergeCell ref="AT10:BA10"/>
    <mergeCell ref="BB10:BI10"/>
    <mergeCell ref="BJ11:BQ11"/>
    <mergeCell ref="BR11:BZ11"/>
    <mergeCell ref="CA11:CI11"/>
    <mergeCell ref="CJ11:CQ11"/>
    <mergeCell ref="CR11:CX11"/>
    <mergeCell ref="CY11:DI11"/>
    <mergeCell ref="A11:Q11"/>
    <mergeCell ref="R11:Z11"/>
    <mergeCell ref="AA11:AF11"/>
    <mergeCell ref="AG11:AS11"/>
    <mergeCell ref="AT11:BA11"/>
    <mergeCell ref="BB11:BI11"/>
    <mergeCell ref="BJ12:BQ12"/>
    <mergeCell ref="BR12:BZ12"/>
    <mergeCell ref="CA12:CI12"/>
    <mergeCell ref="CJ12:CQ12"/>
    <mergeCell ref="CR12:CX12"/>
    <mergeCell ref="CY12:DI12"/>
    <mergeCell ref="A12:Q12"/>
    <mergeCell ref="R12:Z12"/>
    <mergeCell ref="AA12:AF12"/>
    <mergeCell ref="AG12:AS12"/>
    <mergeCell ref="AT12:BA12"/>
    <mergeCell ref="BB12:BI12"/>
    <mergeCell ref="BJ13:BQ13"/>
    <mergeCell ref="BR13:BZ13"/>
    <mergeCell ref="CA13:CI13"/>
    <mergeCell ref="CJ13:CQ13"/>
    <mergeCell ref="CR13:CX13"/>
    <mergeCell ref="CY13:DI13"/>
    <mergeCell ref="A13:Q13"/>
    <mergeCell ref="R13:Z13"/>
    <mergeCell ref="AA13:AF13"/>
    <mergeCell ref="AG13:AS13"/>
    <mergeCell ref="AT13:BA13"/>
    <mergeCell ref="BB13:BI13"/>
    <mergeCell ref="BJ14:BQ14"/>
    <mergeCell ref="BR14:BZ14"/>
    <mergeCell ref="CA14:CI14"/>
    <mergeCell ref="CJ14:CQ14"/>
    <mergeCell ref="CR14:CX14"/>
    <mergeCell ref="CY14:DI14"/>
    <mergeCell ref="A14:Q14"/>
    <mergeCell ref="R14:Z14"/>
    <mergeCell ref="AA14:AF14"/>
    <mergeCell ref="AG14:AS14"/>
    <mergeCell ref="AT14:BA14"/>
    <mergeCell ref="BB14:BI14"/>
    <mergeCell ref="BJ15:BQ15"/>
    <mergeCell ref="BR15:BZ15"/>
    <mergeCell ref="CA15:CI15"/>
    <mergeCell ref="CJ15:CQ15"/>
    <mergeCell ref="CR15:CX15"/>
    <mergeCell ref="CY15:DI15"/>
    <mergeCell ref="A15:Q15"/>
    <mergeCell ref="R15:Z15"/>
    <mergeCell ref="AA15:AF15"/>
    <mergeCell ref="AG15:AS15"/>
    <mergeCell ref="AT15:BA15"/>
    <mergeCell ref="BB15:BI15"/>
    <mergeCell ref="BJ16:BQ16"/>
    <mergeCell ref="BR16:BZ16"/>
    <mergeCell ref="CA16:CI16"/>
    <mergeCell ref="CJ16:CQ16"/>
    <mergeCell ref="CR16:CX16"/>
    <mergeCell ref="CY16:DI16"/>
    <mergeCell ref="A16:Q16"/>
    <mergeCell ref="R16:Z16"/>
    <mergeCell ref="AA16:AF16"/>
    <mergeCell ref="AG16:AS16"/>
    <mergeCell ref="AT16:BA16"/>
    <mergeCell ref="BB16:BI16"/>
    <mergeCell ref="BJ17:BQ17"/>
    <mergeCell ref="BR17:BZ17"/>
    <mergeCell ref="CA17:CI17"/>
    <mergeCell ref="CJ17:CQ17"/>
    <mergeCell ref="CR17:CX17"/>
    <mergeCell ref="CY17:DI17"/>
    <mergeCell ref="A17:Q17"/>
    <mergeCell ref="R17:Z17"/>
    <mergeCell ref="AA17:AF17"/>
    <mergeCell ref="AG17:AS17"/>
    <mergeCell ref="AT17:BA17"/>
    <mergeCell ref="BB17:BI17"/>
    <mergeCell ref="BJ18:BQ18"/>
    <mergeCell ref="BR18:BZ18"/>
    <mergeCell ref="CA18:CI18"/>
    <mergeCell ref="CJ18:CQ18"/>
    <mergeCell ref="CR18:CX18"/>
    <mergeCell ref="CY18:DI18"/>
    <mergeCell ref="A18:Q18"/>
    <mergeCell ref="R18:Z18"/>
    <mergeCell ref="AA18:AF18"/>
    <mergeCell ref="AG18:AS18"/>
    <mergeCell ref="AT18:BA18"/>
    <mergeCell ref="BB18:BI18"/>
    <mergeCell ref="BJ19:BQ19"/>
    <mergeCell ref="BR19:BZ19"/>
    <mergeCell ref="CA19:CI19"/>
    <mergeCell ref="CJ19:CQ19"/>
    <mergeCell ref="CR19:CX19"/>
    <mergeCell ref="CY19:DI19"/>
    <mergeCell ref="A19:Q19"/>
    <mergeCell ref="R19:Z19"/>
    <mergeCell ref="AA19:AF19"/>
    <mergeCell ref="AG19:AS19"/>
    <mergeCell ref="AT19:BA19"/>
    <mergeCell ref="BB19:BI19"/>
    <mergeCell ref="CS23:DI23"/>
    <mergeCell ref="J24:Y24"/>
    <mergeCell ref="AB24:AK24"/>
    <mergeCell ref="AN24:BD24"/>
    <mergeCell ref="BO24:CD24"/>
    <mergeCell ref="CG24:CP24"/>
    <mergeCell ref="CS24:DI24"/>
    <mergeCell ref="BB20:BI20"/>
    <mergeCell ref="BJ20:BQ20"/>
    <mergeCell ref="BR20:BZ20"/>
    <mergeCell ref="CA20:CI20"/>
    <mergeCell ref="CJ20:CQ20"/>
    <mergeCell ref="J23:Y23"/>
    <mergeCell ref="AB23:AK23"/>
    <mergeCell ref="AN23:BD23"/>
    <mergeCell ref="BO23:CD23"/>
    <mergeCell ref="CG23:CP23"/>
    <mergeCell ref="L22:DG22"/>
  </mergeCells>
  <pageMargins left="0.39370078740157483" right="0.39370078740157483" top="0.78740157480314965" bottom="5.9055118110236222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AF421-0ACC-4B72-A710-197F8CA5F8EA}">
  <sheetPr>
    <tabColor rgb="FFC00000"/>
    <pageSetUpPr fitToPage="1"/>
  </sheetPr>
  <dimension ref="A1:M41"/>
  <sheetViews>
    <sheetView topLeftCell="A19" zoomScaleNormal="100" workbookViewId="0">
      <selection activeCell="I34" sqref="I34:M36"/>
    </sheetView>
  </sheetViews>
  <sheetFormatPr defaultColWidth="9.140625" defaultRowHeight="15.75" x14ac:dyDescent="0.25"/>
  <cols>
    <col min="1" max="2" width="6.85546875" style="592" customWidth="1"/>
    <col min="3" max="3" width="36.5703125" style="591" customWidth="1"/>
    <col min="4" max="4" width="11.85546875" style="591" customWidth="1"/>
    <col min="5" max="5" width="11.42578125" style="591" customWidth="1"/>
    <col min="6" max="6" width="9.28515625" style="591" customWidth="1"/>
    <col min="7" max="7" width="12.42578125" style="591" customWidth="1"/>
    <col min="8" max="8" width="14" style="591" customWidth="1"/>
    <col min="9" max="9" width="12.85546875" style="591" customWidth="1"/>
    <col min="10" max="10" width="14" style="591" customWidth="1"/>
    <col min="11" max="11" width="13.42578125" style="591" customWidth="1"/>
    <col min="12" max="12" width="15.85546875" style="591" customWidth="1"/>
    <col min="13" max="16384" width="9.140625" style="591"/>
  </cols>
  <sheetData>
    <row r="1" spans="1:12" ht="74.25" customHeight="1" x14ac:dyDescent="0.25">
      <c r="E1" s="1774" t="s">
        <v>660</v>
      </c>
      <c r="F1" s="1774"/>
      <c r="G1" s="1774"/>
      <c r="I1" s="1761" t="s">
        <v>546</v>
      </c>
      <c r="J1" s="1761"/>
      <c r="K1" s="1761"/>
      <c r="L1" s="1761"/>
    </row>
    <row r="2" spans="1:12" ht="15.75" customHeight="1" x14ac:dyDescent="0.25">
      <c r="A2" s="1775" t="s">
        <v>661</v>
      </c>
      <c r="B2" s="1775"/>
      <c r="C2" s="1775"/>
      <c r="D2" s="1775"/>
      <c r="E2" s="1775"/>
      <c r="F2" s="1775"/>
      <c r="G2" s="1775"/>
      <c r="H2" s="1775"/>
      <c r="I2" s="1775"/>
      <c r="J2" s="1775"/>
      <c r="K2" s="1775"/>
      <c r="L2" s="1775"/>
    </row>
    <row r="3" spans="1:12" x14ac:dyDescent="0.25">
      <c r="C3" s="1775" t="s">
        <v>545</v>
      </c>
      <c r="D3" s="1775"/>
      <c r="E3" s="1775"/>
      <c r="F3" s="1775"/>
      <c r="G3" s="1775"/>
      <c r="H3" s="1775"/>
      <c r="I3" s="1775"/>
      <c r="J3" s="1775"/>
      <c r="K3" s="1775"/>
      <c r="L3" s="1775"/>
    </row>
    <row r="4" spans="1:12" x14ac:dyDescent="0.25">
      <c r="C4" s="614"/>
      <c r="D4" s="614"/>
      <c r="E4" s="614"/>
      <c r="F4" s="614"/>
      <c r="G4" s="614"/>
      <c r="H4" s="614"/>
      <c r="I4" s="614"/>
      <c r="J4" s="614"/>
      <c r="K4" s="614"/>
      <c r="L4" s="614"/>
    </row>
    <row r="5" spans="1:12" s="594" customFormat="1" ht="20.25" customHeight="1" x14ac:dyDescent="0.25">
      <c r="A5" s="595"/>
      <c r="B5" s="595"/>
      <c r="C5" s="613" t="s">
        <v>544</v>
      </c>
      <c r="L5" s="613" t="s">
        <v>543</v>
      </c>
    </row>
    <row r="6" spans="1:12" ht="89.25" customHeight="1" x14ac:dyDescent="0.25">
      <c r="A6" s="1776" t="s">
        <v>542</v>
      </c>
      <c r="B6" s="1776"/>
      <c r="C6" s="1776"/>
      <c r="D6" s="1776"/>
      <c r="E6" s="1776"/>
      <c r="F6" s="1776"/>
      <c r="G6" s="1776"/>
      <c r="H6" s="1776"/>
      <c r="I6" s="1776"/>
      <c r="J6" s="1776"/>
      <c r="K6" s="1776"/>
      <c r="L6" s="1776"/>
    </row>
    <row r="7" spans="1:12" x14ac:dyDescent="0.25">
      <c r="C7" s="1776"/>
      <c r="D7" s="1776"/>
      <c r="E7" s="1776"/>
      <c r="F7" s="1776"/>
      <c r="G7" s="1776"/>
      <c r="H7" s="1776"/>
      <c r="I7" s="1776"/>
      <c r="J7" s="1776"/>
      <c r="K7" s="1776"/>
      <c r="L7" s="1776"/>
    </row>
    <row r="8" spans="1:12" ht="21.75" customHeight="1" x14ac:dyDescent="0.25">
      <c r="A8" s="1780" t="s">
        <v>51</v>
      </c>
      <c r="B8" s="1762" t="s">
        <v>541</v>
      </c>
      <c r="C8" s="1781" t="s">
        <v>540</v>
      </c>
      <c r="D8" s="1779" t="s">
        <v>56</v>
      </c>
      <c r="E8" s="1765" t="s">
        <v>539</v>
      </c>
      <c r="F8" s="1777"/>
      <c r="G8" s="1766"/>
      <c r="H8" s="1765" t="s">
        <v>538</v>
      </c>
      <c r="I8" s="1766"/>
      <c r="J8" s="1769" t="s">
        <v>537</v>
      </c>
      <c r="K8" s="1770"/>
      <c r="L8" s="1779" t="s">
        <v>536</v>
      </c>
    </row>
    <row r="9" spans="1:12" ht="30" customHeight="1" x14ac:dyDescent="0.25">
      <c r="A9" s="1780"/>
      <c r="B9" s="1763"/>
      <c r="C9" s="1782"/>
      <c r="D9" s="1779"/>
      <c r="E9" s="1767"/>
      <c r="F9" s="1778"/>
      <c r="G9" s="1768"/>
      <c r="H9" s="1767"/>
      <c r="I9" s="1768"/>
      <c r="J9" s="1771"/>
      <c r="K9" s="1772"/>
      <c r="L9" s="1779"/>
    </row>
    <row r="10" spans="1:12" ht="47.25" x14ac:dyDescent="0.25">
      <c r="A10" s="1780"/>
      <c r="B10" s="1764"/>
      <c r="C10" s="1783"/>
      <c r="D10" s="1779"/>
      <c r="E10" s="612" t="s">
        <v>283</v>
      </c>
      <c r="F10" s="612" t="s">
        <v>534</v>
      </c>
      <c r="G10" s="612" t="s">
        <v>535</v>
      </c>
      <c r="H10" s="612" t="s">
        <v>3</v>
      </c>
      <c r="I10" s="612" t="s">
        <v>534</v>
      </c>
      <c r="J10" s="612" t="s">
        <v>3</v>
      </c>
      <c r="K10" s="612" t="s">
        <v>534</v>
      </c>
      <c r="L10" s="1779"/>
    </row>
    <row r="11" spans="1:12" x14ac:dyDescent="0.25">
      <c r="A11" s="611"/>
      <c r="B11" s="611"/>
      <c r="C11" s="610" t="s">
        <v>55</v>
      </c>
      <c r="D11" s="610"/>
      <c r="E11" s="608"/>
      <c r="F11" s="608"/>
      <c r="G11" s="609"/>
      <c r="H11" s="608"/>
      <c r="I11" s="608"/>
      <c r="J11" s="608"/>
      <c r="K11" s="608"/>
      <c r="L11" s="608">
        <f>H11-I11</f>
        <v>0</v>
      </c>
    </row>
    <row r="12" spans="1:12" ht="31.5" x14ac:dyDescent="0.25">
      <c r="A12" s="611"/>
      <c r="B12" s="611"/>
      <c r="C12" s="610" t="s">
        <v>533</v>
      </c>
      <c r="D12" s="610"/>
      <c r="E12" s="608"/>
      <c r="F12" s="608"/>
      <c r="G12" s="609"/>
      <c r="H12" s="608"/>
      <c r="I12" s="608"/>
      <c r="J12" s="608"/>
      <c r="K12" s="608"/>
      <c r="L12" s="608">
        <f>H12-I12</f>
        <v>0</v>
      </c>
    </row>
    <row r="13" spans="1:12" x14ac:dyDescent="0.25">
      <c r="A13" s="611"/>
      <c r="B13" s="611"/>
      <c r="C13" s="610"/>
      <c r="D13" s="610"/>
      <c r="E13" s="608"/>
      <c r="F13" s="608"/>
      <c r="G13" s="609"/>
      <c r="H13" s="608"/>
      <c r="I13" s="608"/>
      <c r="J13" s="608"/>
      <c r="K13" s="608"/>
      <c r="L13" s="608">
        <f>H13-I13</f>
        <v>0</v>
      </c>
    </row>
    <row r="14" spans="1:12" x14ac:dyDescent="0.25">
      <c r="A14" s="611"/>
      <c r="B14" s="611"/>
      <c r="C14" s="610"/>
      <c r="D14" s="610"/>
      <c r="E14" s="608"/>
      <c r="F14" s="608"/>
      <c r="G14" s="609"/>
      <c r="H14" s="608"/>
      <c r="I14" s="608"/>
      <c r="J14" s="608"/>
      <c r="K14" s="608"/>
      <c r="L14" s="608">
        <f>H14-I14</f>
        <v>0</v>
      </c>
    </row>
    <row r="15" spans="1:12" s="594" customFormat="1" x14ac:dyDescent="0.25">
      <c r="A15" s="1773" t="s">
        <v>532</v>
      </c>
      <c r="B15" s="1773"/>
      <c r="C15" s="1773"/>
      <c r="D15" s="1773"/>
      <c r="E15" s="1773"/>
      <c r="F15" s="607"/>
      <c r="G15" s="606"/>
      <c r="H15" s="606"/>
      <c r="I15" s="605"/>
      <c r="J15" s="605"/>
      <c r="K15" s="604"/>
      <c r="L15" s="604"/>
    </row>
    <row r="16" spans="1:12" s="594" customFormat="1" x14ac:dyDescent="0.25">
      <c r="A16" s="545"/>
      <c r="B16" s="545"/>
      <c r="C16" s="545"/>
      <c r="D16" s="545"/>
      <c r="E16" s="545"/>
      <c r="F16" s="545"/>
      <c r="G16" s="545"/>
      <c r="H16" s="545"/>
      <c r="I16" s="545"/>
      <c r="J16" s="545"/>
      <c r="K16" s="545"/>
      <c r="L16" s="545"/>
    </row>
    <row r="17" spans="1:13" s="594" customFormat="1" x14ac:dyDescent="0.25">
      <c r="A17" s="1784" t="s">
        <v>531</v>
      </c>
      <c r="B17" s="1784"/>
      <c r="C17" s="1784"/>
      <c r="D17" s="1784"/>
      <c r="E17" s="1784"/>
      <c r="F17" s="1784"/>
      <c r="G17" s="1784"/>
      <c r="H17" s="1784"/>
      <c r="I17" s="1784"/>
      <c r="J17" s="1784"/>
      <c r="K17" s="1784"/>
      <c r="L17" s="1784"/>
    </row>
    <row r="18" spans="1:13" s="594" customFormat="1" ht="27.75" customHeight="1" x14ac:dyDescent="0.25">
      <c r="A18" s="1784" t="s">
        <v>530</v>
      </c>
      <c r="B18" s="1784"/>
      <c r="C18" s="1784"/>
      <c r="D18" s="1784"/>
      <c r="E18" s="1784"/>
      <c r="F18" s="1784"/>
      <c r="G18" s="1784"/>
      <c r="H18" s="1784"/>
      <c r="I18" s="1784"/>
      <c r="J18" s="1784"/>
      <c r="K18" s="1784"/>
      <c r="L18" s="1784"/>
    </row>
    <row r="19" spans="1:13" s="594" customFormat="1" x14ac:dyDescent="0.25">
      <c r="A19" s="1784" t="s">
        <v>529</v>
      </c>
      <c r="B19" s="1784"/>
      <c r="C19" s="1784"/>
      <c r="D19" s="1784"/>
      <c r="E19" s="1784"/>
      <c r="F19" s="1784"/>
      <c r="G19" s="1784"/>
      <c r="H19" s="1784"/>
      <c r="I19" s="1784"/>
      <c r="J19" s="1784"/>
      <c r="K19" s="1784"/>
      <c r="L19" s="1784"/>
    </row>
    <row r="20" spans="1:13" s="594" customFormat="1" x14ac:dyDescent="0.25">
      <c r="A20" s="545"/>
      <c r="B20" s="545"/>
      <c r="C20" s="545"/>
      <c r="D20" s="545"/>
      <c r="E20" s="545"/>
      <c r="F20" s="545"/>
      <c r="G20" s="545"/>
      <c r="H20" s="545"/>
      <c r="I20" s="545"/>
      <c r="J20" s="545"/>
      <c r="K20" s="545"/>
      <c r="L20" s="545"/>
    </row>
    <row r="21" spans="1:13" ht="33.6" customHeight="1" x14ac:dyDescent="0.25">
      <c r="A21" s="1784" t="s">
        <v>528</v>
      </c>
      <c r="B21" s="1784"/>
      <c r="C21" s="1784"/>
      <c r="D21" s="1784"/>
      <c r="E21" s="1785"/>
      <c r="F21" s="1785"/>
      <c r="G21" s="1785"/>
      <c r="H21" s="1785"/>
      <c r="I21" s="1785"/>
      <c r="J21" s="1785"/>
      <c r="K21" s="1785"/>
      <c r="L21" s="1785"/>
    </row>
    <row r="22" spans="1:13" s="282" customFormat="1" ht="36" customHeight="1" x14ac:dyDescent="0.25">
      <c r="A22" s="547"/>
      <c r="B22" s="547"/>
      <c r="D22" s="603"/>
      <c r="E22" s="602"/>
      <c r="F22" s="602"/>
      <c r="G22" s="547"/>
      <c r="I22" s="603"/>
      <c r="J22" s="603"/>
      <c r="K22" s="603"/>
      <c r="L22" s="602"/>
    </row>
    <row r="23" spans="1:13" ht="14.25" customHeight="1" x14ac:dyDescent="0.25">
      <c r="A23" s="1774" t="s">
        <v>527</v>
      </c>
      <c r="B23" s="1774"/>
      <c r="C23" s="1774"/>
      <c r="D23" s="1774"/>
      <c r="E23" s="1774"/>
      <c r="F23" s="596"/>
      <c r="G23" s="1774" t="s">
        <v>526</v>
      </c>
      <c r="H23" s="1774"/>
      <c r="I23" s="1774"/>
      <c r="J23" s="1774"/>
      <c r="K23" s="1774"/>
      <c r="L23" s="1774"/>
    </row>
    <row r="24" spans="1:13" ht="14.25" customHeight="1" x14ac:dyDescent="0.25">
      <c r="A24" s="596"/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</row>
    <row r="25" spans="1:13" s="594" customFormat="1" ht="18.75" customHeight="1" x14ac:dyDescent="0.25">
      <c r="A25" s="595"/>
      <c r="B25" s="595"/>
      <c r="C25" s="601"/>
      <c r="D25" s="601"/>
      <c r="E25" s="599"/>
      <c r="F25" s="596"/>
      <c r="G25" s="595"/>
      <c r="H25" s="1787"/>
      <c r="I25" s="1787"/>
      <c r="J25" s="600"/>
      <c r="K25" s="599"/>
      <c r="L25" s="599"/>
    </row>
    <row r="26" spans="1:13" s="594" customFormat="1" ht="11.25" customHeight="1" x14ac:dyDescent="0.25">
      <c r="A26" s="1786" t="s">
        <v>233</v>
      </c>
      <c r="B26" s="1786"/>
      <c r="C26" s="1786"/>
      <c r="D26" s="598" t="s">
        <v>232</v>
      </c>
      <c r="E26" s="598"/>
      <c r="F26" s="598"/>
      <c r="H26" s="1786"/>
      <c r="I26" s="1786"/>
      <c r="J26" s="598"/>
      <c r="K26" s="598" t="s">
        <v>232</v>
      </c>
      <c r="L26" s="598"/>
    </row>
    <row r="27" spans="1:13" s="594" customFormat="1" x14ac:dyDescent="0.25">
      <c r="A27" s="595"/>
      <c r="B27" s="595"/>
      <c r="C27" s="598"/>
      <c r="H27" s="598"/>
      <c r="I27" s="597"/>
      <c r="J27" s="597"/>
      <c r="L27" s="596"/>
    </row>
    <row r="28" spans="1:13" s="594" customFormat="1" ht="15" customHeight="1" x14ac:dyDescent="0.25">
      <c r="A28" s="595"/>
      <c r="B28" s="595"/>
      <c r="C28" s="1774" t="s">
        <v>525</v>
      </c>
      <c r="D28" s="1774"/>
      <c r="E28" s="1774"/>
      <c r="F28" s="596"/>
      <c r="G28" s="1774" t="s">
        <v>525</v>
      </c>
      <c r="H28" s="1774"/>
      <c r="I28" s="1774"/>
      <c r="J28" s="1774"/>
      <c r="K28" s="1774"/>
      <c r="L28" s="1774"/>
    </row>
    <row r="29" spans="1:13" s="594" customFormat="1" x14ac:dyDescent="0.25">
      <c r="A29" s="595"/>
      <c r="B29" s="595"/>
    </row>
    <row r="31" spans="1:13" s="467" customFormat="1" ht="15.75" customHeight="1" x14ac:dyDescent="0.25">
      <c r="A31" s="536"/>
      <c r="B31" s="536"/>
      <c r="C31" s="1140" t="s">
        <v>325</v>
      </c>
      <c r="D31" s="1140"/>
      <c r="E31" s="1140"/>
      <c r="F31" s="1140"/>
      <c r="G31" s="1140"/>
      <c r="H31" s="1140"/>
      <c r="I31" s="1140"/>
      <c r="J31" s="1140"/>
      <c r="K31" s="1140"/>
      <c r="L31" s="1140"/>
      <c r="M31" s="1140"/>
    </row>
    <row r="32" spans="1:13" s="467" customFormat="1" x14ac:dyDescent="0.25">
      <c r="A32" s="536"/>
      <c r="B32" s="536"/>
      <c r="C32" s="593"/>
      <c r="D32" s="616"/>
      <c r="E32" s="617"/>
      <c r="F32" s="617"/>
      <c r="G32" s="617"/>
      <c r="H32" s="385"/>
      <c r="I32" s="385"/>
      <c r="J32" s="616"/>
      <c r="K32" s="616"/>
      <c r="L32" s="616"/>
      <c r="M32" s="616"/>
    </row>
    <row r="33" spans="1:13" s="467" customFormat="1" x14ac:dyDescent="0.25">
      <c r="A33" s="536"/>
      <c r="B33" s="536"/>
      <c r="C33" s="593" t="s">
        <v>329</v>
      </c>
      <c r="D33" s="616"/>
      <c r="E33" s="1141"/>
      <c r="F33" s="1141"/>
      <c r="G33" s="1141"/>
      <c r="H33" s="385"/>
      <c r="I33" s="1133" t="s">
        <v>330</v>
      </c>
      <c r="J33" s="1133"/>
      <c r="K33" s="616"/>
      <c r="L33" s="616"/>
      <c r="M33" s="616"/>
    </row>
    <row r="34" spans="1:13" s="467" customFormat="1" ht="33.6" customHeight="1" x14ac:dyDescent="0.25">
      <c r="A34" s="536"/>
      <c r="B34" s="536"/>
      <c r="C34" s="593" t="s">
        <v>524</v>
      </c>
      <c r="D34" s="369"/>
      <c r="E34" s="369"/>
      <c r="F34" s="369"/>
      <c r="G34" s="369"/>
      <c r="H34" s="370"/>
      <c r="I34" s="1137"/>
      <c r="J34" s="1137"/>
      <c r="K34" s="1137"/>
      <c r="L34" s="1137"/>
      <c r="M34" s="369"/>
    </row>
    <row r="35" spans="1:13" s="467" customFormat="1" x14ac:dyDescent="0.25">
      <c r="A35" s="536"/>
      <c r="B35" s="536"/>
      <c r="C35" s="593"/>
      <c r="D35" s="371"/>
      <c r="E35" s="371"/>
      <c r="F35" s="371"/>
      <c r="G35" s="371"/>
      <c r="H35" s="372"/>
      <c r="I35" s="372"/>
      <c r="J35" s="1182"/>
      <c r="K35" s="1182"/>
      <c r="L35" s="1182"/>
      <c r="M35" s="1182"/>
    </row>
    <row r="36" spans="1:13" s="467" customFormat="1" x14ac:dyDescent="0.25">
      <c r="A36" s="536"/>
      <c r="B36" s="536"/>
      <c r="C36" s="831"/>
      <c r="D36" s="615" t="s">
        <v>603</v>
      </c>
      <c r="E36" s="385"/>
      <c r="F36" s="385"/>
      <c r="G36" s="385"/>
      <c r="H36" s="385"/>
      <c r="I36" s="1133"/>
      <c r="J36" s="1133"/>
      <c r="K36" s="1133"/>
      <c r="L36" s="1133"/>
      <c r="M36" s="471"/>
    </row>
    <row r="37" spans="1:13" s="467" customFormat="1" x14ac:dyDescent="0.25">
      <c r="A37" s="536"/>
      <c r="B37" s="536"/>
      <c r="C37" s="593" t="s">
        <v>230</v>
      </c>
      <c r="D37" s="372"/>
      <c r="E37" s="1137"/>
      <c r="F37" s="1137"/>
      <c r="G37" s="1137"/>
      <c r="H37" s="616"/>
      <c r="I37" s="1137" t="s">
        <v>230</v>
      </c>
      <c r="J37" s="1137"/>
      <c r="K37" s="1137"/>
      <c r="L37" s="373"/>
      <c r="M37" s="471"/>
    </row>
    <row r="38" spans="1:13" x14ac:dyDescent="0.25">
      <c r="C38" s="594"/>
      <c r="D38" s="594"/>
      <c r="E38" s="594"/>
      <c r="F38" s="594"/>
      <c r="G38" s="594"/>
      <c r="H38" s="594"/>
      <c r="I38" s="594"/>
      <c r="J38" s="594"/>
      <c r="K38" s="594"/>
      <c r="L38" s="594"/>
      <c r="M38" s="594"/>
    </row>
    <row r="39" spans="1:13" x14ac:dyDescent="0.25">
      <c r="C39" s="594"/>
      <c r="D39" s="594"/>
      <c r="E39" s="594"/>
      <c r="F39" s="594"/>
      <c r="G39" s="594"/>
      <c r="H39" s="594"/>
      <c r="I39" s="594"/>
      <c r="J39" s="594"/>
      <c r="K39" s="594"/>
      <c r="L39" s="594"/>
      <c r="M39" s="594"/>
    </row>
    <row r="40" spans="1:13" x14ac:dyDescent="0.25">
      <c r="C40" s="594"/>
      <c r="D40" s="594"/>
      <c r="E40" s="594"/>
      <c r="F40" s="594"/>
      <c r="G40" s="594"/>
      <c r="H40" s="594"/>
      <c r="I40" s="594"/>
      <c r="J40" s="594"/>
      <c r="K40" s="594"/>
      <c r="L40" s="594"/>
      <c r="M40" s="594"/>
    </row>
    <row r="41" spans="1:13" x14ac:dyDescent="0.25">
      <c r="C41" s="594"/>
      <c r="D41" s="594"/>
      <c r="E41" s="594"/>
      <c r="F41" s="594"/>
      <c r="G41" s="594"/>
      <c r="H41" s="594"/>
      <c r="I41" s="594"/>
      <c r="J41" s="594"/>
      <c r="K41" s="594"/>
      <c r="L41" s="594"/>
      <c r="M41" s="594"/>
    </row>
  </sheetData>
  <mergeCells count="35">
    <mergeCell ref="C31:M31"/>
    <mergeCell ref="A17:L17"/>
    <mergeCell ref="A18:L18"/>
    <mergeCell ref="A19:L19"/>
    <mergeCell ref="G28:L28"/>
    <mergeCell ref="C28:E28"/>
    <mergeCell ref="G23:L23"/>
    <mergeCell ref="A21:D21"/>
    <mergeCell ref="E21:L21"/>
    <mergeCell ref="H26:I26"/>
    <mergeCell ref="H25:I25"/>
    <mergeCell ref="A23:E23"/>
    <mergeCell ref="A26:C26"/>
    <mergeCell ref="I36:L36"/>
    <mergeCell ref="E37:G37"/>
    <mergeCell ref="I37:K37"/>
    <mergeCell ref="I33:J33"/>
    <mergeCell ref="I34:L34"/>
    <mergeCell ref="J35:M35"/>
    <mergeCell ref="E33:G33"/>
    <mergeCell ref="I1:L1"/>
    <mergeCell ref="B8:B10"/>
    <mergeCell ref="H8:I9"/>
    <mergeCell ref="J8:K9"/>
    <mergeCell ref="A15:E15"/>
    <mergeCell ref="E1:G1"/>
    <mergeCell ref="C3:L3"/>
    <mergeCell ref="A2:L2"/>
    <mergeCell ref="A6:L6"/>
    <mergeCell ref="E8:G9"/>
    <mergeCell ref="C7:L7"/>
    <mergeCell ref="D8:D10"/>
    <mergeCell ref="L8:L10"/>
    <mergeCell ref="A8:A10"/>
    <mergeCell ref="C8:C10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1FFB-6955-438F-A343-0C4D6F11197F}">
  <sheetPr>
    <tabColor theme="9" tint="0.79998168889431442"/>
    <pageSetUpPr fitToPage="1"/>
  </sheetPr>
  <dimension ref="A1:M32"/>
  <sheetViews>
    <sheetView view="pageBreakPreview" zoomScale="70" zoomScaleNormal="70" zoomScaleSheetLayoutView="70" workbookViewId="0">
      <selection activeCell="G28" sqref="G28:H30"/>
    </sheetView>
  </sheetViews>
  <sheetFormatPr defaultColWidth="9.7109375" defaultRowHeight="15.75" x14ac:dyDescent="0.25"/>
  <cols>
    <col min="1" max="1" width="7.140625" style="243" customWidth="1"/>
    <col min="2" max="2" width="32.5703125" style="238" customWidth="1"/>
    <col min="3" max="3" width="6.42578125" style="242" customWidth="1"/>
    <col min="4" max="4" width="10.7109375" style="241" customWidth="1"/>
    <col min="5" max="5" width="13" style="238" customWidth="1"/>
    <col min="6" max="6" width="13" style="240" customWidth="1"/>
    <col min="7" max="9" width="13" style="238" customWidth="1"/>
    <col min="10" max="10" width="13" style="239" customWidth="1"/>
    <col min="11" max="12" width="9.7109375" style="238"/>
    <col min="13" max="13" width="16.28515625" style="238" customWidth="1"/>
    <col min="14" max="16384" width="9.7109375" style="238"/>
  </cols>
  <sheetData>
    <row r="1" spans="1:13" x14ac:dyDescent="0.25">
      <c r="J1" s="625" t="s">
        <v>605</v>
      </c>
    </row>
    <row r="2" spans="1:13" s="282" customFormat="1" ht="14.45" customHeight="1" x14ac:dyDescent="0.25">
      <c r="A2" s="284"/>
      <c r="B2" s="288"/>
      <c r="C2" s="287"/>
      <c r="D2" s="286"/>
      <c r="E2" s="1794" t="s">
        <v>340</v>
      </c>
      <c r="F2" s="1794"/>
      <c r="G2" s="285"/>
      <c r="H2" s="285"/>
      <c r="I2" s="284"/>
      <c r="J2" s="283"/>
    </row>
    <row r="3" spans="1:13" s="282" customFormat="1" ht="14.65" customHeight="1" x14ac:dyDescent="0.25">
      <c r="A3" s="1795" t="s">
        <v>303</v>
      </c>
      <c r="B3" s="1795"/>
      <c r="C3" s="1795"/>
      <c r="D3" s="1795"/>
      <c r="E3" s="1795"/>
      <c r="F3" s="1795"/>
      <c r="G3" s="1795"/>
      <c r="H3" s="1795"/>
      <c r="I3" s="1795"/>
      <c r="J3" s="1795"/>
    </row>
    <row r="4" spans="1:13" s="282" customFormat="1" ht="19.149999999999999" customHeight="1" x14ac:dyDescent="0.25">
      <c r="A4" s="1181" t="s">
        <v>659</v>
      </c>
      <c r="B4" s="1181"/>
      <c r="C4" s="1181"/>
      <c r="D4" s="1181"/>
      <c r="E4" s="1181"/>
      <c r="F4" s="1181"/>
      <c r="G4" s="1181"/>
      <c r="H4" s="1181"/>
      <c r="I4" s="1181"/>
      <c r="J4" s="1181"/>
    </row>
    <row r="5" spans="1:13" ht="13.9" customHeight="1" x14ac:dyDescent="0.25">
      <c r="A5" s="1801"/>
      <c r="B5" s="1801"/>
      <c r="C5" s="1801"/>
      <c r="D5" s="1801"/>
      <c r="E5" s="1801"/>
      <c r="F5" s="1801"/>
      <c r="G5" s="1801"/>
      <c r="H5" s="1801"/>
      <c r="I5" s="1801"/>
      <c r="J5" s="1801"/>
    </row>
    <row r="6" spans="1:13" ht="13.9" customHeight="1" x14ac:dyDescent="0.25">
      <c r="A6" s="1811" t="s">
        <v>277</v>
      </c>
      <c r="B6" s="1811"/>
      <c r="C6" s="1811"/>
      <c r="D6" s="1811"/>
      <c r="E6" s="1811"/>
      <c r="F6" s="1811"/>
      <c r="G6" s="1811"/>
      <c r="H6" s="1811"/>
      <c r="I6" s="1811"/>
      <c r="J6" s="1811"/>
    </row>
    <row r="7" spans="1:13" ht="13.9" customHeight="1" x14ac:dyDescent="0.25">
      <c r="A7" s="1802" t="s">
        <v>304</v>
      </c>
      <c r="B7" s="1802"/>
      <c r="C7" s="1802"/>
      <c r="D7" s="1802"/>
      <c r="E7" s="1802"/>
      <c r="F7" s="1802"/>
      <c r="G7" s="1802"/>
      <c r="H7" s="1802"/>
      <c r="I7" s="1802"/>
      <c r="J7" s="1802"/>
    </row>
    <row r="8" spans="1:13" ht="13.9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</row>
    <row r="9" spans="1:13" ht="13.5" customHeight="1" x14ac:dyDescent="0.25">
      <c r="A9" s="280"/>
      <c r="B9" s="279"/>
      <c r="C9" s="279"/>
      <c r="D9" s="278"/>
      <c r="E9" s="1803" t="s">
        <v>302</v>
      </c>
      <c r="F9" s="1803"/>
      <c r="G9" s="1803"/>
      <c r="H9" s="1803"/>
      <c r="I9" s="277"/>
      <c r="J9" s="276" t="s">
        <v>0</v>
      </c>
    </row>
    <row r="10" spans="1:13" ht="26.25" customHeight="1" x14ac:dyDescent="0.25">
      <c r="A10" s="1804" t="s">
        <v>51</v>
      </c>
      <c r="B10" s="1806" t="s">
        <v>301</v>
      </c>
      <c r="C10" s="1808" t="s">
        <v>227</v>
      </c>
      <c r="D10" s="1809" t="s">
        <v>300</v>
      </c>
      <c r="E10" s="1798" t="s">
        <v>299</v>
      </c>
      <c r="F10" s="1799"/>
      <c r="G10" s="1800"/>
      <c r="H10" s="1798" t="s">
        <v>298</v>
      </c>
      <c r="I10" s="1799"/>
      <c r="J10" s="1800"/>
      <c r="M10" s="269"/>
    </row>
    <row r="11" spans="1:13" x14ac:dyDescent="0.25">
      <c r="A11" s="1805"/>
      <c r="B11" s="1807"/>
      <c r="C11" s="1808"/>
      <c r="D11" s="1810"/>
      <c r="E11" s="270" t="s">
        <v>297</v>
      </c>
      <c r="F11" s="275" t="s">
        <v>296</v>
      </c>
      <c r="G11" s="270" t="s">
        <v>5</v>
      </c>
      <c r="H11" s="270" t="s">
        <v>297</v>
      </c>
      <c r="I11" s="270" t="s">
        <v>296</v>
      </c>
      <c r="J11" s="274" t="s">
        <v>5</v>
      </c>
      <c r="M11" s="269"/>
    </row>
    <row r="12" spans="1:13" x14ac:dyDescent="0.25">
      <c r="A12" s="273">
        <v>1</v>
      </c>
      <c r="B12" s="270">
        <v>2</v>
      </c>
      <c r="C12" s="270">
        <v>3</v>
      </c>
      <c r="D12" s="272">
        <v>4</v>
      </c>
      <c r="E12" s="270">
        <v>5</v>
      </c>
      <c r="F12" s="271">
        <v>6</v>
      </c>
      <c r="G12" s="270">
        <v>7</v>
      </c>
      <c r="H12" s="270">
        <v>8</v>
      </c>
      <c r="I12" s="270">
        <v>9</v>
      </c>
      <c r="J12" s="270">
        <v>10</v>
      </c>
    </row>
    <row r="13" spans="1:13" ht="16.5" customHeight="1" x14ac:dyDescent="0.25">
      <c r="A13" s="1796" t="s">
        <v>305</v>
      </c>
      <c r="B13" s="1797"/>
      <c r="C13" s="1797"/>
      <c r="D13" s="1797"/>
      <c r="E13" s="1797"/>
      <c r="F13" s="1797"/>
      <c r="G13" s="1797"/>
      <c r="H13" s="1797"/>
      <c r="I13" s="1797"/>
      <c r="J13" s="1797"/>
      <c r="M13" s="269"/>
    </row>
    <row r="14" spans="1:13" s="248" customFormat="1" x14ac:dyDescent="0.25">
      <c r="A14" s="265"/>
      <c r="B14" s="262"/>
      <c r="C14" s="289"/>
      <c r="D14" s="290"/>
      <c r="E14" s="261"/>
      <c r="F14" s="261"/>
      <c r="G14" s="261"/>
      <c r="H14" s="261"/>
      <c r="I14" s="261"/>
      <c r="J14" s="261"/>
      <c r="M14" s="268"/>
    </row>
    <row r="15" spans="1:13" s="248" customFormat="1" x14ac:dyDescent="0.25">
      <c r="A15" s="265"/>
      <c r="B15" s="262"/>
      <c r="C15" s="289"/>
      <c r="D15" s="291"/>
      <c r="E15" s="261"/>
      <c r="F15" s="261"/>
      <c r="G15" s="261"/>
      <c r="H15" s="261"/>
      <c r="I15" s="261"/>
      <c r="J15" s="261"/>
      <c r="M15" s="268"/>
    </row>
    <row r="16" spans="1:13" s="248" customFormat="1" x14ac:dyDescent="0.25">
      <c r="A16" s="254"/>
      <c r="B16" s="253" t="s">
        <v>308</v>
      </c>
      <c r="C16" s="252"/>
      <c r="D16" s="251"/>
      <c r="E16" s="250"/>
      <c r="F16" s="250"/>
      <c r="G16" s="249"/>
      <c r="H16" s="249"/>
      <c r="I16" s="249"/>
      <c r="J16" s="249"/>
    </row>
    <row r="17" spans="1:13" x14ac:dyDescent="0.25">
      <c r="A17" s="1796" t="s">
        <v>306</v>
      </c>
      <c r="B17" s="1797"/>
      <c r="C17" s="1797"/>
      <c r="D17" s="1797"/>
      <c r="E17" s="1797"/>
      <c r="F17" s="1797"/>
      <c r="G17" s="1797"/>
      <c r="H17" s="1797"/>
      <c r="I17" s="1797"/>
      <c r="J17" s="1797"/>
    </row>
    <row r="18" spans="1:13" s="248" customFormat="1" x14ac:dyDescent="0.25">
      <c r="A18" s="292"/>
      <c r="B18" s="293"/>
      <c r="C18" s="289"/>
      <c r="D18" s="266"/>
      <c r="E18" s="261"/>
      <c r="F18" s="261"/>
      <c r="G18" s="261"/>
      <c r="H18" s="261"/>
      <c r="I18" s="261"/>
      <c r="J18" s="261"/>
      <c r="M18" s="263"/>
    </row>
    <row r="19" spans="1:13" s="248" customFormat="1" x14ac:dyDescent="0.25">
      <c r="A19" s="292"/>
      <c r="B19" s="293"/>
      <c r="C19" s="289"/>
      <c r="D19" s="267"/>
      <c r="E19" s="261"/>
      <c r="F19" s="261"/>
      <c r="G19" s="261"/>
      <c r="H19" s="261"/>
      <c r="I19" s="261"/>
      <c r="J19" s="261"/>
      <c r="M19" s="264"/>
    </row>
    <row r="20" spans="1:13" s="255" customFormat="1" x14ac:dyDescent="0.25">
      <c r="A20" s="260"/>
      <c r="B20" s="259" t="s">
        <v>307</v>
      </c>
      <c r="C20" s="258"/>
      <c r="D20" s="257"/>
      <c r="E20" s="256"/>
      <c r="F20" s="256"/>
      <c r="G20" s="256"/>
      <c r="H20" s="256"/>
      <c r="I20" s="256"/>
      <c r="J20" s="256"/>
    </row>
    <row r="21" spans="1:13" x14ac:dyDescent="0.25">
      <c r="A21" s="292"/>
      <c r="B21" s="294" t="s">
        <v>309</v>
      </c>
      <c r="C21" s="295"/>
      <c r="D21" s="296"/>
      <c r="E21" s="261"/>
      <c r="F21" s="261"/>
      <c r="G21" s="256"/>
      <c r="H21" s="256"/>
      <c r="I21" s="256"/>
      <c r="J21" s="256"/>
    </row>
    <row r="22" spans="1:13" s="248" customFormat="1" x14ac:dyDescent="0.25">
      <c r="A22" s="292"/>
      <c r="B22" s="297" t="s">
        <v>286</v>
      </c>
      <c r="C22" s="295"/>
      <c r="D22" s="296"/>
      <c r="E22" s="261"/>
      <c r="F22" s="261"/>
      <c r="G22" s="256"/>
      <c r="H22" s="256"/>
      <c r="I22" s="256"/>
      <c r="J22" s="256"/>
    </row>
    <row r="23" spans="1:13" s="248" customFormat="1" ht="31.5" x14ac:dyDescent="0.25">
      <c r="A23" s="292"/>
      <c r="B23" s="297" t="s">
        <v>295</v>
      </c>
      <c r="C23" s="295"/>
      <c r="D23" s="296"/>
      <c r="E23" s="261"/>
      <c r="F23" s="261"/>
      <c r="G23" s="256"/>
      <c r="H23" s="256"/>
      <c r="I23" s="256"/>
      <c r="J23" s="256"/>
    </row>
    <row r="24" spans="1:13" x14ac:dyDescent="0.25">
      <c r="B24" s="245"/>
      <c r="C24" s="247"/>
      <c r="D24" s="246"/>
      <c r="E24" s="245"/>
      <c r="F24" s="244"/>
    </row>
    <row r="25" spans="1:13" x14ac:dyDescent="0.25">
      <c r="B25" s="1791" t="s">
        <v>325</v>
      </c>
      <c r="C25" s="1791"/>
      <c r="D25" s="1791"/>
      <c r="E25" s="1791"/>
      <c r="F25" s="1791"/>
      <c r="G25" s="1791"/>
    </row>
    <row r="26" spans="1:13" x14ac:dyDescent="0.25">
      <c r="B26" s="549"/>
      <c r="C26" s="548"/>
      <c r="D26" s="548"/>
    </row>
    <row r="27" spans="1:13" x14ac:dyDescent="0.25">
      <c r="B27" s="1788" t="s">
        <v>329</v>
      </c>
      <c r="C27" s="1788"/>
      <c r="D27" s="1788"/>
      <c r="F27" s="832"/>
      <c r="G27" s="1792" t="s">
        <v>330</v>
      </c>
      <c r="H27" s="1792"/>
      <c r="I27" s="248"/>
    </row>
    <row r="28" spans="1:13" x14ac:dyDescent="0.25">
      <c r="B28" s="1789" t="s">
        <v>602</v>
      </c>
      <c r="C28" s="1789"/>
      <c r="D28" s="1789"/>
      <c r="F28" s="832"/>
      <c r="G28" s="1792"/>
      <c r="H28" s="1792"/>
      <c r="I28" s="248"/>
    </row>
    <row r="29" spans="1:13" ht="17.25" customHeight="1" x14ac:dyDescent="0.25">
      <c r="B29" s="546"/>
      <c r="C29" s="238"/>
      <c r="D29" s="238"/>
      <c r="F29" s="832"/>
      <c r="G29" s="820"/>
      <c r="H29" s="820"/>
      <c r="I29" s="248"/>
    </row>
    <row r="30" spans="1:13" x14ac:dyDescent="0.25">
      <c r="B30" s="1790" t="s">
        <v>417</v>
      </c>
      <c r="C30" s="1790"/>
      <c r="D30" s="1790"/>
      <c r="F30" s="832"/>
      <c r="G30" s="1793"/>
      <c r="H30" s="1793"/>
      <c r="I30" s="248"/>
    </row>
    <row r="31" spans="1:13" x14ac:dyDescent="0.25">
      <c r="F31" s="832"/>
      <c r="G31" s="248"/>
      <c r="H31" s="248"/>
      <c r="I31" s="248"/>
    </row>
    <row r="32" spans="1:13" x14ac:dyDescent="0.25">
      <c r="F32" s="832"/>
      <c r="G32" s="248"/>
      <c r="H32" s="248"/>
      <c r="I32" s="248"/>
    </row>
  </sheetData>
  <autoFilter ref="A12:J16" xr:uid="{00000000-0009-0000-0000-000000000000}"/>
  <mergeCells count="22">
    <mergeCell ref="E2:F2"/>
    <mergeCell ref="G27:H27"/>
    <mergeCell ref="A4:J4"/>
    <mergeCell ref="A3:J3"/>
    <mergeCell ref="A17:J17"/>
    <mergeCell ref="H10:J10"/>
    <mergeCell ref="A5:J5"/>
    <mergeCell ref="A7:J7"/>
    <mergeCell ref="E9:H9"/>
    <mergeCell ref="A10:A11"/>
    <mergeCell ref="B10:B11"/>
    <mergeCell ref="C10:C11"/>
    <mergeCell ref="D10:D11"/>
    <mergeCell ref="E10:G10"/>
    <mergeCell ref="A6:J6"/>
    <mergeCell ref="A13:J13"/>
    <mergeCell ref="B27:D27"/>
    <mergeCell ref="B28:D28"/>
    <mergeCell ref="B30:D30"/>
    <mergeCell ref="B25:G25"/>
    <mergeCell ref="G28:H28"/>
    <mergeCell ref="G30:H30"/>
  </mergeCells>
  <pageMargins left="0.31496062992125984" right="0.31496062992125984" top="1.0236220472440944" bottom="0.55118110236220474" header="0.31496062992125984" footer="0.31496062992125984"/>
  <pageSetup paperSize="9" scale="72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BAF7-A798-4009-A710-1BB75E8AF176}">
  <dimension ref="A1:AD43"/>
  <sheetViews>
    <sheetView topLeftCell="A4" zoomScale="55" zoomScaleNormal="55" workbookViewId="0">
      <selection activeCell="V34" sqref="V34:AC37"/>
    </sheetView>
  </sheetViews>
  <sheetFormatPr defaultColWidth="9.140625" defaultRowHeight="15" x14ac:dyDescent="0.25"/>
  <cols>
    <col min="1" max="1" width="10.42578125" style="683" bestFit="1" customWidth="1"/>
    <col min="2" max="3" width="9.140625" style="683"/>
    <col min="4" max="4" width="4" style="683" customWidth="1"/>
    <col min="5" max="5" width="5.5703125" style="683" customWidth="1"/>
    <col min="6" max="6" width="24.42578125" style="683" hidden="1" customWidth="1"/>
    <col min="7" max="7" width="75.5703125" style="731" customWidth="1"/>
    <col min="8" max="8" width="8.42578125" style="732" customWidth="1"/>
    <col min="9" max="9" width="15.42578125" style="732" customWidth="1"/>
    <col min="10" max="10" width="17.85546875" style="732" customWidth="1"/>
    <col min="11" max="11" width="16.140625" style="732" customWidth="1"/>
    <col min="12" max="12" width="16.140625" style="732" bestFit="1" customWidth="1"/>
    <col min="13" max="13" width="16.42578125" style="733" customWidth="1"/>
    <col min="14" max="30" width="6.5703125" style="683" customWidth="1"/>
    <col min="31" max="16384" width="9.140625" style="683"/>
  </cols>
  <sheetData>
    <row r="1" spans="1:30" s="674" customFormat="1" ht="24.75" x14ac:dyDescent="0.5">
      <c r="E1" s="922"/>
      <c r="F1" s="923"/>
      <c r="G1" s="924"/>
      <c r="H1" s="925"/>
      <c r="I1" s="925"/>
      <c r="J1" s="926"/>
      <c r="K1" s="926"/>
      <c r="L1" s="926"/>
      <c r="M1" s="927"/>
      <c r="N1" s="923"/>
      <c r="O1" s="928"/>
      <c r="P1" s="928"/>
      <c r="Q1" s="928"/>
      <c r="R1" s="928"/>
      <c r="S1" s="928"/>
      <c r="T1" s="928"/>
      <c r="U1" s="923"/>
      <c r="V1" s="923"/>
      <c r="W1" s="923"/>
      <c r="X1" s="923"/>
      <c r="Y1" s="923"/>
      <c r="Z1" s="923"/>
      <c r="AA1" s="923"/>
      <c r="AB1" s="923"/>
      <c r="AC1" s="923"/>
      <c r="AD1" s="929" t="s">
        <v>623</v>
      </c>
    </row>
    <row r="2" spans="1:30" s="674" customFormat="1" ht="24.75" x14ac:dyDescent="0.5">
      <c r="E2" s="930"/>
      <c r="G2" s="676"/>
      <c r="H2" s="726"/>
      <c r="I2" s="726"/>
      <c r="J2" s="679"/>
      <c r="K2" s="677"/>
      <c r="L2" s="677"/>
      <c r="M2" s="677"/>
      <c r="O2" s="679"/>
      <c r="P2" s="679"/>
      <c r="Q2" s="679"/>
      <c r="R2" s="679"/>
      <c r="S2" s="679"/>
      <c r="T2" s="679"/>
      <c r="AD2" s="931" t="s">
        <v>624</v>
      </c>
    </row>
    <row r="3" spans="1:30" s="674" customFormat="1" ht="24.75" x14ac:dyDescent="0.5">
      <c r="E3" s="930"/>
      <c r="G3" s="676"/>
      <c r="H3" s="726"/>
      <c r="I3" s="726"/>
      <c r="J3" s="679"/>
      <c r="K3" s="677"/>
      <c r="L3" s="677"/>
      <c r="M3" s="677"/>
      <c r="N3" s="932"/>
      <c r="O3" s="679"/>
      <c r="P3" s="679"/>
      <c r="Q3" s="679"/>
      <c r="R3" s="679"/>
      <c r="S3" s="679"/>
      <c r="T3" s="679"/>
      <c r="AD3" s="933"/>
    </row>
    <row r="4" spans="1:30" s="674" customFormat="1" ht="21" x14ac:dyDescent="0.35">
      <c r="E4" s="930"/>
      <c r="G4" s="676"/>
      <c r="H4" s="934"/>
      <c r="I4" s="934"/>
      <c r="J4" s="934"/>
      <c r="K4" s="958" t="s">
        <v>657</v>
      </c>
      <c r="L4" s="934"/>
      <c r="M4" s="682"/>
      <c r="AD4" s="933"/>
    </row>
    <row r="5" spans="1:30" ht="18.75" x14ac:dyDescent="0.25">
      <c r="E5" s="935"/>
      <c r="G5" s="685"/>
      <c r="H5" s="687"/>
      <c r="I5" s="687"/>
      <c r="J5" s="687"/>
      <c r="K5" s="687"/>
      <c r="L5" s="687"/>
      <c r="M5" s="688"/>
      <c r="O5" s="936"/>
      <c r="AD5" s="937"/>
    </row>
    <row r="6" spans="1:30" ht="36" x14ac:dyDescent="0.25">
      <c r="E6" s="938" t="s">
        <v>658</v>
      </c>
      <c r="F6" s="939"/>
      <c r="G6" s="939"/>
      <c r="H6" s="939"/>
      <c r="I6" s="939"/>
      <c r="J6" s="939"/>
      <c r="K6" s="939"/>
      <c r="L6" s="939"/>
      <c r="M6" s="939"/>
      <c r="N6" s="939"/>
      <c r="O6" s="939"/>
      <c r="P6" s="939"/>
      <c r="Q6" s="939"/>
      <c r="R6" s="939"/>
      <c r="S6" s="939"/>
      <c r="T6" s="939"/>
      <c r="U6" s="939"/>
      <c r="V6" s="939"/>
      <c r="W6" s="939"/>
      <c r="X6" s="939"/>
      <c r="Y6" s="939"/>
      <c r="Z6" s="939"/>
      <c r="AA6" s="939"/>
      <c r="AB6" s="939"/>
      <c r="AC6" s="939"/>
      <c r="AD6" s="939"/>
    </row>
    <row r="7" spans="1:30" ht="36" x14ac:dyDescent="0.25">
      <c r="E7" s="1815" t="s">
        <v>51</v>
      </c>
      <c r="F7" s="939"/>
      <c r="G7" s="1818" t="s">
        <v>55</v>
      </c>
      <c r="H7" s="1815" t="s">
        <v>227</v>
      </c>
      <c r="I7" s="1815" t="s">
        <v>613</v>
      </c>
      <c r="J7" s="1815" t="s">
        <v>614</v>
      </c>
      <c r="K7" s="1815" t="s">
        <v>615</v>
      </c>
      <c r="L7" s="1815" t="s">
        <v>570</v>
      </c>
      <c r="M7" s="1821" t="s">
        <v>571</v>
      </c>
      <c r="N7" s="1824" t="s">
        <v>616</v>
      </c>
      <c r="O7" s="1824"/>
      <c r="P7" s="1824"/>
      <c r="Q7" s="1824"/>
      <c r="R7" s="1812" t="s">
        <v>617</v>
      </c>
      <c r="S7" s="1813"/>
      <c r="T7" s="1813"/>
      <c r="U7" s="1813"/>
      <c r="V7" s="1814"/>
      <c r="W7" s="1812" t="s">
        <v>616</v>
      </c>
      <c r="X7" s="1813"/>
      <c r="Y7" s="1813"/>
      <c r="Z7" s="1813"/>
      <c r="AA7" s="1812" t="s">
        <v>616</v>
      </c>
      <c r="AB7" s="1813"/>
      <c r="AC7" s="1813"/>
      <c r="AD7" s="1814"/>
    </row>
    <row r="8" spans="1:30" ht="36" x14ac:dyDescent="0.25">
      <c r="E8" s="1816"/>
      <c r="F8" s="939"/>
      <c r="G8" s="1819"/>
      <c r="H8" s="1816"/>
      <c r="I8" s="1816"/>
      <c r="J8" s="1816"/>
      <c r="K8" s="1816"/>
      <c r="L8" s="1816"/>
      <c r="M8" s="1822"/>
      <c r="N8" s="940">
        <v>45417</v>
      </c>
      <c r="O8" s="941">
        <f>O9+6</f>
        <v>45424</v>
      </c>
      <c r="P8" s="941">
        <f t="shared" ref="P8:AD8" si="0">P9+6</f>
        <v>45431</v>
      </c>
      <c r="Q8" s="941">
        <f t="shared" si="0"/>
        <v>45438</v>
      </c>
      <c r="R8" s="941">
        <f t="shared" si="0"/>
        <v>45445</v>
      </c>
      <c r="S8" s="941">
        <f t="shared" si="0"/>
        <v>45452</v>
      </c>
      <c r="T8" s="941">
        <f t="shared" si="0"/>
        <v>45459</v>
      </c>
      <c r="U8" s="941">
        <f t="shared" si="0"/>
        <v>45466</v>
      </c>
      <c r="V8" s="941">
        <f t="shared" si="0"/>
        <v>45473</v>
      </c>
      <c r="W8" s="941">
        <f t="shared" si="0"/>
        <v>45480</v>
      </c>
      <c r="X8" s="941">
        <f t="shared" si="0"/>
        <v>45487</v>
      </c>
      <c r="Y8" s="941">
        <f t="shared" si="0"/>
        <v>45494</v>
      </c>
      <c r="Z8" s="941">
        <f t="shared" si="0"/>
        <v>45501</v>
      </c>
      <c r="AA8" s="941">
        <f t="shared" si="0"/>
        <v>45508</v>
      </c>
      <c r="AB8" s="941">
        <f t="shared" si="0"/>
        <v>45515</v>
      </c>
      <c r="AC8" s="941">
        <f t="shared" si="0"/>
        <v>45522</v>
      </c>
      <c r="AD8" s="941">
        <f t="shared" si="0"/>
        <v>45529</v>
      </c>
    </row>
    <row r="9" spans="1:30" s="684" customFormat="1" ht="33.75" x14ac:dyDescent="0.25">
      <c r="A9" s="684" t="s">
        <v>618</v>
      </c>
      <c r="E9" s="1817"/>
      <c r="F9" s="917" t="s">
        <v>619</v>
      </c>
      <c r="G9" s="1820"/>
      <c r="H9" s="1817"/>
      <c r="I9" s="1817"/>
      <c r="J9" s="1817"/>
      <c r="K9" s="1817"/>
      <c r="L9" s="1817"/>
      <c r="M9" s="1823"/>
      <c r="N9" s="942">
        <v>45413</v>
      </c>
      <c r="O9" s="942">
        <f>N8+1</f>
        <v>45418</v>
      </c>
      <c r="P9" s="942">
        <f t="shared" ref="P9:AD9" si="1">O8+1</f>
        <v>45425</v>
      </c>
      <c r="Q9" s="942">
        <f t="shared" si="1"/>
        <v>45432</v>
      </c>
      <c r="R9" s="942">
        <f t="shared" si="1"/>
        <v>45439</v>
      </c>
      <c r="S9" s="942">
        <f t="shared" si="1"/>
        <v>45446</v>
      </c>
      <c r="T9" s="942">
        <f t="shared" si="1"/>
        <v>45453</v>
      </c>
      <c r="U9" s="942">
        <f t="shared" si="1"/>
        <v>45460</v>
      </c>
      <c r="V9" s="942">
        <f t="shared" si="1"/>
        <v>45467</v>
      </c>
      <c r="W9" s="942">
        <f t="shared" si="1"/>
        <v>45474</v>
      </c>
      <c r="X9" s="942">
        <f t="shared" si="1"/>
        <v>45481</v>
      </c>
      <c r="Y9" s="942">
        <f t="shared" si="1"/>
        <v>45488</v>
      </c>
      <c r="Z9" s="942">
        <f t="shared" si="1"/>
        <v>45495</v>
      </c>
      <c r="AA9" s="942">
        <f t="shared" si="1"/>
        <v>45502</v>
      </c>
      <c r="AB9" s="942">
        <f t="shared" si="1"/>
        <v>45509</v>
      </c>
      <c r="AC9" s="942">
        <f t="shared" si="1"/>
        <v>45516</v>
      </c>
      <c r="AD9" s="942">
        <f t="shared" si="1"/>
        <v>45523</v>
      </c>
    </row>
    <row r="10" spans="1:30" ht="28.5" x14ac:dyDescent="0.25">
      <c r="A10" s="683">
        <v>1</v>
      </c>
      <c r="E10" s="696"/>
      <c r="F10" s="697"/>
      <c r="G10" s="697"/>
      <c r="H10" s="697"/>
      <c r="I10" s="697"/>
      <c r="J10" s="697"/>
      <c r="K10" s="697"/>
      <c r="L10" s="697"/>
      <c r="M10" s="697"/>
      <c r="N10" s="702"/>
      <c r="O10" s="702"/>
      <c r="P10" s="702"/>
      <c r="Q10" s="702"/>
      <c r="R10" s="702"/>
      <c r="S10" s="702"/>
      <c r="T10" s="702"/>
      <c r="U10" s="702"/>
      <c r="V10" s="702"/>
      <c r="W10" s="702"/>
      <c r="X10" s="702"/>
      <c r="Y10" s="702"/>
      <c r="Z10" s="702"/>
      <c r="AA10" s="702"/>
      <c r="AB10" s="702"/>
      <c r="AC10" s="702"/>
      <c r="AD10" s="702"/>
    </row>
    <row r="11" spans="1:30" ht="26.25" x14ac:dyDescent="0.25">
      <c r="A11" s="683">
        <v>1</v>
      </c>
      <c r="E11" s="697" t="s">
        <v>572</v>
      </c>
      <c r="F11" s="697"/>
      <c r="G11" s="697"/>
      <c r="H11" s="697"/>
      <c r="I11" s="697"/>
      <c r="J11" s="697"/>
      <c r="K11" s="697"/>
      <c r="L11" s="697"/>
      <c r="M11" s="697"/>
      <c r="N11" s="702"/>
      <c r="O11" s="702"/>
      <c r="P11" s="702"/>
      <c r="Q11" s="702"/>
      <c r="R11" s="702"/>
      <c r="S11" s="702"/>
      <c r="T11" s="702"/>
      <c r="U11" s="702"/>
      <c r="V11" s="702"/>
      <c r="W11" s="702"/>
      <c r="X11" s="702"/>
      <c r="Y11" s="702"/>
      <c r="Z11" s="702"/>
      <c r="AA11" s="702"/>
      <c r="AB11" s="702"/>
      <c r="AC11" s="702"/>
      <c r="AD11" s="702"/>
    </row>
    <row r="12" spans="1:30" ht="21" x14ac:dyDescent="0.25">
      <c r="A12" s="683">
        <v>1</v>
      </c>
      <c r="E12" s="1387">
        <v>1</v>
      </c>
      <c r="F12" s="920" t="s">
        <v>582</v>
      </c>
      <c r="G12" s="1388"/>
      <c r="H12" s="705" t="s">
        <v>6</v>
      </c>
      <c r="I12" s="1825"/>
      <c r="J12" s="1825">
        <f>0+M13</f>
        <v>0</v>
      </c>
      <c r="K12" s="1825">
        <f>I12-J12</f>
        <v>0</v>
      </c>
      <c r="L12" s="705" t="s">
        <v>574</v>
      </c>
      <c r="M12" s="712">
        <f>SUM(N12:AD12)</f>
        <v>0</v>
      </c>
      <c r="N12" s="707"/>
      <c r="O12" s="707"/>
      <c r="P12" s="707"/>
      <c r="Q12" s="707"/>
      <c r="R12" s="707"/>
      <c r="S12" s="707"/>
      <c r="T12" s="707"/>
      <c r="U12" s="707"/>
      <c r="V12" s="707"/>
      <c r="W12" s="707"/>
      <c r="X12" s="707"/>
      <c r="Y12" s="707"/>
      <c r="Z12" s="707"/>
      <c r="AA12" s="707"/>
      <c r="AB12" s="707"/>
      <c r="AC12" s="707"/>
      <c r="AD12" s="707"/>
    </row>
    <row r="13" spans="1:30" ht="21" x14ac:dyDescent="0.25">
      <c r="A13" s="683">
        <v>1</v>
      </c>
      <c r="E13" s="1387"/>
      <c r="F13" s="920" t="str">
        <f>F12</f>
        <v>Группа 1</v>
      </c>
      <c r="G13" s="1388"/>
      <c r="H13" s="705" t="s">
        <v>6</v>
      </c>
      <c r="I13" s="1825"/>
      <c r="J13" s="1825"/>
      <c r="K13" s="1825"/>
      <c r="L13" s="705" t="s">
        <v>575</v>
      </c>
      <c r="M13" s="712">
        <f>SUM(N13:AD13)</f>
        <v>0</v>
      </c>
      <c r="N13" s="707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  <c r="AB13" s="707"/>
      <c r="AC13" s="707"/>
      <c r="AD13" s="707"/>
    </row>
    <row r="14" spans="1:30" ht="26.25" x14ac:dyDescent="0.25">
      <c r="A14" s="683">
        <v>1</v>
      </c>
      <c r="E14" s="697" t="s">
        <v>586</v>
      </c>
      <c r="F14" s="697"/>
      <c r="G14" s="697"/>
      <c r="H14" s="697"/>
      <c r="I14" s="697"/>
      <c r="J14" s="697"/>
      <c r="K14" s="697"/>
      <c r="L14" s="697"/>
      <c r="M14" s="697"/>
      <c r="N14" s="702"/>
      <c r="O14" s="702"/>
      <c r="P14" s="702"/>
      <c r="Q14" s="702"/>
      <c r="R14" s="702"/>
      <c r="S14" s="702"/>
      <c r="T14" s="702"/>
      <c r="U14" s="702"/>
      <c r="V14" s="702"/>
      <c r="W14" s="702"/>
      <c r="X14" s="702"/>
      <c r="Y14" s="702"/>
      <c r="Z14" s="702"/>
      <c r="AA14" s="702"/>
      <c r="AB14" s="702"/>
      <c r="AC14" s="702"/>
      <c r="AD14" s="702"/>
    </row>
    <row r="15" spans="1:30" ht="21" x14ac:dyDescent="0.25">
      <c r="A15" s="683">
        <v>1</v>
      </c>
      <c r="E15" s="1387">
        <v>2</v>
      </c>
      <c r="F15" s="920" t="s">
        <v>582</v>
      </c>
      <c r="G15" s="1388"/>
      <c r="H15" s="705" t="s">
        <v>6</v>
      </c>
      <c r="I15" s="1825"/>
      <c r="J15" s="1825">
        <f>0+M16</f>
        <v>0</v>
      </c>
      <c r="K15" s="1825">
        <f>I15-J15</f>
        <v>0</v>
      </c>
      <c r="L15" s="705" t="s">
        <v>574</v>
      </c>
      <c r="M15" s="712">
        <f>SUM(N15:AD15)</f>
        <v>0</v>
      </c>
      <c r="N15" s="707"/>
      <c r="O15" s="707"/>
      <c r="P15" s="707"/>
      <c r="Q15" s="707"/>
      <c r="R15" s="707"/>
      <c r="S15" s="707"/>
      <c r="T15" s="707"/>
      <c r="U15" s="707"/>
      <c r="V15" s="707"/>
      <c r="W15" s="707"/>
      <c r="X15" s="707"/>
      <c r="Y15" s="707"/>
      <c r="Z15" s="707"/>
      <c r="AA15" s="707"/>
      <c r="AB15" s="707"/>
      <c r="AC15" s="707"/>
      <c r="AD15" s="707"/>
    </row>
    <row r="16" spans="1:30" ht="21" x14ac:dyDescent="0.25">
      <c r="A16" s="683">
        <v>1</v>
      </c>
      <c r="E16" s="1387"/>
      <c r="F16" s="920" t="str">
        <f>F15</f>
        <v>Группа 1</v>
      </c>
      <c r="G16" s="1388"/>
      <c r="H16" s="705" t="s">
        <v>6</v>
      </c>
      <c r="I16" s="1825"/>
      <c r="J16" s="1825"/>
      <c r="K16" s="1825"/>
      <c r="L16" s="705" t="s">
        <v>575</v>
      </c>
      <c r="M16" s="712">
        <f>SUM(N16:AD16)</f>
        <v>0</v>
      </c>
      <c r="N16" s="707"/>
      <c r="O16" s="707"/>
      <c r="P16" s="707"/>
      <c r="Q16" s="707"/>
      <c r="R16" s="707"/>
      <c r="S16" s="707"/>
      <c r="T16" s="707"/>
      <c r="U16" s="707"/>
      <c r="V16" s="707"/>
      <c r="W16" s="707"/>
      <c r="X16" s="707"/>
      <c r="Y16" s="707"/>
      <c r="Z16" s="707"/>
      <c r="AA16" s="707"/>
      <c r="AB16" s="707"/>
      <c r="AC16" s="707"/>
      <c r="AD16" s="707"/>
    </row>
    <row r="17" spans="1:30" ht="31.5" x14ac:dyDescent="0.25">
      <c r="A17" s="683">
        <v>1</v>
      </c>
      <c r="E17" s="697" t="s">
        <v>587</v>
      </c>
      <c r="F17" s="710"/>
      <c r="G17" s="710"/>
      <c r="H17" s="710"/>
      <c r="I17" s="710"/>
      <c r="J17" s="710"/>
      <c r="K17" s="710"/>
      <c r="L17" s="710"/>
      <c r="M17" s="710"/>
      <c r="N17" s="711"/>
      <c r="O17" s="711"/>
      <c r="P17" s="711"/>
      <c r="Q17" s="711"/>
      <c r="R17" s="711"/>
      <c r="S17" s="711"/>
      <c r="T17" s="711"/>
      <c r="U17" s="711"/>
      <c r="V17" s="711"/>
      <c r="W17" s="711"/>
      <c r="X17" s="711"/>
      <c r="Y17" s="711"/>
      <c r="Z17" s="711"/>
      <c r="AA17" s="711"/>
      <c r="AB17" s="711"/>
      <c r="AC17" s="711"/>
      <c r="AD17" s="711"/>
    </row>
    <row r="18" spans="1:30" ht="21" x14ac:dyDescent="0.25">
      <c r="A18" s="683">
        <v>1</v>
      </c>
      <c r="E18" s="1387">
        <v>3</v>
      </c>
      <c r="F18" s="920" t="s">
        <v>582</v>
      </c>
      <c r="G18" s="1388"/>
      <c r="H18" s="705" t="s">
        <v>6</v>
      </c>
      <c r="I18" s="1825"/>
      <c r="J18" s="1825">
        <f>0+M19</f>
        <v>0</v>
      </c>
      <c r="K18" s="1825">
        <f>I18-J18</f>
        <v>0</v>
      </c>
      <c r="L18" s="705" t="s">
        <v>574</v>
      </c>
      <c r="M18" s="712">
        <f>SUM(N18:AD18)</f>
        <v>0</v>
      </c>
      <c r="N18" s="707"/>
      <c r="O18" s="707"/>
      <c r="P18" s="707"/>
      <c r="Q18" s="707"/>
      <c r="R18" s="707"/>
      <c r="S18" s="707"/>
      <c r="T18" s="707"/>
      <c r="U18" s="707"/>
      <c r="V18" s="707"/>
      <c r="W18" s="707"/>
      <c r="X18" s="707"/>
      <c r="Y18" s="707"/>
      <c r="Z18" s="707"/>
      <c r="AA18" s="707"/>
      <c r="AB18" s="707"/>
      <c r="AC18" s="707"/>
      <c r="AD18" s="707"/>
    </row>
    <row r="19" spans="1:30" ht="21" x14ac:dyDescent="0.25">
      <c r="A19" s="683">
        <v>1</v>
      </c>
      <c r="E19" s="1387"/>
      <c r="F19" s="920" t="str">
        <f>F18</f>
        <v>Группа 1</v>
      </c>
      <c r="G19" s="1388"/>
      <c r="H19" s="705" t="s">
        <v>6</v>
      </c>
      <c r="I19" s="1825"/>
      <c r="J19" s="1825"/>
      <c r="K19" s="1825"/>
      <c r="L19" s="705" t="s">
        <v>575</v>
      </c>
      <c r="M19" s="712">
        <f>SUM(N19:AD19)</f>
        <v>0</v>
      </c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707"/>
    </row>
    <row r="20" spans="1:30" ht="15.75" x14ac:dyDescent="0.25">
      <c r="E20" s="1385"/>
      <c r="F20" s="713" t="s">
        <v>582</v>
      </c>
      <c r="G20" s="1385"/>
      <c r="H20" s="1385" t="s">
        <v>6</v>
      </c>
      <c r="I20" s="1826"/>
      <c r="J20" s="1826">
        <f>SUMIF($F$9:$F$19,$F20:$F25,J$7:J$19)</f>
        <v>0</v>
      </c>
      <c r="K20" s="1826">
        <f>I20-J20</f>
        <v>0</v>
      </c>
      <c r="L20" s="1385" t="s">
        <v>588</v>
      </c>
      <c r="M20" s="714" t="s">
        <v>589</v>
      </c>
      <c r="N20" s="921"/>
      <c r="O20" s="921"/>
      <c r="P20" s="921"/>
      <c r="Q20" s="921"/>
      <c r="R20" s="921"/>
      <c r="S20" s="921"/>
      <c r="T20" s="921"/>
      <c r="U20" s="921"/>
      <c r="V20" s="921"/>
      <c r="W20" s="921"/>
      <c r="X20" s="921"/>
      <c r="Y20" s="921"/>
      <c r="Z20" s="921"/>
      <c r="AA20" s="921"/>
      <c r="AB20" s="921"/>
      <c r="AC20" s="921"/>
      <c r="AD20" s="921"/>
    </row>
    <row r="21" spans="1:30" ht="15.75" x14ac:dyDescent="0.25">
      <c r="E21" s="1385"/>
      <c r="F21" s="713" t="str">
        <f>F20</f>
        <v>Группа 1</v>
      </c>
      <c r="G21" s="1385"/>
      <c r="H21" s="1385"/>
      <c r="I21" s="1826"/>
      <c r="J21" s="1826"/>
      <c r="K21" s="1826"/>
      <c r="L21" s="1385"/>
      <c r="M21" s="714" t="s">
        <v>590</v>
      </c>
      <c r="N21" s="1386"/>
      <c r="O21" s="1382"/>
      <c r="P21" s="1382"/>
      <c r="Q21" s="1833"/>
      <c r="R21" s="1386"/>
      <c r="S21" s="1382"/>
      <c r="T21" s="1382"/>
      <c r="U21" s="1382"/>
      <c r="V21" s="1833"/>
      <c r="W21" s="1386"/>
      <c r="X21" s="1382"/>
      <c r="Y21" s="1382"/>
      <c r="Z21" s="1833"/>
      <c r="AA21" s="1386"/>
      <c r="AB21" s="1382"/>
      <c r="AC21" s="1382"/>
      <c r="AD21" s="1833"/>
    </row>
    <row r="22" spans="1:30" ht="15.75" x14ac:dyDescent="0.25">
      <c r="E22" s="1385"/>
      <c r="F22" s="713" t="str">
        <f>F21</f>
        <v>Группа 1</v>
      </c>
      <c r="G22" s="1385"/>
      <c r="H22" s="1385"/>
      <c r="I22" s="1826"/>
      <c r="J22" s="1826"/>
      <c r="K22" s="1826"/>
      <c r="L22" s="1385"/>
      <c r="M22" s="714" t="s">
        <v>591</v>
      </c>
      <c r="N22" s="943"/>
      <c r="O22" s="943"/>
      <c r="P22" s="943"/>
      <c r="Q22" s="943"/>
      <c r="R22" s="943"/>
      <c r="S22" s="943"/>
      <c r="T22" s="943"/>
      <c r="U22" s="943"/>
      <c r="V22" s="943"/>
      <c r="W22" s="943"/>
      <c r="X22" s="943"/>
      <c r="Y22" s="943"/>
      <c r="Z22" s="943"/>
      <c r="AA22" s="943"/>
      <c r="AB22" s="943"/>
      <c r="AC22" s="943"/>
      <c r="AD22" s="943"/>
    </row>
    <row r="23" spans="1:30" ht="15.75" x14ac:dyDescent="0.25">
      <c r="E23" s="1385"/>
      <c r="F23" s="944" t="str">
        <f>F22</f>
        <v>Группа 1</v>
      </c>
      <c r="G23" s="1385"/>
      <c r="H23" s="1385"/>
      <c r="I23" s="1826"/>
      <c r="J23" s="1826"/>
      <c r="K23" s="1826"/>
      <c r="L23" s="1834" t="s">
        <v>592</v>
      </c>
      <c r="M23" s="945" t="s">
        <v>589</v>
      </c>
      <c r="N23" s="946"/>
      <c r="O23" s="946"/>
      <c r="P23" s="946"/>
      <c r="Q23" s="946"/>
      <c r="R23" s="946"/>
      <c r="S23" s="946"/>
      <c r="T23" s="946"/>
      <c r="U23" s="946"/>
      <c r="V23" s="946"/>
      <c r="W23" s="946"/>
      <c r="X23" s="946"/>
      <c r="Y23" s="946"/>
      <c r="Z23" s="946"/>
      <c r="AA23" s="946"/>
      <c r="AB23" s="946"/>
      <c r="AC23" s="946"/>
      <c r="AD23" s="946"/>
    </row>
    <row r="24" spans="1:30" ht="15.75" x14ac:dyDescent="0.25">
      <c r="E24" s="1385"/>
      <c r="F24" s="944" t="str">
        <f>F23</f>
        <v>Группа 1</v>
      </c>
      <c r="G24" s="1385"/>
      <c r="H24" s="1385"/>
      <c r="I24" s="1826"/>
      <c r="J24" s="1826"/>
      <c r="K24" s="1826"/>
      <c r="L24" s="1834"/>
      <c r="M24" s="945" t="s">
        <v>590</v>
      </c>
      <c r="N24" s="1827"/>
      <c r="O24" s="1828"/>
      <c r="P24" s="1828"/>
      <c r="Q24" s="1829"/>
      <c r="R24" s="1827"/>
      <c r="S24" s="1828"/>
      <c r="T24" s="1828"/>
      <c r="U24" s="1828"/>
      <c r="V24" s="1829"/>
      <c r="W24" s="1827"/>
      <c r="X24" s="1828"/>
      <c r="Y24" s="1828"/>
      <c r="Z24" s="1829"/>
      <c r="AA24" s="1827"/>
      <c r="AB24" s="1828"/>
      <c r="AC24" s="1828"/>
      <c r="AD24" s="1829"/>
    </row>
    <row r="25" spans="1:30" ht="15.75" x14ac:dyDescent="0.25">
      <c r="E25" s="1385"/>
      <c r="F25" s="944" t="str">
        <f>F24</f>
        <v>Группа 1</v>
      </c>
      <c r="G25" s="1385"/>
      <c r="H25" s="1385"/>
      <c r="I25" s="1826"/>
      <c r="J25" s="1826"/>
      <c r="K25" s="1826"/>
      <c r="L25" s="1834"/>
      <c r="M25" s="945" t="s">
        <v>591</v>
      </c>
      <c r="N25" s="947"/>
      <c r="O25" s="947"/>
      <c r="P25" s="947"/>
      <c r="Q25" s="947"/>
      <c r="R25" s="947"/>
      <c r="S25" s="947"/>
      <c r="T25" s="947"/>
      <c r="U25" s="947"/>
      <c r="V25" s="947"/>
      <c r="W25" s="947"/>
      <c r="X25" s="947"/>
      <c r="Y25" s="947"/>
      <c r="Z25" s="947"/>
      <c r="AA25" s="947"/>
      <c r="AB25" s="947"/>
      <c r="AC25" s="947"/>
      <c r="AD25" s="947"/>
    </row>
    <row r="26" spans="1:30" x14ac:dyDescent="0.25">
      <c r="E26" s="935"/>
      <c r="AD26" s="937"/>
    </row>
    <row r="27" spans="1:30" s="674" customFormat="1" ht="21" x14ac:dyDescent="0.35">
      <c r="E27" s="930"/>
      <c r="G27" s="725" t="s">
        <v>620</v>
      </c>
      <c r="H27" s="726"/>
      <c r="I27" s="726"/>
      <c r="J27" s="726"/>
      <c r="K27" s="726"/>
      <c r="L27" s="726"/>
      <c r="M27" s="682"/>
      <c r="AD27" s="933"/>
    </row>
    <row r="28" spans="1:30" s="674" customFormat="1" ht="21" x14ac:dyDescent="0.35">
      <c r="E28" s="930"/>
      <c r="G28" s="725" t="s">
        <v>621</v>
      </c>
      <c r="H28" s="726"/>
      <c r="I28" s="726"/>
      <c r="J28" s="726"/>
      <c r="K28" s="726"/>
      <c r="L28" s="726"/>
      <c r="M28" s="682"/>
      <c r="AD28" s="933"/>
    </row>
    <row r="29" spans="1:30" s="674" customFormat="1" ht="21" x14ac:dyDescent="0.35">
      <c r="E29" s="930"/>
      <c r="G29" s="725"/>
      <c r="H29" s="726"/>
      <c r="I29" s="726"/>
      <c r="J29" s="726"/>
      <c r="K29" s="726"/>
      <c r="L29" s="726"/>
      <c r="M29" s="682"/>
      <c r="AD29" s="933"/>
    </row>
    <row r="30" spans="1:30" s="674" customFormat="1" ht="21" x14ac:dyDescent="0.35">
      <c r="E30" s="948"/>
      <c r="F30" s="949"/>
      <c r="G30" s="950" t="s">
        <v>628</v>
      </c>
      <c r="H30" s="951"/>
      <c r="I30" s="951"/>
      <c r="J30" s="951"/>
      <c r="K30" s="951"/>
      <c r="L30" s="951"/>
      <c r="M30" s="952"/>
      <c r="N30" s="949"/>
      <c r="O30" s="949"/>
      <c r="P30" s="949"/>
      <c r="Q30" s="949"/>
      <c r="R30" s="949"/>
      <c r="S30" s="949"/>
      <c r="T30" s="949"/>
      <c r="U30" s="949"/>
      <c r="V30" s="949"/>
      <c r="W30" s="949"/>
      <c r="X30" s="949"/>
      <c r="Y30" s="949"/>
      <c r="Z30" s="949"/>
      <c r="AA30" s="949"/>
      <c r="AB30" s="949"/>
      <c r="AC30" s="949"/>
      <c r="AD30" s="953"/>
    </row>
    <row r="31" spans="1:30" s="674" customFormat="1" ht="21" x14ac:dyDescent="0.35">
      <c r="E31" s="968"/>
      <c r="F31" s="968"/>
      <c r="G31" s="969"/>
      <c r="H31" s="970"/>
      <c r="I31" s="970"/>
      <c r="J31" s="970"/>
      <c r="K31" s="970"/>
      <c r="L31" s="970"/>
      <c r="M31" s="971"/>
      <c r="N31" s="968"/>
      <c r="O31" s="968"/>
      <c r="P31" s="968"/>
      <c r="Q31" s="968"/>
      <c r="R31" s="968"/>
      <c r="S31" s="968"/>
      <c r="T31" s="968"/>
      <c r="U31" s="968"/>
      <c r="V31" s="968"/>
      <c r="W31" s="968"/>
      <c r="X31" s="968"/>
      <c r="Y31" s="968"/>
      <c r="Z31" s="968"/>
      <c r="AA31" s="968"/>
      <c r="AB31" s="968"/>
      <c r="AC31" s="968"/>
      <c r="AD31" s="968"/>
    </row>
    <row r="32" spans="1:30" s="728" customFormat="1" ht="20.25" x14ac:dyDescent="0.3">
      <c r="G32" s="685"/>
      <c r="H32" s="729"/>
      <c r="I32" s="729"/>
      <c r="J32" s="729"/>
      <c r="K32" s="1028"/>
      <c r="L32" s="1028"/>
      <c r="M32" s="1029"/>
      <c r="N32" s="1004"/>
      <c r="O32" s="1004"/>
      <c r="P32" s="1830" t="s">
        <v>325</v>
      </c>
      <c r="Q32" s="1830"/>
      <c r="R32" s="1830"/>
      <c r="S32" s="1830"/>
      <c r="T32" s="1830"/>
      <c r="U32" s="1830"/>
      <c r="V32" s="1830"/>
      <c r="W32" s="1830"/>
      <c r="X32" s="1830"/>
      <c r="Y32" s="1830"/>
      <c r="Z32" s="1830"/>
      <c r="AA32" s="1830"/>
      <c r="AB32" s="1004"/>
      <c r="AC32" s="1004"/>
    </row>
    <row r="33" spans="11:30" ht="20.25" x14ac:dyDescent="0.3">
      <c r="K33" s="1831" t="s">
        <v>329</v>
      </c>
      <c r="L33" s="1831"/>
      <c r="M33" s="1831"/>
      <c r="N33" s="1831"/>
      <c r="O33" s="1831"/>
      <c r="P33" s="1007"/>
      <c r="Q33" s="1007"/>
      <c r="R33" s="1007"/>
      <c r="S33" s="1007"/>
      <c r="T33" s="1011"/>
      <c r="U33" s="1011"/>
      <c r="V33" s="1832" t="s">
        <v>330</v>
      </c>
      <c r="W33" s="1832"/>
      <c r="X33" s="1832"/>
      <c r="Y33" s="1832"/>
      <c r="Z33" s="1832"/>
      <c r="AA33" s="1832"/>
      <c r="AB33" s="1832"/>
      <c r="AC33" s="1016"/>
      <c r="AD33" s="954"/>
    </row>
    <row r="34" spans="11:30" ht="21" customHeight="1" x14ac:dyDescent="0.3">
      <c r="K34" s="1837" t="s">
        <v>625</v>
      </c>
      <c r="L34" s="1837"/>
      <c r="M34" s="1837"/>
      <c r="N34" s="1837"/>
      <c r="O34" s="1837"/>
      <c r="P34" s="1837"/>
      <c r="Q34" s="1007"/>
      <c r="R34" s="1007"/>
      <c r="S34" s="1007"/>
      <c r="T34" s="1007"/>
      <c r="U34" s="1007"/>
      <c r="V34" s="1838"/>
      <c r="W34" s="1838"/>
      <c r="X34" s="1838"/>
      <c r="Y34" s="1838"/>
      <c r="Z34" s="1838"/>
      <c r="AA34" s="1838"/>
      <c r="AB34" s="1838"/>
      <c r="AC34" s="1838"/>
      <c r="AD34" s="955"/>
    </row>
    <row r="35" spans="11:30" ht="20.25" x14ac:dyDescent="0.3">
      <c r="K35" s="1837"/>
      <c r="L35" s="1837"/>
      <c r="M35" s="1837"/>
      <c r="N35" s="1837"/>
      <c r="O35" s="1837"/>
      <c r="P35" s="1837"/>
      <c r="Q35" s="1007"/>
      <c r="R35" s="1007"/>
      <c r="S35" s="1007"/>
      <c r="T35" s="1007"/>
      <c r="U35" s="1007"/>
      <c r="V35" s="1838"/>
      <c r="W35" s="1838"/>
      <c r="X35" s="1838"/>
      <c r="Y35" s="1838"/>
      <c r="Z35" s="1838"/>
      <c r="AA35" s="1838"/>
      <c r="AB35" s="1838"/>
      <c r="AC35" s="1838"/>
      <c r="AD35" s="955"/>
    </row>
    <row r="36" spans="11:30" ht="20.25" x14ac:dyDescent="0.3">
      <c r="K36" s="1018"/>
      <c r="L36" s="1018"/>
      <c r="M36" s="1018"/>
      <c r="N36" s="1018"/>
      <c r="O36" s="1018"/>
      <c r="P36" s="1007"/>
      <c r="Q36" s="1007"/>
      <c r="R36" s="1007"/>
      <c r="S36" s="1007"/>
      <c r="T36" s="1007"/>
      <c r="U36" s="1007"/>
      <c r="V36" s="1019"/>
      <c r="W36" s="1019"/>
      <c r="X36" s="1019"/>
      <c r="Y36" s="1019"/>
      <c r="Z36" s="1019"/>
      <c r="AA36" s="1019"/>
      <c r="AB36" s="1019"/>
      <c r="AC36" s="1020"/>
      <c r="AD36" s="955"/>
    </row>
    <row r="37" spans="11:30" ht="21" x14ac:dyDescent="0.3">
      <c r="K37" s="1835" t="s">
        <v>332</v>
      </c>
      <c r="L37" s="1835"/>
      <c r="M37" s="1835"/>
      <c r="N37" s="1835"/>
      <c r="O37" s="1835"/>
      <c r="P37" s="1007"/>
      <c r="Q37" s="1007"/>
      <c r="R37" s="1007"/>
      <c r="S37" s="1007"/>
      <c r="T37" s="1007"/>
      <c r="U37" s="1007"/>
      <c r="V37" s="1003"/>
      <c r="W37" s="1007"/>
      <c r="X37" s="1007"/>
      <c r="Y37" s="1007"/>
      <c r="Z37" s="1021"/>
      <c r="AA37" s="1021"/>
      <c r="AB37" s="1021"/>
      <c r="AC37" s="1026"/>
      <c r="AD37" s="676"/>
    </row>
    <row r="38" spans="11:30" ht="20.25" x14ac:dyDescent="0.3">
      <c r="K38" s="1836" t="s">
        <v>230</v>
      </c>
      <c r="L38" s="1836"/>
      <c r="M38" s="1016"/>
      <c r="N38" s="1011"/>
      <c r="O38" s="1027"/>
      <c r="P38" s="1007"/>
      <c r="Q38" s="1007"/>
      <c r="R38" s="1007"/>
      <c r="S38" s="1007"/>
      <c r="T38" s="1007"/>
      <c r="U38" s="1007"/>
      <c r="V38" s="1836" t="s">
        <v>622</v>
      </c>
      <c r="W38" s="1836"/>
      <c r="X38" s="1836"/>
      <c r="Y38" s="1836"/>
      <c r="Z38" s="1007"/>
      <c r="AA38" s="1007"/>
      <c r="AB38" s="1012"/>
      <c r="AC38" s="1006"/>
      <c r="AD38" s="957"/>
    </row>
    <row r="39" spans="11:30" ht="20.25" x14ac:dyDescent="0.3">
      <c r="K39" s="1024"/>
      <c r="L39" s="1024"/>
      <c r="M39" s="1025"/>
      <c r="N39" s="1007"/>
      <c r="O39" s="1007"/>
      <c r="P39" s="1007"/>
      <c r="Q39" s="1007"/>
      <c r="R39" s="1007"/>
      <c r="S39" s="1007"/>
      <c r="T39" s="1007"/>
      <c r="U39" s="1007"/>
      <c r="V39" s="1007"/>
      <c r="W39" s="1007"/>
      <c r="X39" s="1007"/>
      <c r="Y39" s="1007"/>
      <c r="Z39" s="1007"/>
      <c r="AA39" s="1007"/>
      <c r="AB39" s="1007"/>
      <c r="AC39" s="1004"/>
    </row>
    <row r="40" spans="11:30" ht="20.25" x14ac:dyDescent="0.3">
      <c r="K40" s="1028"/>
      <c r="L40" s="1028"/>
      <c r="M40" s="1029"/>
      <c r="N40" s="1004"/>
      <c r="O40" s="1004"/>
      <c r="P40" s="1004"/>
      <c r="Q40" s="1004"/>
      <c r="R40" s="1004"/>
      <c r="S40" s="1004"/>
      <c r="T40" s="1004"/>
      <c r="U40" s="1004"/>
      <c r="V40" s="1004"/>
      <c r="W40" s="1004"/>
      <c r="X40" s="1004"/>
      <c r="Y40" s="1004"/>
      <c r="Z40" s="1004"/>
      <c r="AA40" s="1004"/>
      <c r="AB40" s="1004"/>
      <c r="AC40" s="1004"/>
    </row>
    <row r="41" spans="11:30" ht="20.25" x14ac:dyDescent="0.3">
      <c r="K41" s="1028"/>
      <c r="L41" s="1028"/>
      <c r="M41" s="1029"/>
      <c r="N41" s="1004"/>
      <c r="O41" s="1004"/>
      <c r="P41" s="1004"/>
      <c r="Q41" s="1004"/>
      <c r="R41" s="1004"/>
      <c r="S41" s="1004"/>
      <c r="T41" s="1004"/>
      <c r="U41" s="1004"/>
      <c r="V41" s="1004"/>
      <c r="W41" s="1004"/>
      <c r="X41" s="1004"/>
      <c r="Y41" s="1004"/>
      <c r="Z41" s="1004"/>
      <c r="AA41" s="1004"/>
      <c r="AB41" s="1004"/>
      <c r="AC41" s="1004"/>
    </row>
    <row r="42" spans="11:30" ht="20.25" x14ac:dyDescent="0.3">
      <c r="K42" s="1028"/>
      <c r="L42" s="1028"/>
      <c r="M42" s="1029"/>
      <c r="N42" s="1004"/>
      <c r="O42" s="1004"/>
      <c r="P42" s="1004"/>
      <c r="Q42" s="1004"/>
      <c r="R42" s="1004"/>
      <c r="S42" s="1004"/>
      <c r="T42" s="1004"/>
      <c r="U42" s="1004"/>
      <c r="V42" s="1004"/>
      <c r="W42" s="1004"/>
      <c r="X42" s="1004"/>
      <c r="Y42" s="1004"/>
      <c r="Z42" s="1004"/>
      <c r="AA42" s="1004"/>
      <c r="AB42" s="1004"/>
      <c r="AC42" s="1004"/>
    </row>
    <row r="43" spans="11:30" ht="20.25" x14ac:dyDescent="0.3">
      <c r="K43" s="1028"/>
      <c r="L43" s="1028"/>
      <c r="M43" s="1029"/>
      <c r="N43" s="1004"/>
      <c r="O43" s="1004"/>
      <c r="P43" s="1004"/>
      <c r="Q43" s="1004"/>
      <c r="R43" s="1004"/>
      <c r="S43" s="1004"/>
      <c r="T43" s="1004"/>
      <c r="U43" s="1004"/>
      <c r="V43" s="1004"/>
      <c r="W43" s="1004"/>
      <c r="X43" s="1004"/>
      <c r="Y43" s="1004"/>
      <c r="Z43" s="1004"/>
      <c r="AA43" s="1004"/>
      <c r="AB43" s="1004"/>
      <c r="AC43" s="1004"/>
    </row>
  </sheetData>
  <mergeCells count="51">
    <mergeCell ref="K37:O37"/>
    <mergeCell ref="K38:L38"/>
    <mergeCell ref="V38:Y38"/>
    <mergeCell ref="K34:P35"/>
    <mergeCell ref="V34:AC35"/>
    <mergeCell ref="AA24:AD24"/>
    <mergeCell ref="P32:AA32"/>
    <mergeCell ref="K33:O33"/>
    <mergeCell ref="V33:AB33"/>
    <mergeCell ref="K20:K25"/>
    <mergeCell ref="L20:L22"/>
    <mergeCell ref="N21:Q21"/>
    <mergeCell ref="R21:V21"/>
    <mergeCell ref="W21:Z21"/>
    <mergeCell ref="AA21:AD21"/>
    <mergeCell ref="L23:L25"/>
    <mergeCell ref="N24:Q24"/>
    <mergeCell ref="R24:V24"/>
    <mergeCell ref="W24:Z24"/>
    <mergeCell ref="E18:E19"/>
    <mergeCell ref="G18:G19"/>
    <mergeCell ref="I18:I19"/>
    <mergeCell ref="J18:J19"/>
    <mergeCell ref="K18:K19"/>
    <mergeCell ref="E20:E25"/>
    <mergeCell ref="G20:G25"/>
    <mergeCell ref="H20:H25"/>
    <mergeCell ref="I20:I25"/>
    <mergeCell ref="J20:J25"/>
    <mergeCell ref="E12:E13"/>
    <mergeCell ref="G12:G13"/>
    <mergeCell ref="I12:I13"/>
    <mergeCell ref="J12:J13"/>
    <mergeCell ref="K12:K13"/>
    <mergeCell ref="E15:E16"/>
    <mergeCell ref="G15:G16"/>
    <mergeCell ref="I15:I16"/>
    <mergeCell ref="J15:J16"/>
    <mergeCell ref="K15:K16"/>
    <mergeCell ref="AA7:AD7"/>
    <mergeCell ref="E7:E9"/>
    <mergeCell ref="G7:G9"/>
    <mergeCell ref="H7:H9"/>
    <mergeCell ref="I7:I9"/>
    <mergeCell ref="J7:J9"/>
    <mergeCell ref="K7:K9"/>
    <mergeCell ref="L7:L9"/>
    <mergeCell ref="M7:M9"/>
    <mergeCell ref="N7:Q7"/>
    <mergeCell ref="R7:V7"/>
    <mergeCell ref="W7:Z7"/>
  </mergeCells>
  <conditionalFormatting sqref="I12:I13">
    <cfRule type="cellIs" dxfId="29" priority="6" operator="lessThanOrEqual">
      <formula>0</formula>
    </cfRule>
  </conditionalFormatting>
  <conditionalFormatting sqref="M12 M18">
    <cfRule type="cellIs" dxfId="28" priority="5" operator="greaterThan">
      <formula>K12</formula>
    </cfRule>
  </conditionalFormatting>
  <conditionalFormatting sqref="I18:I19">
    <cfRule type="cellIs" dxfId="27" priority="4" operator="lessThanOrEqual">
      <formula>0</formula>
    </cfRule>
  </conditionalFormatting>
  <conditionalFormatting sqref="I15:I16">
    <cfRule type="cellIs" dxfId="26" priority="3" operator="lessThanOrEqual">
      <formula>0</formula>
    </cfRule>
  </conditionalFormatting>
  <conditionalFormatting sqref="M15">
    <cfRule type="cellIs" dxfId="25" priority="2" operator="greaterThan">
      <formula>K15</formula>
    </cfRule>
  </conditionalFormatting>
  <conditionalFormatting sqref="N12:AD19">
    <cfRule type="cellIs" dxfId="24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F364-F80B-4689-B009-2BFC1190014E}">
  <dimension ref="A1:AR46"/>
  <sheetViews>
    <sheetView topLeftCell="C1" zoomScale="55" zoomScaleNormal="55" workbookViewId="0">
      <selection activeCell="AB34" sqref="AB34:AI37"/>
    </sheetView>
  </sheetViews>
  <sheetFormatPr defaultColWidth="9.140625" defaultRowHeight="15" x14ac:dyDescent="0.25"/>
  <cols>
    <col min="1" max="1" width="10.42578125" style="683" bestFit="1" customWidth="1"/>
    <col min="2" max="3" width="9.140625" style="683"/>
    <col min="4" max="4" width="4" style="683" customWidth="1"/>
    <col min="5" max="5" width="5.5703125" style="683" customWidth="1"/>
    <col min="6" max="6" width="24.42578125" style="683" hidden="1" customWidth="1"/>
    <col min="7" max="7" width="58.28515625" style="731" customWidth="1"/>
    <col min="8" max="8" width="8.42578125" style="732" customWidth="1"/>
    <col min="9" max="9" width="15.42578125" style="732" customWidth="1"/>
    <col min="10" max="10" width="17.85546875" style="732" customWidth="1"/>
    <col min="11" max="11" width="18.42578125" style="732" customWidth="1"/>
    <col min="12" max="12" width="16.140625" style="732" bestFit="1" customWidth="1"/>
    <col min="13" max="13" width="16.42578125" style="733" customWidth="1"/>
    <col min="14" max="44" width="7.140625" style="683" customWidth="1"/>
    <col min="45" max="16384" width="9.140625" style="683"/>
  </cols>
  <sheetData>
    <row r="1" spans="1:44" s="674" customFormat="1" ht="24.75" x14ac:dyDescent="0.5">
      <c r="E1" s="922"/>
      <c r="F1" s="923"/>
      <c r="G1" s="924"/>
      <c r="H1" s="925"/>
      <c r="I1" s="925"/>
      <c r="J1" s="926"/>
      <c r="K1" s="926"/>
      <c r="L1" s="926"/>
      <c r="M1" s="927"/>
      <c r="N1" s="928"/>
      <c r="O1" s="928"/>
      <c r="P1" s="928"/>
      <c r="Q1" s="928"/>
      <c r="R1" s="928"/>
      <c r="S1" s="928"/>
      <c r="T1" s="928"/>
      <c r="U1" s="928"/>
      <c r="V1" s="923"/>
      <c r="W1" s="923"/>
      <c r="X1" s="923"/>
      <c r="Y1" s="923"/>
      <c r="Z1" s="923"/>
      <c r="AA1" s="923"/>
      <c r="AB1" s="923"/>
      <c r="AC1" s="923"/>
      <c r="AD1" s="923"/>
      <c r="AE1" s="923"/>
      <c r="AF1" s="923"/>
      <c r="AG1" s="923"/>
      <c r="AH1" s="923"/>
      <c r="AI1" s="923"/>
      <c r="AJ1" s="923"/>
      <c r="AK1" s="923"/>
      <c r="AL1" s="923"/>
      <c r="AM1" s="923"/>
      <c r="AN1" s="923"/>
      <c r="AO1" s="923"/>
      <c r="AP1" s="960"/>
      <c r="AQ1" s="960"/>
      <c r="AR1" s="929" t="s">
        <v>630</v>
      </c>
    </row>
    <row r="2" spans="1:44" s="674" customFormat="1" ht="24.75" x14ac:dyDescent="0.5">
      <c r="E2" s="930"/>
      <c r="G2" s="676"/>
      <c r="H2" s="726"/>
      <c r="I2" s="726"/>
      <c r="J2" s="679"/>
      <c r="K2" s="677"/>
      <c r="L2" s="677"/>
      <c r="M2" s="677"/>
      <c r="N2" s="679"/>
      <c r="O2" s="679"/>
      <c r="P2" s="679"/>
      <c r="Q2" s="679"/>
      <c r="R2" s="679"/>
      <c r="S2" s="679"/>
      <c r="T2" s="679"/>
      <c r="U2" s="679"/>
      <c r="AP2" s="680"/>
      <c r="AQ2" s="680"/>
      <c r="AR2" s="931" t="s">
        <v>631</v>
      </c>
    </row>
    <row r="3" spans="1:44" s="674" customFormat="1" ht="24.75" x14ac:dyDescent="0.5">
      <c r="E3" s="930"/>
      <c r="G3" s="676"/>
      <c r="H3" s="726"/>
      <c r="I3" s="726"/>
      <c r="J3" s="679"/>
      <c r="K3" s="677"/>
      <c r="L3" s="677"/>
      <c r="M3" s="677"/>
      <c r="N3" s="932"/>
      <c r="O3" s="679"/>
      <c r="P3" s="679"/>
      <c r="Q3" s="679"/>
      <c r="R3" s="679"/>
      <c r="S3" s="679"/>
      <c r="T3" s="679"/>
      <c r="U3" s="679"/>
      <c r="AP3" s="961"/>
      <c r="AQ3" s="961"/>
      <c r="AR3" s="962"/>
    </row>
    <row r="4" spans="1:44" s="674" customFormat="1" ht="21" x14ac:dyDescent="0.35">
      <c r="E4" s="930"/>
      <c r="G4" s="676"/>
      <c r="H4" s="934"/>
      <c r="J4" s="934"/>
      <c r="K4" s="934"/>
      <c r="L4" s="934"/>
      <c r="M4" s="682"/>
      <c r="O4" s="1840" t="s">
        <v>655</v>
      </c>
      <c r="P4" s="1840"/>
      <c r="Q4" s="1840"/>
      <c r="AP4" s="680"/>
      <c r="AQ4" s="680"/>
      <c r="AR4" s="931"/>
    </row>
    <row r="5" spans="1:44" ht="18.75" x14ac:dyDescent="0.25">
      <c r="E5" s="935"/>
      <c r="G5" s="685"/>
      <c r="H5" s="687"/>
      <c r="I5" s="687"/>
      <c r="J5" s="687"/>
      <c r="K5" s="687"/>
      <c r="L5" s="687"/>
      <c r="M5" s="688"/>
      <c r="AR5" s="937"/>
    </row>
    <row r="6" spans="1:44" ht="36" x14ac:dyDescent="0.25">
      <c r="E6" s="938" t="s">
        <v>656</v>
      </c>
      <c r="F6" s="939"/>
      <c r="G6" s="939"/>
      <c r="H6" s="939"/>
      <c r="I6" s="939"/>
      <c r="J6" s="939"/>
      <c r="K6" s="939"/>
      <c r="L6" s="939"/>
      <c r="M6" s="939"/>
      <c r="N6" s="939"/>
      <c r="O6" s="939"/>
      <c r="P6" s="939"/>
      <c r="Q6" s="939"/>
      <c r="R6" s="939"/>
      <c r="S6" s="939"/>
      <c r="T6" s="939"/>
      <c r="U6" s="939"/>
      <c r="V6" s="939"/>
      <c r="W6" s="939"/>
      <c r="X6" s="939"/>
      <c r="Y6" s="939"/>
      <c r="Z6" s="939"/>
      <c r="AA6" s="939"/>
      <c r="AB6" s="939"/>
      <c r="AC6" s="939"/>
      <c r="AD6" s="939"/>
      <c r="AE6" s="939"/>
      <c r="AF6" s="939"/>
      <c r="AG6" s="939"/>
      <c r="AH6" s="939"/>
      <c r="AI6" s="939"/>
      <c r="AJ6" s="939"/>
      <c r="AK6" s="939"/>
      <c r="AL6" s="939"/>
      <c r="AM6" s="939"/>
      <c r="AN6" s="939"/>
      <c r="AO6" s="939"/>
      <c r="AP6" s="939"/>
      <c r="AQ6" s="939"/>
      <c r="AR6" s="939"/>
    </row>
    <row r="7" spans="1:44" ht="75" x14ac:dyDescent="0.25">
      <c r="A7" s="683" t="s">
        <v>618</v>
      </c>
      <c r="E7" s="916" t="s">
        <v>51</v>
      </c>
      <c r="F7" s="917" t="s">
        <v>619</v>
      </c>
      <c r="G7" s="918" t="s">
        <v>55</v>
      </c>
      <c r="H7" s="916" t="s">
        <v>227</v>
      </c>
      <c r="I7" s="916" t="s">
        <v>613</v>
      </c>
      <c r="J7" s="916" t="s">
        <v>614</v>
      </c>
      <c r="K7" s="916" t="s">
        <v>615</v>
      </c>
      <c r="L7" s="916" t="s">
        <v>570</v>
      </c>
      <c r="M7" s="919" t="s">
        <v>571</v>
      </c>
      <c r="N7" s="963"/>
      <c r="O7" s="963"/>
      <c r="P7" s="963"/>
      <c r="Q7" s="963"/>
      <c r="R7" s="963"/>
      <c r="S7" s="963"/>
      <c r="T7" s="963"/>
      <c r="U7" s="963"/>
      <c r="V7" s="963"/>
      <c r="W7" s="963"/>
      <c r="X7" s="963"/>
      <c r="Y7" s="963"/>
      <c r="Z7" s="963"/>
      <c r="AA7" s="963"/>
      <c r="AB7" s="963"/>
      <c r="AC7" s="963"/>
      <c r="AD7" s="963"/>
      <c r="AE7" s="963"/>
      <c r="AF7" s="963"/>
      <c r="AG7" s="963"/>
      <c r="AH7" s="963"/>
      <c r="AI7" s="963"/>
      <c r="AJ7" s="963"/>
      <c r="AK7" s="963"/>
      <c r="AL7" s="963"/>
      <c r="AM7" s="963"/>
      <c r="AN7" s="963"/>
      <c r="AO7" s="963"/>
      <c r="AP7" s="963"/>
      <c r="AQ7" s="963"/>
      <c r="AR7" s="963"/>
    </row>
    <row r="8" spans="1:44" ht="28.5" x14ac:dyDescent="0.25">
      <c r="A8" s="683">
        <v>1</v>
      </c>
      <c r="E8" s="696"/>
      <c r="F8" s="697"/>
      <c r="G8" s="697"/>
      <c r="H8" s="697"/>
      <c r="I8" s="697"/>
      <c r="J8" s="697"/>
      <c r="K8" s="697"/>
      <c r="L8" s="697"/>
      <c r="M8" s="697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</row>
    <row r="9" spans="1:44" ht="26.25" x14ac:dyDescent="0.25">
      <c r="A9" s="683">
        <v>1</v>
      </c>
      <c r="E9" s="697" t="s">
        <v>572</v>
      </c>
      <c r="F9" s="697"/>
      <c r="G9" s="697"/>
      <c r="H9" s="697"/>
      <c r="I9" s="697"/>
      <c r="J9" s="697"/>
      <c r="K9" s="697"/>
      <c r="L9" s="697"/>
      <c r="M9" s="697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702"/>
      <c r="AR9" s="702"/>
    </row>
    <row r="10" spans="1:44" ht="21" x14ac:dyDescent="0.25">
      <c r="A10" s="683">
        <v>1</v>
      </c>
      <c r="E10" s="1387">
        <v>1</v>
      </c>
      <c r="F10" s="920" t="s">
        <v>582</v>
      </c>
      <c r="G10" s="1388"/>
      <c r="H10" s="705"/>
      <c r="I10" s="1825"/>
      <c r="J10" s="1825"/>
      <c r="K10" s="1825"/>
      <c r="L10" s="705" t="s">
        <v>574</v>
      </c>
      <c r="M10" s="712">
        <f>SUM(N10:AR10)</f>
        <v>0</v>
      </c>
      <c r="N10" s="707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  <c r="AB10" s="707"/>
      <c r="AC10" s="707"/>
      <c r="AD10" s="707"/>
      <c r="AE10" s="707"/>
      <c r="AF10" s="707"/>
      <c r="AG10" s="707"/>
      <c r="AH10" s="707"/>
      <c r="AI10" s="707"/>
      <c r="AJ10" s="707"/>
      <c r="AK10" s="707"/>
      <c r="AL10" s="707"/>
      <c r="AM10" s="707"/>
      <c r="AN10" s="707"/>
      <c r="AO10" s="707"/>
      <c r="AP10" s="707"/>
      <c r="AQ10" s="707"/>
      <c r="AR10" s="707"/>
    </row>
    <row r="11" spans="1:44" ht="21" x14ac:dyDescent="0.25">
      <c r="A11" s="683">
        <v>1</v>
      </c>
      <c r="E11" s="1387"/>
      <c r="F11" s="920" t="str">
        <f>F10</f>
        <v>Группа 1</v>
      </c>
      <c r="G11" s="1388"/>
      <c r="H11" s="705"/>
      <c r="I11" s="1825"/>
      <c r="J11" s="1825"/>
      <c r="K11" s="1825"/>
      <c r="L11" s="705" t="s">
        <v>575</v>
      </c>
      <c r="M11" s="712">
        <f>SUM(N11:AR11)</f>
        <v>0</v>
      </c>
      <c r="N11" s="707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  <c r="AA11" s="707"/>
      <c r="AB11" s="707"/>
      <c r="AC11" s="707"/>
      <c r="AD11" s="707"/>
      <c r="AE11" s="707"/>
      <c r="AF11" s="707"/>
      <c r="AG11" s="707"/>
      <c r="AH11" s="707"/>
      <c r="AI11" s="707"/>
      <c r="AJ11" s="707"/>
      <c r="AK11" s="707"/>
      <c r="AL11" s="707"/>
      <c r="AM11" s="707"/>
      <c r="AN11" s="707"/>
      <c r="AO11" s="707"/>
      <c r="AP11" s="707"/>
      <c r="AQ11" s="707"/>
      <c r="AR11" s="707"/>
    </row>
    <row r="12" spans="1:44" ht="26.25" x14ac:dyDescent="0.25">
      <c r="A12" s="683">
        <v>1</v>
      </c>
      <c r="E12" s="697" t="s">
        <v>586</v>
      </c>
      <c r="F12" s="697"/>
      <c r="G12" s="697"/>
      <c r="H12" s="697"/>
      <c r="I12" s="697"/>
      <c r="J12" s="697"/>
      <c r="K12" s="697"/>
      <c r="L12" s="697"/>
      <c r="M12" s="697"/>
      <c r="N12" s="702"/>
      <c r="O12" s="702"/>
      <c r="P12" s="702"/>
      <c r="Q12" s="702"/>
      <c r="R12" s="702"/>
      <c r="S12" s="702"/>
      <c r="T12" s="702"/>
      <c r="U12" s="702"/>
      <c r="V12" s="702"/>
      <c r="W12" s="702"/>
      <c r="X12" s="702"/>
      <c r="Y12" s="702"/>
      <c r="Z12" s="702"/>
      <c r="AA12" s="702"/>
      <c r="AB12" s="702"/>
      <c r="AC12" s="702"/>
      <c r="AD12" s="702"/>
      <c r="AE12" s="702"/>
      <c r="AF12" s="702"/>
      <c r="AG12" s="702"/>
      <c r="AH12" s="702"/>
      <c r="AI12" s="702"/>
      <c r="AJ12" s="702"/>
      <c r="AK12" s="702"/>
      <c r="AL12" s="702"/>
      <c r="AM12" s="702"/>
      <c r="AN12" s="702"/>
      <c r="AO12" s="702"/>
      <c r="AP12" s="702"/>
      <c r="AQ12" s="702"/>
      <c r="AR12" s="702"/>
    </row>
    <row r="13" spans="1:44" ht="21" x14ac:dyDescent="0.25">
      <c r="A13" s="683">
        <v>1</v>
      </c>
      <c r="E13" s="1387">
        <v>2</v>
      </c>
      <c r="F13" s="920" t="s">
        <v>582</v>
      </c>
      <c r="G13" s="1388"/>
      <c r="H13" s="705"/>
      <c r="I13" s="1825"/>
      <c r="J13" s="1825"/>
      <c r="K13" s="1825"/>
      <c r="L13" s="705" t="s">
        <v>574</v>
      </c>
      <c r="M13" s="712">
        <f>SUM(N13:AR13)</f>
        <v>0</v>
      </c>
      <c r="N13" s="707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  <c r="AB13" s="707"/>
      <c r="AC13" s="707"/>
      <c r="AD13" s="707"/>
      <c r="AE13" s="707"/>
      <c r="AF13" s="707"/>
      <c r="AG13" s="707"/>
      <c r="AH13" s="707"/>
      <c r="AI13" s="707"/>
      <c r="AJ13" s="707"/>
      <c r="AK13" s="707"/>
      <c r="AL13" s="707"/>
      <c r="AM13" s="707"/>
      <c r="AN13" s="707"/>
      <c r="AO13" s="707"/>
      <c r="AP13" s="707"/>
      <c r="AQ13" s="707"/>
      <c r="AR13" s="707"/>
    </row>
    <row r="14" spans="1:44" ht="21" x14ac:dyDescent="0.25">
      <c r="A14" s="683">
        <v>1</v>
      </c>
      <c r="E14" s="1387"/>
      <c r="F14" s="920" t="str">
        <f>F13</f>
        <v>Группа 1</v>
      </c>
      <c r="G14" s="1388"/>
      <c r="H14" s="705"/>
      <c r="I14" s="1825"/>
      <c r="J14" s="1825"/>
      <c r="K14" s="1825"/>
      <c r="L14" s="705" t="s">
        <v>575</v>
      </c>
      <c r="M14" s="712">
        <f>SUM(N14:AR14)</f>
        <v>0</v>
      </c>
      <c r="N14" s="707"/>
      <c r="O14" s="707"/>
      <c r="P14" s="707"/>
      <c r="Q14" s="707"/>
      <c r="R14" s="707"/>
      <c r="S14" s="707"/>
      <c r="T14" s="707"/>
      <c r="U14" s="707"/>
      <c r="V14" s="707"/>
      <c r="W14" s="707"/>
      <c r="X14" s="707"/>
      <c r="Y14" s="707"/>
      <c r="Z14" s="707"/>
      <c r="AA14" s="707"/>
      <c r="AB14" s="707"/>
      <c r="AC14" s="707"/>
      <c r="AD14" s="707"/>
      <c r="AE14" s="707"/>
      <c r="AF14" s="707"/>
      <c r="AG14" s="707"/>
      <c r="AH14" s="707"/>
      <c r="AI14" s="707"/>
      <c r="AJ14" s="707"/>
      <c r="AK14" s="707"/>
      <c r="AL14" s="707"/>
      <c r="AM14" s="707"/>
      <c r="AN14" s="707"/>
      <c r="AO14" s="707"/>
      <c r="AP14" s="707"/>
      <c r="AQ14" s="707"/>
      <c r="AR14" s="707"/>
    </row>
    <row r="15" spans="1:44" ht="31.5" x14ac:dyDescent="0.25">
      <c r="A15" s="683">
        <v>1</v>
      </c>
      <c r="E15" s="697" t="s">
        <v>587</v>
      </c>
      <c r="F15" s="710"/>
      <c r="G15" s="710"/>
      <c r="H15" s="710"/>
      <c r="I15" s="710"/>
      <c r="J15" s="710"/>
      <c r="K15" s="710"/>
      <c r="L15" s="710"/>
      <c r="M15" s="710"/>
      <c r="N15" s="711"/>
      <c r="O15" s="711"/>
      <c r="P15" s="711"/>
      <c r="Q15" s="711"/>
      <c r="R15" s="711"/>
      <c r="S15" s="711"/>
      <c r="T15" s="711"/>
      <c r="U15" s="711"/>
      <c r="V15" s="711"/>
      <c r="W15" s="711"/>
      <c r="X15" s="711"/>
      <c r="Y15" s="711"/>
      <c r="Z15" s="711"/>
      <c r="AA15" s="711"/>
      <c r="AB15" s="711"/>
      <c r="AC15" s="711"/>
      <c r="AD15" s="711"/>
      <c r="AE15" s="711"/>
      <c r="AF15" s="711"/>
      <c r="AG15" s="711"/>
      <c r="AH15" s="711"/>
      <c r="AI15" s="711"/>
      <c r="AJ15" s="711"/>
      <c r="AK15" s="711"/>
      <c r="AL15" s="711"/>
      <c r="AM15" s="711"/>
      <c r="AN15" s="711"/>
      <c r="AO15" s="711"/>
      <c r="AP15" s="711"/>
      <c r="AQ15" s="711"/>
      <c r="AR15" s="711"/>
    </row>
    <row r="16" spans="1:44" ht="21" x14ac:dyDescent="0.25">
      <c r="A16" s="683">
        <v>1</v>
      </c>
      <c r="E16" s="1387">
        <v>3</v>
      </c>
      <c r="F16" s="920" t="s">
        <v>582</v>
      </c>
      <c r="G16" s="1388"/>
      <c r="H16" s="705"/>
      <c r="I16" s="1825"/>
      <c r="J16" s="1825"/>
      <c r="K16" s="1825"/>
      <c r="L16" s="705" t="s">
        <v>574</v>
      </c>
      <c r="M16" s="712">
        <f>SUM(N16:AR16)</f>
        <v>0</v>
      </c>
      <c r="N16" s="707"/>
      <c r="O16" s="707"/>
      <c r="P16" s="707"/>
      <c r="Q16" s="707"/>
      <c r="R16" s="707"/>
      <c r="S16" s="707"/>
      <c r="T16" s="707"/>
      <c r="U16" s="707"/>
      <c r="V16" s="707"/>
      <c r="W16" s="707"/>
      <c r="X16" s="707"/>
      <c r="Y16" s="707"/>
      <c r="Z16" s="707"/>
      <c r="AA16" s="707"/>
      <c r="AB16" s="707"/>
      <c r="AC16" s="707"/>
      <c r="AD16" s="707"/>
      <c r="AE16" s="707"/>
      <c r="AF16" s="707"/>
      <c r="AG16" s="707"/>
      <c r="AH16" s="707"/>
      <c r="AI16" s="707"/>
      <c r="AJ16" s="707"/>
      <c r="AK16" s="707"/>
      <c r="AL16" s="707"/>
      <c r="AM16" s="707"/>
      <c r="AN16" s="707"/>
      <c r="AO16" s="707"/>
      <c r="AP16" s="707"/>
      <c r="AQ16" s="707"/>
      <c r="AR16" s="707"/>
    </row>
    <row r="17" spans="1:44" ht="21" x14ac:dyDescent="0.25">
      <c r="A17" s="683">
        <v>1</v>
      </c>
      <c r="E17" s="1387"/>
      <c r="F17" s="920" t="str">
        <f>F16</f>
        <v>Группа 1</v>
      </c>
      <c r="G17" s="1388"/>
      <c r="H17" s="705"/>
      <c r="I17" s="1825"/>
      <c r="J17" s="1825"/>
      <c r="K17" s="1825"/>
      <c r="L17" s="705" t="s">
        <v>575</v>
      </c>
      <c r="M17" s="712">
        <f>SUM(N17:AR17)</f>
        <v>0</v>
      </c>
      <c r="N17" s="707"/>
      <c r="O17" s="707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7"/>
      <c r="AD17" s="707"/>
      <c r="AE17" s="707"/>
      <c r="AF17" s="707"/>
      <c r="AG17" s="707"/>
      <c r="AH17" s="707"/>
      <c r="AI17" s="707"/>
      <c r="AJ17" s="707"/>
      <c r="AK17" s="707"/>
      <c r="AL17" s="707"/>
      <c r="AM17" s="707"/>
      <c r="AN17" s="707"/>
      <c r="AO17" s="707"/>
      <c r="AP17" s="707"/>
      <c r="AQ17" s="707"/>
      <c r="AR17" s="707"/>
    </row>
    <row r="18" spans="1:44" ht="15.75" x14ac:dyDescent="0.25">
      <c r="E18" s="1385"/>
      <c r="F18" s="713" t="s">
        <v>582</v>
      </c>
      <c r="G18" s="1385"/>
      <c r="H18" s="1385"/>
      <c r="I18" s="1826"/>
      <c r="J18" s="1826"/>
      <c r="K18" s="1826"/>
      <c r="L18" s="1385" t="s">
        <v>588</v>
      </c>
      <c r="M18" s="714" t="s">
        <v>626</v>
      </c>
      <c r="N18" s="921"/>
      <c r="O18" s="921"/>
      <c r="P18" s="921"/>
      <c r="Q18" s="921"/>
      <c r="R18" s="921"/>
      <c r="S18" s="921"/>
      <c r="T18" s="921"/>
      <c r="U18" s="921"/>
      <c r="V18" s="921"/>
      <c r="W18" s="921"/>
      <c r="X18" s="921"/>
      <c r="Y18" s="921"/>
      <c r="Z18" s="921"/>
      <c r="AA18" s="921"/>
      <c r="AB18" s="921"/>
      <c r="AC18" s="921"/>
      <c r="AD18" s="921"/>
      <c r="AE18" s="921"/>
      <c r="AF18" s="921"/>
      <c r="AG18" s="921">
        <f t="shared" ref="AG18:AI18" si="0">SUMIFS(AG$7:AG$17,$F$7:$F$17,$F18,$L$7:$L$17,$L18)</f>
        <v>0</v>
      </c>
      <c r="AH18" s="921">
        <f t="shared" si="0"/>
        <v>0</v>
      </c>
      <c r="AI18" s="921">
        <f t="shared" si="0"/>
        <v>0</v>
      </c>
      <c r="AJ18" s="921"/>
      <c r="AK18" s="921"/>
      <c r="AL18" s="921">
        <f>SUMIFS(AL$7:AL$17,$F$7:$F$17,$F18,$L$7:$L$17,$L18)</f>
        <v>0</v>
      </c>
      <c r="AM18" s="921">
        <f>SUMIFS(AM$7:AM$17,$F$7:$F$17,$F18,$L$7:$L$17,$L18)</f>
        <v>0</v>
      </c>
      <c r="AN18" s="921"/>
      <c r="AO18" s="921">
        <f>SUMIFS(AO$7:AO$17,$F$7:$F$17,$F18,$L$7:$L$17,$L18)</f>
        <v>0</v>
      </c>
      <c r="AP18" s="921">
        <f>SUMIFS(AP$7:AP$17,$F$7:$F$17,$F18,$L$7:$L$17,$L18)</f>
        <v>0</v>
      </c>
      <c r="AQ18" s="921"/>
      <c r="AR18" s="921"/>
    </row>
    <row r="19" spans="1:44" ht="15.75" x14ac:dyDescent="0.25">
      <c r="E19" s="1385"/>
      <c r="F19" s="713" t="str">
        <f>F18</f>
        <v>Группа 1</v>
      </c>
      <c r="G19" s="1385"/>
      <c r="H19" s="1385"/>
      <c r="I19" s="1826"/>
      <c r="J19" s="1826"/>
      <c r="K19" s="1826"/>
      <c r="L19" s="1385"/>
      <c r="M19" s="714" t="s">
        <v>589</v>
      </c>
      <c r="N19" s="1386"/>
      <c r="O19" s="1382"/>
      <c r="P19" s="1382"/>
      <c r="Q19" s="1382"/>
      <c r="R19" s="1833"/>
      <c r="S19" s="1386"/>
      <c r="T19" s="1382"/>
      <c r="U19" s="1382"/>
      <c r="V19" s="1382"/>
      <c r="W19" s="1382"/>
      <c r="X19" s="1382"/>
      <c r="Y19" s="1833"/>
      <c r="Z19" s="1386"/>
      <c r="AA19" s="1382"/>
      <c r="AB19" s="1382"/>
      <c r="AC19" s="1382"/>
      <c r="AD19" s="1382"/>
      <c r="AE19" s="1382"/>
      <c r="AF19" s="1833"/>
      <c r="AG19" s="1386">
        <f t="shared" ref="AG19" si="1">SUM(AG18:AM18)</f>
        <v>0</v>
      </c>
      <c r="AH19" s="1382"/>
      <c r="AI19" s="1382"/>
      <c r="AJ19" s="1382"/>
      <c r="AK19" s="1382"/>
      <c r="AL19" s="1382"/>
      <c r="AM19" s="1833"/>
      <c r="AN19" s="1386">
        <f>SUM(AN18:AR18)</f>
        <v>0</v>
      </c>
      <c r="AO19" s="1382"/>
      <c r="AP19" s="1382"/>
      <c r="AQ19" s="1382"/>
      <c r="AR19" s="1833"/>
    </row>
    <row r="20" spans="1:44" ht="15.75" x14ac:dyDescent="0.25">
      <c r="E20" s="1385"/>
      <c r="F20" s="713" t="str">
        <f>F19</f>
        <v>Группа 1</v>
      </c>
      <c r="G20" s="1385"/>
      <c r="H20" s="1385"/>
      <c r="I20" s="1826"/>
      <c r="J20" s="1826"/>
      <c r="K20" s="1826"/>
      <c r="L20" s="1385"/>
      <c r="M20" s="714" t="s">
        <v>590</v>
      </c>
      <c r="N20" s="715"/>
      <c r="O20" s="715"/>
      <c r="P20" s="715"/>
      <c r="Q20" s="715"/>
      <c r="R20" s="715"/>
      <c r="S20" s="715"/>
      <c r="T20" s="715"/>
      <c r="U20" s="715"/>
      <c r="V20" s="715"/>
      <c r="W20" s="715"/>
      <c r="X20" s="715"/>
      <c r="Y20" s="715"/>
      <c r="Z20" s="715"/>
      <c r="AA20" s="715"/>
      <c r="AB20" s="715"/>
      <c r="AC20" s="715"/>
      <c r="AD20" s="715"/>
      <c r="AE20" s="715"/>
      <c r="AF20" s="715"/>
      <c r="AG20" s="715"/>
      <c r="AH20" s="715"/>
      <c r="AI20" s="715"/>
      <c r="AJ20" s="715"/>
      <c r="AK20" s="715"/>
      <c r="AL20" s="715"/>
      <c r="AM20" s="715"/>
      <c r="AN20" s="715"/>
      <c r="AO20" s="715"/>
      <c r="AP20" s="715"/>
      <c r="AQ20" s="715"/>
      <c r="AR20" s="715"/>
    </row>
    <row r="21" spans="1:44" ht="15.75" x14ac:dyDescent="0.25">
      <c r="E21" s="1385"/>
      <c r="F21" s="944" t="str">
        <f>F20</f>
        <v>Группа 1</v>
      </c>
      <c r="G21" s="1385"/>
      <c r="H21" s="1385"/>
      <c r="I21" s="1826"/>
      <c r="J21" s="1826"/>
      <c r="K21" s="1826"/>
      <c r="L21" s="1834" t="s">
        <v>592</v>
      </c>
      <c r="M21" s="945" t="s">
        <v>626</v>
      </c>
      <c r="N21" s="946"/>
      <c r="O21" s="946"/>
      <c r="P21" s="946"/>
      <c r="Q21" s="946"/>
      <c r="R21" s="946"/>
      <c r="S21" s="946"/>
      <c r="T21" s="946"/>
      <c r="U21" s="946"/>
      <c r="V21" s="946"/>
      <c r="W21" s="946"/>
      <c r="X21" s="946"/>
      <c r="Y21" s="946"/>
      <c r="Z21" s="946"/>
      <c r="AA21" s="946"/>
      <c r="AB21" s="946"/>
      <c r="AC21" s="946"/>
      <c r="AD21" s="946"/>
      <c r="AE21" s="946"/>
      <c r="AF21" s="946"/>
      <c r="AG21" s="946">
        <f t="shared" ref="AG21:AI21" si="2">SUMIFS(AG$7:AG$17,$F$7:$F$17,$F21,$L$7:$L$17,$L21)</f>
        <v>0</v>
      </c>
      <c r="AH21" s="946">
        <f t="shared" si="2"/>
        <v>0</v>
      </c>
      <c r="AI21" s="946">
        <f t="shared" si="2"/>
        <v>0</v>
      </c>
      <c r="AJ21" s="946"/>
      <c r="AK21" s="946"/>
      <c r="AL21" s="946">
        <f>SUMIFS(AL$7:AL$17,$F$7:$F$17,$F21,$L$7:$L$17,$L21)</f>
        <v>0</v>
      </c>
      <c r="AM21" s="946">
        <f>SUMIFS(AM$7:AM$17,$F$7:$F$17,$F21,$L$7:$L$17,$L21)</f>
        <v>0</v>
      </c>
      <c r="AN21" s="946"/>
      <c r="AO21" s="946">
        <f>SUMIFS(AO$7:AO$17,$F$7:$F$17,$F21,$L$7:$L$17,$L21)</f>
        <v>0</v>
      </c>
      <c r="AP21" s="946">
        <f>SUMIFS(AP$7:AP$17,$F$7:$F$17,$F21,$L$7:$L$17,$L21)</f>
        <v>0</v>
      </c>
      <c r="AQ21" s="946"/>
      <c r="AR21" s="946"/>
    </row>
    <row r="22" spans="1:44" ht="15.75" x14ac:dyDescent="0.25">
      <c r="E22" s="1385"/>
      <c r="F22" s="944" t="str">
        <f>F21</f>
        <v>Группа 1</v>
      </c>
      <c r="G22" s="1385"/>
      <c r="H22" s="1385"/>
      <c r="I22" s="1826"/>
      <c r="J22" s="1826"/>
      <c r="K22" s="1826"/>
      <c r="L22" s="1834"/>
      <c r="M22" s="945" t="s">
        <v>627</v>
      </c>
      <c r="N22" s="964">
        <f>SUM(N21:T21)</f>
        <v>0</v>
      </c>
      <c r="O22" s="964"/>
      <c r="P22" s="964"/>
      <c r="Q22" s="964"/>
      <c r="R22" s="965"/>
      <c r="S22" s="965"/>
      <c r="T22" s="965"/>
      <c r="U22" s="964">
        <f>SUM(U21:AA21)</f>
        <v>0</v>
      </c>
      <c r="V22" s="964"/>
      <c r="W22" s="965"/>
      <c r="X22" s="965"/>
      <c r="Y22" s="965"/>
      <c r="Z22" s="965"/>
      <c r="AA22" s="965"/>
      <c r="AB22" s="964">
        <f>SUM(AB21:AH21)</f>
        <v>0</v>
      </c>
      <c r="AC22" s="964"/>
      <c r="AD22" s="965"/>
      <c r="AE22" s="965"/>
      <c r="AF22" s="965"/>
      <c r="AG22" s="965"/>
      <c r="AH22" s="965"/>
      <c r="AI22" s="964">
        <f>SUM(AI21:AQ21)</f>
        <v>0</v>
      </c>
      <c r="AJ22" s="964"/>
      <c r="AK22" s="965"/>
      <c r="AL22" s="965"/>
      <c r="AM22" s="965"/>
      <c r="AN22" s="965"/>
      <c r="AO22" s="965"/>
      <c r="AP22" s="965"/>
      <c r="AQ22" s="965"/>
      <c r="AR22" s="965"/>
    </row>
    <row r="23" spans="1:44" ht="15.75" x14ac:dyDescent="0.25">
      <c r="E23" s="1385"/>
      <c r="F23" s="944" t="str">
        <f>F22</f>
        <v>Группа 1</v>
      </c>
      <c r="G23" s="1385"/>
      <c r="H23" s="1385"/>
      <c r="I23" s="1826"/>
      <c r="J23" s="1826"/>
      <c r="K23" s="1826"/>
      <c r="L23" s="1834"/>
      <c r="M23" s="945" t="s">
        <v>590</v>
      </c>
      <c r="N23" s="964">
        <f>SUM(N21:AQ21)</f>
        <v>0</v>
      </c>
      <c r="O23" s="964"/>
      <c r="P23" s="964"/>
      <c r="Q23" s="964"/>
      <c r="R23" s="964"/>
      <c r="S23" s="964"/>
      <c r="T23" s="964"/>
      <c r="U23" s="964"/>
      <c r="V23" s="964"/>
      <c r="W23" s="964"/>
      <c r="X23" s="964"/>
      <c r="Y23" s="964"/>
      <c r="Z23" s="964"/>
      <c r="AA23" s="964"/>
      <c r="AB23" s="964"/>
      <c r="AC23" s="964"/>
      <c r="AD23" s="964"/>
      <c r="AE23" s="964"/>
      <c r="AF23" s="964"/>
      <c r="AG23" s="964"/>
      <c r="AH23" s="964"/>
      <c r="AI23" s="964"/>
      <c r="AJ23" s="964"/>
      <c r="AK23" s="964"/>
      <c r="AL23" s="964"/>
      <c r="AM23" s="964"/>
      <c r="AN23" s="964"/>
      <c r="AO23" s="964"/>
      <c r="AP23" s="964"/>
      <c r="AQ23" s="964"/>
      <c r="AR23" s="964"/>
    </row>
    <row r="24" spans="1:44" x14ac:dyDescent="0.25">
      <c r="E24" s="935"/>
      <c r="AR24" s="937"/>
    </row>
    <row r="25" spans="1:44" s="674" customFormat="1" ht="21" x14ac:dyDescent="0.35">
      <c r="E25" s="930"/>
      <c r="G25" s="725" t="s">
        <v>620</v>
      </c>
      <c r="H25" s="726"/>
      <c r="I25" s="726"/>
      <c r="J25" s="726"/>
      <c r="K25" s="726"/>
      <c r="L25" s="726"/>
      <c r="M25" s="682"/>
      <c r="AR25" s="933"/>
    </row>
    <row r="26" spans="1:44" s="674" customFormat="1" ht="21" x14ac:dyDescent="0.35">
      <c r="E26" s="930"/>
      <c r="G26" s="725" t="s">
        <v>621</v>
      </c>
      <c r="H26" s="726"/>
      <c r="I26" s="726"/>
      <c r="J26" s="726"/>
      <c r="K26" s="726"/>
      <c r="L26" s="726"/>
      <c r="M26" s="682"/>
      <c r="AO26" s="676"/>
      <c r="AP26" s="676"/>
      <c r="AQ26" s="676"/>
      <c r="AR26" s="933"/>
    </row>
    <row r="27" spans="1:44" s="674" customFormat="1" ht="21" x14ac:dyDescent="0.35">
      <c r="E27" s="930"/>
      <c r="G27" s="725"/>
      <c r="H27" s="726"/>
      <c r="I27" s="726"/>
      <c r="J27" s="726"/>
      <c r="K27" s="726"/>
      <c r="L27" s="726"/>
      <c r="M27" s="682"/>
      <c r="AO27" s="676"/>
      <c r="AP27" s="676"/>
      <c r="AQ27" s="676"/>
      <c r="AR27" s="933"/>
    </row>
    <row r="28" spans="1:44" s="674" customFormat="1" ht="21" x14ac:dyDescent="0.35">
      <c r="E28" s="930"/>
      <c r="G28" s="725"/>
      <c r="H28" s="726"/>
      <c r="I28" s="726"/>
      <c r="J28" s="726"/>
      <c r="K28" s="726"/>
      <c r="L28" s="726"/>
      <c r="M28" s="682"/>
      <c r="AO28" s="676"/>
      <c r="AP28" s="676"/>
      <c r="AQ28" s="676"/>
      <c r="AR28" s="933"/>
    </row>
    <row r="29" spans="1:44" s="674" customFormat="1" ht="21" x14ac:dyDescent="0.35">
      <c r="E29" s="948"/>
      <c r="F29" s="949"/>
      <c r="G29" s="950" t="s">
        <v>628</v>
      </c>
      <c r="H29" s="951"/>
      <c r="I29" s="951"/>
      <c r="J29" s="951"/>
      <c r="K29" s="951"/>
      <c r="L29" s="951"/>
      <c r="M29" s="952"/>
      <c r="N29" s="949"/>
      <c r="O29" s="949"/>
      <c r="P29" s="949"/>
      <c r="Q29" s="949"/>
      <c r="R29" s="949"/>
      <c r="S29" s="949"/>
      <c r="T29" s="949"/>
      <c r="U29" s="949"/>
      <c r="V29" s="949"/>
      <c r="W29" s="949"/>
      <c r="X29" s="949"/>
      <c r="Y29" s="949"/>
      <c r="Z29" s="949"/>
      <c r="AA29" s="949"/>
      <c r="AB29" s="949"/>
      <c r="AC29" s="949"/>
      <c r="AD29" s="949"/>
      <c r="AE29" s="949"/>
      <c r="AF29" s="949"/>
      <c r="AG29" s="949"/>
      <c r="AH29" s="949"/>
      <c r="AI29" s="949"/>
      <c r="AJ29" s="949"/>
      <c r="AK29" s="949"/>
      <c r="AL29" s="949"/>
      <c r="AM29" s="949"/>
      <c r="AN29" s="949"/>
      <c r="AO29" s="959"/>
      <c r="AP29" s="966"/>
      <c r="AQ29" s="966"/>
      <c r="AR29" s="953"/>
    </row>
    <row r="30" spans="1:44" s="674" customFormat="1" ht="21" x14ac:dyDescent="0.35"/>
    <row r="31" spans="1:44" s="728" customFormat="1" ht="20.25" x14ac:dyDescent="0.3">
      <c r="N31" s="1004"/>
      <c r="O31" s="1004"/>
      <c r="P31" s="1004"/>
      <c r="Q31" s="1004"/>
      <c r="R31" s="1004"/>
      <c r="S31" s="1004"/>
      <c r="T31" s="1004"/>
      <c r="U31" s="1004"/>
      <c r="V31" s="1004"/>
      <c r="W31" s="1004"/>
      <c r="X31" s="1004"/>
      <c r="Y31" s="1004"/>
      <c r="Z31" s="1004"/>
      <c r="AA31" s="1004"/>
      <c r="AB31" s="1004"/>
      <c r="AC31" s="1004"/>
      <c r="AD31" s="1004"/>
      <c r="AE31" s="1004"/>
      <c r="AF31" s="1004"/>
      <c r="AG31" s="1004"/>
      <c r="AH31" s="1004"/>
      <c r="AI31" s="1004"/>
      <c r="AJ31" s="1004"/>
      <c r="AK31" s="1004"/>
      <c r="AL31" s="1004"/>
      <c r="AM31" s="1004"/>
      <c r="AN31" s="1004"/>
      <c r="AO31" s="1004"/>
      <c r="AP31" s="1004"/>
      <c r="AQ31" s="1004"/>
    </row>
    <row r="32" spans="1:44" ht="20.25" x14ac:dyDescent="0.25">
      <c r="N32" s="1831" t="s">
        <v>629</v>
      </c>
      <c r="O32" s="1831"/>
      <c r="P32" s="1831"/>
      <c r="Q32" s="1831"/>
      <c r="R32" s="1831"/>
      <c r="S32" s="1831"/>
      <c r="T32" s="1831"/>
      <c r="U32" s="1831"/>
      <c r="V32" s="1831"/>
      <c r="W32" s="1831"/>
      <c r="X32" s="1831"/>
      <c r="Y32" s="1831"/>
      <c r="Z32" s="1831"/>
      <c r="AA32" s="1831"/>
      <c r="AB32" s="1831"/>
      <c r="AC32" s="1831"/>
      <c r="AD32" s="1831"/>
      <c r="AE32" s="1831"/>
      <c r="AF32" s="1831"/>
      <c r="AG32" s="1831"/>
      <c r="AH32" s="1831"/>
      <c r="AI32" s="1831"/>
      <c r="AJ32" s="1831"/>
      <c r="AK32" s="1831"/>
      <c r="AL32" s="1831"/>
      <c r="AM32" s="1831"/>
      <c r="AN32" s="1831"/>
      <c r="AO32" s="1831"/>
      <c r="AP32" s="1831"/>
      <c r="AQ32" s="1831"/>
    </row>
    <row r="33" spans="5:44" ht="36" customHeight="1" x14ac:dyDescent="0.25">
      <c r="E33" s="967"/>
      <c r="F33" s="967"/>
      <c r="G33" s="967"/>
      <c r="H33" s="967"/>
      <c r="I33" s="967"/>
      <c r="J33" s="967"/>
      <c r="K33" s="967"/>
      <c r="L33" s="967"/>
      <c r="M33" s="967"/>
      <c r="N33" s="1013"/>
      <c r="O33" s="1013"/>
      <c r="P33" s="1013"/>
      <c r="Q33" s="1839" t="s">
        <v>329</v>
      </c>
      <c r="R33" s="1839"/>
      <c r="S33" s="1839"/>
      <c r="T33" s="1839"/>
      <c r="U33" s="1839"/>
      <c r="V33" s="1839"/>
      <c r="W33" s="1839"/>
      <c r="X33" s="1839"/>
      <c r="Y33" s="1839"/>
      <c r="Z33" s="1014"/>
      <c r="AA33" s="1014"/>
      <c r="AB33" s="1838" t="s">
        <v>330</v>
      </c>
      <c r="AC33" s="1838"/>
      <c r="AD33" s="1838"/>
      <c r="AE33" s="1838"/>
      <c r="AF33" s="1838"/>
      <c r="AG33" s="1838"/>
      <c r="AH33" s="1838"/>
      <c r="AI33" s="1838"/>
      <c r="AJ33" s="1013"/>
      <c r="AK33" s="1013"/>
      <c r="AL33" s="1013"/>
      <c r="AM33" s="1013"/>
      <c r="AN33" s="1013"/>
      <c r="AO33" s="1013"/>
      <c r="AP33" s="1013"/>
      <c r="AQ33" s="1013"/>
      <c r="AR33" s="967"/>
    </row>
    <row r="34" spans="5:44" ht="21" customHeight="1" x14ac:dyDescent="0.3">
      <c r="E34" s="967"/>
      <c r="F34" s="967"/>
      <c r="G34" s="967"/>
      <c r="H34" s="967"/>
      <c r="I34" s="967"/>
      <c r="J34" s="967"/>
      <c r="K34" s="967"/>
      <c r="L34" s="967"/>
      <c r="M34" s="967"/>
      <c r="N34" s="1013"/>
      <c r="O34" s="1013"/>
      <c r="P34" s="1013"/>
      <c r="Q34" s="1837" t="s">
        <v>625</v>
      </c>
      <c r="R34" s="1837"/>
      <c r="S34" s="1837"/>
      <c r="T34" s="1837"/>
      <c r="U34" s="1837"/>
      <c r="V34" s="1837"/>
      <c r="W34" s="1837"/>
      <c r="X34" s="1837"/>
      <c r="Y34" s="1837"/>
      <c r="Z34" s="1007"/>
      <c r="AA34" s="1007"/>
      <c r="AB34" s="1838"/>
      <c r="AC34" s="1838"/>
      <c r="AD34" s="1838"/>
      <c r="AE34" s="1838"/>
      <c r="AF34" s="1838"/>
      <c r="AG34" s="1838"/>
      <c r="AH34" s="1838"/>
      <c r="AI34" s="1838"/>
      <c r="AJ34" s="1013"/>
      <c r="AK34" s="1013"/>
      <c r="AL34" s="1013"/>
      <c r="AM34" s="1013"/>
      <c r="AN34" s="1013"/>
      <c r="AO34" s="1013"/>
      <c r="AP34" s="1013"/>
      <c r="AQ34" s="1013"/>
      <c r="AR34" s="967"/>
    </row>
    <row r="35" spans="5:44" ht="20.25" x14ac:dyDescent="0.3">
      <c r="N35" s="1015"/>
      <c r="O35" s="1015"/>
      <c r="P35" s="1015"/>
      <c r="Q35" s="1837"/>
      <c r="R35" s="1837"/>
      <c r="S35" s="1837"/>
      <c r="T35" s="1837"/>
      <c r="U35" s="1837"/>
      <c r="V35" s="1837"/>
      <c r="W35" s="1837"/>
      <c r="X35" s="1837"/>
      <c r="Y35" s="1837"/>
      <c r="Z35" s="1007"/>
      <c r="AA35" s="1007"/>
      <c r="AB35" s="1838"/>
      <c r="AC35" s="1838"/>
      <c r="AD35" s="1838"/>
      <c r="AE35" s="1838"/>
      <c r="AF35" s="1838"/>
      <c r="AG35" s="1838"/>
      <c r="AH35" s="1838"/>
      <c r="AI35" s="1838"/>
      <c r="AJ35" s="1016"/>
      <c r="AK35" s="1004"/>
      <c r="AL35" s="1004"/>
      <c r="AM35" s="1004"/>
      <c r="AN35" s="1004"/>
      <c r="AO35" s="1004"/>
      <c r="AP35" s="1004"/>
      <c r="AQ35" s="1004"/>
    </row>
    <row r="36" spans="5:44" ht="20.25" x14ac:dyDescent="0.3">
      <c r="N36" s="1017"/>
      <c r="O36" s="1017"/>
      <c r="P36" s="1017"/>
      <c r="Q36" s="1018"/>
      <c r="R36" s="1018"/>
      <c r="S36" s="1018"/>
      <c r="T36" s="1018"/>
      <c r="U36" s="1018"/>
      <c r="V36" s="1007"/>
      <c r="W36" s="1007"/>
      <c r="X36" s="1007"/>
      <c r="Y36" s="1007"/>
      <c r="Z36" s="1007"/>
      <c r="AA36" s="1007"/>
      <c r="AB36" s="1019"/>
      <c r="AC36" s="1019"/>
      <c r="AD36" s="1019"/>
      <c r="AE36" s="1019"/>
      <c r="AF36" s="1019"/>
      <c r="AG36" s="1019"/>
      <c r="AH36" s="1019"/>
      <c r="AI36" s="1020"/>
      <c r="AJ36" s="1020"/>
      <c r="AK36" s="1004"/>
      <c r="AL36" s="1004"/>
      <c r="AM36" s="1004"/>
      <c r="AN36" s="1004"/>
      <c r="AO36" s="1004"/>
      <c r="AP36" s="1004"/>
      <c r="AQ36" s="1004"/>
    </row>
    <row r="37" spans="5:44" ht="20.25" x14ac:dyDescent="0.3">
      <c r="N37" s="1017"/>
      <c r="O37" s="1017"/>
      <c r="P37" s="1017"/>
      <c r="Q37" s="1835" t="s">
        <v>332</v>
      </c>
      <c r="R37" s="1835"/>
      <c r="S37" s="1835"/>
      <c r="T37" s="1835"/>
      <c r="U37" s="1835"/>
      <c r="V37" s="1835"/>
      <c r="W37" s="1835"/>
      <c r="X37" s="1835"/>
      <c r="Y37" s="1835"/>
      <c r="Z37" s="1007"/>
      <c r="AA37" s="1007"/>
      <c r="AB37" s="1003"/>
      <c r="AC37" s="1007"/>
      <c r="AD37" s="1007"/>
      <c r="AE37" s="1007"/>
      <c r="AF37" s="1021"/>
      <c r="AG37" s="1021"/>
      <c r="AH37" s="1021"/>
      <c r="AI37" s="1021"/>
      <c r="AJ37" s="1020"/>
      <c r="AK37" s="1004"/>
      <c r="AL37" s="1004"/>
      <c r="AM37" s="1004"/>
      <c r="AN37" s="1004"/>
      <c r="AO37" s="1004"/>
      <c r="AP37" s="1004"/>
      <c r="AQ37" s="1004"/>
    </row>
    <row r="38" spans="5:44" ht="21" customHeight="1" x14ac:dyDescent="0.3">
      <c r="N38" s="1022"/>
      <c r="O38" s="1022"/>
      <c r="P38" s="1022"/>
      <c r="Q38" s="1832" t="s">
        <v>230</v>
      </c>
      <c r="R38" s="1832"/>
      <c r="S38" s="1832"/>
      <c r="T38" s="1832"/>
      <c r="U38" s="1832"/>
      <c r="V38" s="1832"/>
      <c r="W38" s="1007"/>
      <c r="X38" s="1007"/>
      <c r="Y38" s="1007"/>
      <c r="Z38" s="1007"/>
      <c r="AA38" s="1007"/>
      <c r="AB38" s="1836" t="s">
        <v>622</v>
      </c>
      <c r="AC38" s="1836"/>
      <c r="AD38" s="1836"/>
      <c r="AE38" s="1836"/>
      <c r="AF38" s="1007"/>
      <c r="AG38" s="1007"/>
      <c r="AH38" s="1012"/>
      <c r="AI38" s="1006"/>
      <c r="AJ38" s="1022"/>
      <c r="AK38" s="1022"/>
      <c r="AL38" s="1004"/>
      <c r="AM38" s="1004"/>
      <c r="AN38" s="1004"/>
      <c r="AO38" s="1004"/>
      <c r="AP38" s="1004"/>
      <c r="AQ38" s="1004"/>
    </row>
    <row r="39" spans="5:44" ht="20.25" x14ac:dyDescent="0.3">
      <c r="N39" s="1841"/>
      <c r="O39" s="1841"/>
      <c r="P39" s="1841"/>
      <c r="Q39" s="1024"/>
      <c r="R39" s="1024"/>
      <c r="S39" s="1025"/>
      <c r="T39" s="1007"/>
      <c r="U39" s="1007"/>
      <c r="V39" s="1007"/>
      <c r="W39" s="1007"/>
      <c r="X39" s="1007"/>
      <c r="Y39" s="1007"/>
      <c r="Z39" s="1007"/>
      <c r="AA39" s="1007"/>
      <c r="AB39" s="1007"/>
      <c r="AC39" s="1007"/>
      <c r="AD39" s="1007"/>
      <c r="AE39" s="1007"/>
      <c r="AF39" s="1007"/>
      <c r="AG39" s="1007"/>
      <c r="AH39" s="1007"/>
      <c r="AI39" s="1004"/>
      <c r="AJ39" s="1023"/>
      <c r="AK39" s="1004"/>
      <c r="AL39" s="1004"/>
      <c r="AM39" s="1004"/>
      <c r="AN39" s="1004"/>
      <c r="AO39" s="1004"/>
      <c r="AP39" s="1004"/>
      <c r="AQ39" s="1004"/>
    </row>
    <row r="40" spans="5:44" ht="21" x14ac:dyDescent="0.35">
      <c r="N40" s="674"/>
      <c r="O40" s="674"/>
      <c r="P40" s="674"/>
      <c r="Q40" s="674"/>
      <c r="R40" s="674"/>
      <c r="S40" s="674"/>
      <c r="T40" s="674"/>
      <c r="U40" s="674"/>
      <c r="V40" s="674"/>
      <c r="W40" s="674"/>
      <c r="X40" s="674"/>
      <c r="Y40" s="674"/>
      <c r="Z40" s="674"/>
      <c r="AA40" s="674"/>
      <c r="AB40" s="674"/>
      <c r="AC40" s="674"/>
      <c r="AD40" s="674"/>
      <c r="AE40" s="674"/>
      <c r="AF40" s="674"/>
      <c r="AG40" s="674"/>
      <c r="AH40" s="674"/>
      <c r="AI40" s="674"/>
      <c r="AJ40" s="674"/>
      <c r="AK40" s="674"/>
      <c r="AL40" s="674"/>
      <c r="AM40" s="674"/>
      <c r="AN40" s="674"/>
      <c r="AO40" s="674"/>
      <c r="AP40" s="674"/>
      <c r="AQ40" s="674"/>
    </row>
    <row r="41" spans="5:44" ht="21" x14ac:dyDescent="0.35">
      <c r="N41" s="674"/>
      <c r="O41" s="674"/>
      <c r="P41" s="674"/>
      <c r="Q41" s="674"/>
      <c r="R41" s="674"/>
      <c r="S41" s="674"/>
      <c r="T41" s="674"/>
      <c r="U41" s="674"/>
      <c r="V41" s="674"/>
      <c r="W41" s="674"/>
      <c r="X41" s="674"/>
      <c r="Y41" s="674"/>
      <c r="Z41" s="674"/>
      <c r="AA41" s="674"/>
      <c r="AB41" s="674"/>
      <c r="AC41" s="674"/>
      <c r="AD41" s="674"/>
      <c r="AE41" s="674"/>
      <c r="AF41" s="674"/>
      <c r="AG41" s="674"/>
      <c r="AH41" s="674"/>
      <c r="AI41" s="674"/>
      <c r="AJ41" s="674"/>
      <c r="AK41" s="674"/>
      <c r="AL41" s="674"/>
      <c r="AM41" s="674"/>
      <c r="AN41" s="674"/>
      <c r="AO41" s="674"/>
      <c r="AP41" s="674"/>
      <c r="AQ41" s="674"/>
    </row>
    <row r="42" spans="5:44" ht="21" x14ac:dyDescent="0.35">
      <c r="N42" s="674"/>
      <c r="O42" s="674"/>
      <c r="P42" s="674"/>
      <c r="Q42" s="674"/>
      <c r="R42" s="674"/>
      <c r="S42" s="674"/>
      <c r="T42" s="674"/>
      <c r="U42" s="674"/>
      <c r="V42" s="674"/>
      <c r="W42" s="674"/>
      <c r="X42" s="674"/>
      <c r="Y42" s="674"/>
      <c r="Z42" s="674"/>
      <c r="AA42" s="674"/>
      <c r="AB42" s="674"/>
      <c r="AC42" s="674"/>
      <c r="AD42" s="674"/>
      <c r="AE42" s="674"/>
      <c r="AF42" s="674"/>
      <c r="AG42" s="674"/>
      <c r="AH42" s="674"/>
      <c r="AI42" s="674"/>
      <c r="AJ42" s="674"/>
      <c r="AK42" s="674"/>
      <c r="AL42" s="674"/>
      <c r="AM42" s="674"/>
      <c r="AN42" s="674"/>
      <c r="AO42" s="674"/>
      <c r="AP42" s="674"/>
      <c r="AQ42" s="674"/>
    </row>
    <row r="43" spans="5:44" ht="21" x14ac:dyDescent="0.35">
      <c r="N43" s="674"/>
      <c r="O43" s="674"/>
      <c r="P43" s="674"/>
      <c r="Q43" s="674"/>
      <c r="R43" s="674"/>
      <c r="S43" s="674"/>
      <c r="T43" s="674"/>
      <c r="U43" s="674"/>
      <c r="V43" s="674"/>
      <c r="W43" s="674"/>
      <c r="X43" s="674"/>
      <c r="Y43" s="674"/>
      <c r="Z43" s="674"/>
      <c r="AA43" s="674"/>
      <c r="AB43" s="674"/>
      <c r="AC43" s="674"/>
      <c r="AD43" s="674"/>
      <c r="AE43" s="674"/>
      <c r="AF43" s="674"/>
      <c r="AG43" s="674"/>
      <c r="AH43" s="674"/>
      <c r="AI43" s="674"/>
      <c r="AJ43" s="674"/>
      <c r="AK43" s="674"/>
      <c r="AL43" s="674"/>
      <c r="AM43" s="674"/>
      <c r="AN43" s="674"/>
      <c r="AO43" s="674"/>
      <c r="AP43" s="674"/>
      <c r="AQ43" s="674"/>
    </row>
    <row r="44" spans="5:44" ht="21" x14ac:dyDescent="0.35">
      <c r="N44" s="674"/>
      <c r="O44" s="674"/>
      <c r="P44" s="674"/>
      <c r="Q44" s="674"/>
      <c r="R44" s="674"/>
      <c r="S44" s="674"/>
      <c r="T44" s="674"/>
      <c r="U44" s="674"/>
      <c r="V44" s="674"/>
      <c r="W44" s="674"/>
      <c r="X44" s="674"/>
      <c r="Y44" s="674"/>
      <c r="Z44" s="674"/>
      <c r="AA44" s="674"/>
      <c r="AB44" s="674"/>
      <c r="AC44" s="674"/>
      <c r="AD44" s="674"/>
      <c r="AE44" s="674"/>
      <c r="AF44" s="674"/>
      <c r="AG44" s="674"/>
      <c r="AH44" s="674"/>
      <c r="AI44" s="674"/>
      <c r="AJ44" s="674"/>
      <c r="AK44" s="674"/>
      <c r="AL44" s="674"/>
      <c r="AM44" s="674"/>
      <c r="AN44" s="674"/>
      <c r="AO44" s="674"/>
      <c r="AP44" s="674"/>
      <c r="AQ44" s="674"/>
    </row>
    <row r="45" spans="5:44" ht="21" x14ac:dyDescent="0.35">
      <c r="N45" s="674"/>
      <c r="O45" s="674"/>
      <c r="P45" s="674"/>
      <c r="Q45" s="674"/>
      <c r="R45" s="674"/>
      <c r="S45" s="674"/>
      <c r="T45" s="674"/>
      <c r="U45" s="674"/>
      <c r="V45" s="674"/>
      <c r="W45" s="674"/>
      <c r="X45" s="674"/>
      <c r="Y45" s="674"/>
      <c r="Z45" s="674"/>
      <c r="AA45" s="674"/>
      <c r="AB45" s="674"/>
      <c r="AC45" s="674"/>
      <c r="AD45" s="674"/>
      <c r="AE45" s="674"/>
      <c r="AF45" s="674"/>
      <c r="AG45" s="674"/>
      <c r="AH45" s="674"/>
      <c r="AI45" s="674"/>
      <c r="AJ45" s="674"/>
      <c r="AK45" s="674"/>
      <c r="AL45" s="674"/>
      <c r="AM45" s="674"/>
      <c r="AN45" s="674"/>
      <c r="AO45" s="674"/>
      <c r="AP45" s="674"/>
      <c r="AQ45" s="674"/>
    </row>
    <row r="46" spans="5:44" ht="21" x14ac:dyDescent="0.35">
      <c r="N46" s="674"/>
      <c r="O46" s="674"/>
      <c r="P46" s="674"/>
      <c r="Q46" s="674"/>
      <c r="R46" s="674"/>
      <c r="S46" s="674"/>
      <c r="T46" s="674"/>
      <c r="U46" s="674"/>
      <c r="V46" s="674"/>
      <c r="W46" s="674"/>
      <c r="X46" s="674"/>
      <c r="Y46" s="674"/>
      <c r="Z46" s="674"/>
      <c r="AA46" s="674"/>
      <c r="AB46" s="674"/>
      <c r="AC46" s="674"/>
      <c r="AD46" s="674"/>
      <c r="AE46" s="674"/>
      <c r="AF46" s="674"/>
      <c r="AG46" s="674"/>
      <c r="AH46" s="674"/>
      <c r="AI46" s="674"/>
      <c r="AJ46" s="674"/>
      <c r="AK46" s="674"/>
      <c r="AL46" s="674"/>
      <c r="AM46" s="674"/>
      <c r="AN46" s="674"/>
      <c r="AO46" s="674"/>
      <c r="AP46" s="674"/>
      <c r="AQ46" s="674"/>
    </row>
  </sheetData>
  <mergeCells count="38">
    <mergeCell ref="O4:Q4"/>
    <mergeCell ref="Q38:V38"/>
    <mergeCell ref="N39:P39"/>
    <mergeCell ref="AB34:AI35"/>
    <mergeCell ref="AB38:AE38"/>
    <mergeCell ref="AN19:AR19"/>
    <mergeCell ref="N32:AQ32"/>
    <mergeCell ref="Q37:Y37"/>
    <mergeCell ref="Q34:Y35"/>
    <mergeCell ref="AG19:AM19"/>
    <mergeCell ref="Q33:Y33"/>
    <mergeCell ref="AB33:AI33"/>
    <mergeCell ref="K18:K23"/>
    <mergeCell ref="L18:L20"/>
    <mergeCell ref="N19:R19"/>
    <mergeCell ref="S19:Y19"/>
    <mergeCell ref="Z19:AF19"/>
    <mergeCell ref="L21:L23"/>
    <mergeCell ref="E16:E17"/>
    <mergeCell ref="G16:G17"/>
    <mergeCell ref="I16:I17"/>
    <mergeCell ref="J16:J17"/>
    <mergeCell ref="K16:K17"/>
    <mergeCell ref="E18:E23"/>
    <mergeCell ref="G18:G23"/>
    <mergeCell ref="H18:H23"/>
    <mergeCell ref="I18:I23"/>
    <mergeCell ref="J18:J23"/>
    <mergeCell ref="E10:E11"/>
    <mergeCell ref="G10:G11"/>
    <mergeCell ref="I10:I11"/>
    <mergeCell ref="J10:J11"/>
    <mergeCell ref="K10:K11"/>
    <mergeCell ref="E13:E14"/>
    <mergeCell ref="G13:G14"/>
    <mergeCell ref="I13:I14"/>
    <mergeCell ref="J13:J14"/>
    <mergeCell ref="K13:K14"/>
  </mergeCells>
  <conditionalFormatting sqref="I10:I11">
    <cfRule type="cellIs" dxfId="23" priority="24" operator="lessThanOrEqual">
      <formula>0</formula>
    </cfRule>
  </conditionalFormatting>
  <conditionalFormatting sqref="M10 M16">
    <cfRule type="cellIs" dxfId="22" priority="23" operator="greaterThan">
      <formula>K10</formula>
    </cfRule>
  </conditionalFormatting>
  <conditionalFormatting sqref="I16:I17">
    <cfRule type="cellIs" dxfId="21" priority="22" operator="lessThanOrEqual">
      <formula>0</formula>
    </cfRule>
  </conditionalFormatting>
  <conditionalFormatting sqref="AR10:AR11">
    <cfRule type="expression" dxfId="20" priority="16">
      <formula>WEEKDAY(AR$7,2)=7</formula>
    </cfRule>
  </conditionalFormatting>
  <conditionalFormatting sqref="AR10">
    <cfRule type="notContainsBlanks" dxfId="19" priority="17">
      <formula>LEN(TRIM(AR10))&gt;0</formula>
    </cfRule>
  </conditionalFormatting>
  <conditionalFormatting sqref="AR11">
    <cfRule type="containsBlanks" dxfId="18" priority="18">
      <formula>LEN(TRIM(AR11))=0</formula>
    </cfRule>
    <cfRule type="cellIs" dxfId="17" priority="19" operator="greaterThanOrEqual">
      <formula>AR10</formula>
    </cfRule>
    <cfRule type="expression" dxfId="16" priority="20">
      <formula>AR11&lt;=0</formula>
    </cfRule>
    <cfRule type="notContainsBlanks" dxfId="15" priority="21">
      <formula>LEN(TRIM(AR11))&gt;0</formula>
    </cfRule>
  </conditionalFormatting>
  <conditionalFormatting sqref="AR16:AR17">
    <cfRule type="expression" dxfId="14" priority="10">
      <formula>WEEKDAY(AR$7,2)=7</formula>
    </cfRule>
  </conditionalFormatting>
  <conditionalFormatting sqref="AR16">
    <cfRule type="notContainsBlanks" dxfId="13" priority="11">
      <formula>LEN(TRIM(AR16))&gt;0</formula>
    </cfRule>
  </conditionalFormatting>
  <conditionalFormatting sqref="AR17">
    <cfRule type="containsBlanks" dxfId="12" priority="12">
      <formula>LEN(TRIM(AR17))=0</formula>
    </cfRule>
    <cfRule type="cellIs" dxfId="11" priority="13" operator="greaterThanOrEqual">
      <formula>AR16</formula>
    </cfRule>
    <cfRule type="expression" dxfId="10" priority="14">
      <formula>AR17&lt;=0</formula>
    </cfRule>
    <cfRule type="notContainsBlanks" dxfId="9" priority="15">
      <formula>LEN(TRIM(AR17))&gt;0</formula>
    </cfRule>
  </conditionalFormatting>
  <conditionalFormatting sqref="I13:I14">
    <cfRule type="cellIs" dxfId="8" priority="9" operator="lessThanOrEqual">
      <formula>0</formula>
    </cfRule>
  </conditionalFormatting>
  <conditionalFormatting sqref="M13">
    <cfRule type="cellIs" dxfId="7" priority="8" operator="greaterThan">
      <formula>K13</formula>
    </cfRule>
  </conditionalFormatting>
  <conditionalFormatting sqref="AR13:AR14">
    <cfRule type="expression" dxfId="6" priority="2">
      <formula>WEEKDAY(AR$7,2)=7</formula>
    </cfRule>
  </conditionalFormatting>
  <conditionalFormatting sqref="AR13">
    <cfRule type="notContainsBlanks" dxfId="5" priority="3">
      <formula>LEN(TRIM(AR13))&gt;0</formula>
    </cfRule>
  </conditionalFormatting>
  <conditionalFormatting sqref="AR14">
    <cfRule type="containsBlanks" dxfId="4" priority="4">
      <formula>LEN(TRIM(AR14))=0</formula>
    </cfRule>
    <cfRule type="cellIs" dxfId="3" priority="5" operator="greaterThanOrEqual">
      <formula>AR13</formula>
    </cfRule>
    <cfRule type="expression" dxfId="2" priority="6">
      <formula>AR14&lt;=0</formula>
    </cfRule>
    <cfRule type="notContainsBlanks" dxfId="1" priority="7">
      <formula>LEN(TRIM(AR14))&gt;0</formula>
    </cfRule>
  </conditionalFormatting>
  <conditionalFormatting sqref="N10:AR17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168A-DD69-4847-B4FE-8F12F102D4DB}">
  <dimension ref="B1:AB52"/>
  <sheetViews>
    <sheetView tabSelected="1" zoomScale="55" zoomScaleNormal="55" workbookViewId="0">
      <selection activeCell="E39" sqref="E39:M39"/>
    </sheetView>
  </sheetViews>
  <sheetFormatPr defaultColWidth="8.85546875" defaultRowHeight="15.75" x14ac:dyDescent="0.25"/>
  <cols>
    <col min="1" max="1" width="8.85546875" style="975"/>
    <col min="2" max="2" width="6.140625" style="999" customWidth="1"/>
    <col min="3" max="3" width="77.5703125" style="977" bestFit="1" customWidth="1" collapsed="1"/>
    <col min="4" max="4" width="10.28515625" style="978" customWidth="1"/>
    <col min="5" max="5" width="14" style="978" customWidth="1"/>
    <col min="6" max="8" width="17.85546875" style="978" customWidth="1"/>
    <col min="9" max="9" width="19.28515625" style="978" customWidth="1"/>
    <col min="10" max="10" width="14.42578125" style="978" bestFit="1" customWidth="1"/>
    <col min="11" max="12" width="18.42578125" style="978" customWidth="1"/>
    <col min="13" max="13" width="46" style="978" customWidth="1" collapsed="1"/>
    <col min="14" max="16384" width="8.85546875" style="975"/>
  </cols>
  <sheetData>
    <row r="1" spans="2:13" ht="20.25" x14ac:dyDescent="0.25">
      <c r="B1" s="972"/>
      <c r="C1" s="973"/>
      <c r="D1" s="974"/>
      <c r="E1" s="974"/>
      <c r="F1" s="974"/>
      <c r="G1" s="974"/>
      <c r="H1" s="974"/>
      <c r="I1" s="974"/>
      <c r="J1" s="974"/>
      <c r="K1" s="974"/>
      <c r="L1" s="974"/>
      <c r="M1" s="1000" t="s">
        <v>651</v>
      </c>
    </row>
    <row r="2" spans="2:13" ht="20.25" x14ac:dyDescent="0.25">
      <c r="B2" s="976"/>
      <c r="M2" s="1001" t="s">
        <v>650</v>
      </c>
    </row>
    <row r="3" spans="2:13" x14ac:dyDescent="0.25">
      <c r="B3" s="976"/>
      <c r="M3" s="979"/>
    </row>
    <row r="4" spans="2:13" ht="66.95" customHeight="1" x14ac:dyDescent="0.25">
      <c r="B4" s="1842" t="s">
        <v>654</v>
      </c>
      <c r="C4" s="1843"/>
      <c r="D4" s="1843"/>
      <c r="E4" s="1843"/>
      <c r="F4" s="1843"/>
      <c r="G4" s="1843"/>
      <c r="H4" s="1843"/>
      <c r="I4" s="1843"/>
      <c r="J4" s="1843"/>
      <c r="K4" s="1843"/>
      <c r="L4" s="1843"/>
      <c r="M4" s="1844"/>
    </row>
    <row r="5" spans="2:13" ht="33" customHeight="1" x14ac:dyDescent="0.25">
      <c r="B5" s="1845" t="s">
        <v>51</v>
      </c>
      <c r="C5" s="1845" t="s">
        <v>632</v>
      </c>
      <c r="D5" s="1845" t="s">
        <v>633</v>
      </c>
      <c r="E5" s="1845" t="s">
        <v>634</v>
      </c>
      <c r="F5" s="1845" t="s">
        <v>635</v>
      </c>
      <c r="G5" s="1845" t="s">
        <v>636</v>
      </c>
      <c r="H5" s="1845" t="s">
        <v>637</v>
      </c>
      <c r="I5" s="1845" t="s">
        <v>638</v>
      </c>
      <c r="J5" s="1845" t="s">
        <v>639</v>
      </c>
      <c r="K5" s="1845" t="s">
        <v>640</v>
      </c>
      <c r="L5" s="1845" t="s">
        <v>641</v>
      </c>
      <c r="M5" s="1847" t="s">
        <v>150</v>
      </c>
    </row>
    <row r="6" spans="2:13" ht="22.5" customHeight="1" x14ac:dyDescent="0.25">
      <c r="B6" s="1845"/>
      <c r="C6" s="1845"/>
      <c r="D6" s="1845"/>
      <c r="E6" s="1845"/>
      <c r="F6" s="1845"/>
      <c r="G6" s="1845"/>
      <c r="H6" s="1845"/>
      <c r="I6" s="1845"/>
      <c r="J6" s="1845"/>
      <c r="K6" s="1845"/>
      <c r="L6" s="1845"/>
      <c r="M6" s="1847"/>
    </row>
    <row r="7" spans="2:13" ht="15.75" customHeight="1" x14ac:dyDescent="0.25">
      <c r="B7" s="1845"/>
      <c r="C7" s="1845"/>
      <c r="D7" s="1845"/>
      <c r="E7" s="1845"/>
      <c r="F7" s="1845"/>
      <c r="G7" s="1845"/>
      <c r="H7" s="1845"/>
      <c r="I7" s="1845"/>
      <c r="J7" s="1845"/>
      <c r="K7" s="1845"/>
      <c r="L7" s="1845"/>
      <c r="M7" s="1847"/>
    </row>
    <row r="8" spans="2:13" x14ac:dyDescent="0.25">
      <c r="B8" s="980">
        <v>1</v>
      </c>
      <c r="C8" s="981"/>
      <c r="D8" s="980"/>
      <c r="E8" s="982"/>
      <c r="F8" s="983"/>
      <c r="G8" s="983"/>
      <c r="H8" s="984"/>
      <c r="I8" s="983"/>
      <c r="J8" s="983"/>
      <c r="K8" s="983"/>
      <c r="L8" s="984"/>
      <c r="M8" s="985"/>
    </row>
    <row r="9" spans="2:13" x14ac:dyDescent="0.25">
      <c r="B9" s="980">
        <v>2</v>
      </c>
      <c r="C9" s="981"/>
      <c r="D9" s="980"/>
      <c r="E9" s="982"/>
      <c r="F9" s="983"/>
      <c r="G9" s="983"/>
      <c r="H9" s="984"/>
      <c r="I9" s="983"/>
      <c r="J9" s="983"/>
      <c r="K9" s="983"/>
      <c r="L9" s="984"/>
      <c r="M9" s="985"/>
    </row>
    <row r="10" spans="2:13" x14ac:dyDescent="0.25">
      <c r="B10" s="980">
        <v>3</v>
      </c>
      <c r="C10" s="981"/>
      <c r="D10" s="980"/>
      <c r="E10" s="982"/>
      <c r="F10" s="983"/>
      <c r="G10" s="983"/>
      <c r="H10" s="984"/>
      <c r="I10" s="983"/>
      <c r="J10" s="983"/>
      <c r="K10" s="983"/>
      <c r="L10" s="984"/>
      <c r="M10" s="985"/>
    </row>
    <row r="11" spans="2:13" x14ac:dyDescent="0.25">
      <c r="B11" s="980">
        <v>4</v>
      </c>
      <c r="C11" s="981"/>
      <c r="D11" s="980"/>
      <c r="E11" s="982"/>
      <c r="F11" s="983"/>
      <c r="G11" s="983"/>
      <c r="H11" s="984"/>
      <c r="I11" s="983"/>
      <c r="J11" s="983"/>
      <c r="K11" s="983"/>
      <c r="L11" s="984"/>
      <c r="M11" s="985"/>
    </row>
    <row r="12" spans="2:13" x14ac:dyDescent="0.25">
      <c r="B12" s="980">
        <v>5</v>
      </c>
      <c r="C12" s="981"/>
      <c r="D12" s="980"/>
      <c r="E12" s="982"/>
      <c r="F12" s="983"/>
      <c r="G12" s="983"/>
      <c r="H12" s="984"/>
      <c r="I12" s="983"/>
      <c r="J12" s="983"/>
      <c r="K12" s="983"/>
      <c r="L12" s="984"/>
      <c r="M12" s="985"/>
    </row>
    <row r="13" spans="2:13" x14ac:dyDescent="0.25">
      <c r="B13" s="980">
        <v>6</v>
      </c>
      <c r="C13" s="981"/>
      <c r="D13" s="980"/>
      <c r="E13" s="982"/>
      <c r="F13" s="983"/>
      <c r="G13" s="983"/>
      <c r="H13" s="984"/>
      <c r="I13" s="983"/>
      <c r="J13" s="983"/>
      <c r="K13" s="983"/>
      <c r="L13" s="984"/>
      <c r="M13" s="985"/>
    </row>
    <row r="14" spans="2:13" x14ac:dyDescent="0.25">
      <c r="B14" s="980">
        <v>7</v>
      </c>
      <c r="C14" s="981"/>
      <c r="D14" s="980"/>
      <c r="E14" s="982"/>
      <c r="F14" s="983"/>
      <c r="G14" s="983"/>
      <c r="H14" s="984"/>
      <c r="I14" s="983"/>
      <c r="J14" s="983"/>
      <c r="K14" s="983"/>
      <c r="L14" s="984"/>
      <c r="M14" s="985"/>
    </row>
    <row r="15" spans="2:13" x14ac:dyDescent="0.25">
      <c r="B15" s="980">
        <v>8</v>
      </c>
      <c r="C15" s="981"/>
      <c r="D15" s="980"/>
      <c r="E15" s="982"/>
      <c r="F15" s="983"/>
      <c r="G15" s="983"/>
      <c r="H15" s="984"/>
      <c r="I15" s="983"/>
      <c r="J15" s="983"/>
      <c r="K15" s="983"/>
      <c r="L15" s="984"/>
      <c r="M15" s="985"/>
    </row>
    <row r="16" spans="2:13" x14ac:dyDescent="0.25">
      <c r="B16" s="980">
        <v>9</v>
      </c>
      <c r="C16" s="981"/>
      <c r="D16" s="980"/>
      <c r="E16" s="982"/>
      <c r="F16" s="983"/>
      <c r="G16" s="983"/>
      <c r="H16" s="984"/>
      <c r="I16" s="983"/>
      <c r="J16" s="983"/>
      <c r="K16" s="983"/>
      <c r="L16" s="984"/>
      <c r="M16" s="985"/>
    </row>
    <row r="17" spans="2:13" x14ac:dyDescent="0.25">
      <c r="B17" s="980">
        <v>10</v>
      </c>
      <c r="C17" s="981"/>
      <c r="D17" s="980"/>
      <c r="E17" s="982"/>
      <c r="F17" s="983"/>
      <c r="G17" s="983"/>
      <c r="H17" s="984"/>
      <c r="I17" s="983"/>
      <c r="J17" s="983"/>
      <c r="K17" s="983"/>
      <c r="L17" s="984"/>
      <c r="M17" s="985"/>
    </row>
    <row r="18" spans="2:13" x14ac:dyDescent="0.25">
      <c r="B18" s="980">
        <v>11</v>
      </c>
      <c r="C18" s="981"/>
      <c r="D18" s="980"/>
      <c r="E18" s="982"/>
      <c r="F18" s="983"/>
      <c r="G18" s="983"/>
      <c r="H18" s="984"/>
      <c r="I18" s="983"/>
      <c r="J18" s="983"/>
      <c r="K18" s="983"/>
      <c r="L18" s="984"/>
      <c r="M18" s="985"/>
    </row>
    <row r="19" spans="2:13" x14ac:dyDescent="0.25">
      <c r="B19" s="980">
        <v>12</v>
      </c>
      <c r="C19" s="981"/>
      <c r="D19" s="980"/>
      <c r="E19" s="982"/>
      <c r="F19" s="983"/>
      <c r="G19" s="983"/>
      <c r="H19" s="984"/>
      <c r="I19" s="983"/>
      <c r="J19" s="983"/>
      <c r="K19" s="983"/>
      <c r="L19" s="984"/>
      <c r="M19" s="985"/>
    </row>
    <row r="20" spans="2:13" ht="20.25" customHeight="1" x14ac:dyDescent="0.25">
      <c r="B20" s="980">
        <v>13</v>
      </c>
      <c r="C20" s="981"/>
      <c r="D20" s="980"/>
      <c r="E20" s="982"/>
      <c r="F20" s="983"/>
      <c r="G20" s="983"/>
      <c r="H20" s="984"/>
      <c r="I20" s="983"/>
      <c r="J20" s="983"/>
      <c r="K20" s="983"/>
      <c r="L20" s="984"/>
      <c r="M20" s="985"/>
    </row>
    <row r="21" spans="2:13" x14ac:dyDescent="0.25">
      <c r="B21" s="980">
        <v>14</v>
      </c>
      <c r="C21" s="981"/>
      <c r="D21" s="980"/>
      <c r="E21" s="982"/>
      <c r="F21" s="983"/>
      <c r="G21" s="983"/>
      <c r="H21" s="984"/>
      <c r="I21" s="983"/>
      <c r="J21" s="983"/>
      <c r="K21" s="983"/>
      <c r="L21" s="984"/>
      <c r="M21" s="985"/>
    </row>
    <row r="22" spans="2:13" x14ac:dyDescent="0.25">
      <c r="B22" s="980">
        <v>15</v>
      </c>
      <c r="C22" s="981"/>
      <c r="D22" s="980"/>
      <c r="E22" s="982"/>
      <c r="F22" s="983"/>
      <c r="G22" s="983"/>
      <c r="H22" s="984"/>
      <c r="I22" s="983"/>
      <c r="J22" s="983"/>
      <c r="K22" s="983"/>
      <c r="L22" s="984"/>
      <c r="M22" s="985"/>
    </row>
    <row r="23" spans="2:13" x14ac:dyDescent="0.25">
      <c r="B23" s="980">
        <v>16</v>
      </c>
      <c r="C23" s="981"/>
      <c r="D23" s="980"/>
      <c r="E23" s="982"/>
      <c r="F23" s="983"/>
      <c r="G23" s="983"/>
      <c r="H23" s="984"/>
      <c r="I23" s="983"/>
      <c r="J23" s="983"/>
      <c r="K23" s="983"/>
      <c r="L23" s="984"/>
      <c r="M23" s="985"/>
    </row>
    <row r="24" spans="2:13" x14ac:dyDescent="0.25">
      <c r="B24" s="980">
        <v>17</v>
      </c>
      <c r="C24" s="981"/>
      <c r="D24" s="980"/>
      <c r="E24" s="982"/>
      <c r="F24" s="983"/>
      <c r="G24" s="983"/>
      <c r="H24" s="984"/>
      <c r="I24" s="983"/>
      <c r="J24" s="983"/>
      <c r="K24" s="983"/>
      <c r="L24" s="984"/>
      <c r="M24" s="985"/>
    </row>
    <row r="25" spans="2:13" x14ac:dyDescent="0.25">
      <c r="B25" s="980">
        <v>18</v>
      </c>
      <c r="C25" s="981"/>
      <c r="D25" s="980"/>
      <c r="E25" s="982"/>
      <c r="F25" s="983"/>
      <c r="G25" s="983"/>
      <c r="H25" s="984"/>
      <c r="I25" s="983"/>
      <c r="J25" s="983"/>
      <c r="K25" s="983"/>
      <c r="L25" s="984"/>
      <c r="M25" s="985"/>
    </row>
    <row r="26" spans="2:13" ht="19.5" customHeight="1" x14ac:dyDescent="0.25">
      <c r="B26" s="980">
        <v>19</v>
      </c>
      <c r="C26" s="981"/>
      <c r="D26" s="980"/>
      <c r="E26" s="982"/>
      <c r="F26" s="983"/>
      <c r="G26" s="983"/>
      <c r="H26" s="984"/>
      <c r="I26" s="983"/>
      <c r="J26" s="983"/>
      <c r="K26" s="983"/>
      <c r="L26" s="984"/>
      <c r="M26" s="985"/>
    </row>
    <row r="27" spans="2:13" x14ac:dyDescent="0.25">
      <c r="B27" s="980">
        <v>20</v>
      </c>
      <c r="C27" s="981"/>
      <c r="D27" s="980"/>
      <c r="E27" s="982"/>
      <c r="F27" s="983"/>
      <c r="G27" s="983"/>
      <c r="H27" s="984"/>
      <c r="I27" s="983"/>
      <c r="J27" s="983"/>
      <c r="K27" s="983"/>
      <c r="L27" s="984"/>
      <c r="M27" s="985"/>
    </row>
    <row r="28" spans="2:13" x14ac:dyDescent="0.25">
      <c r="B28" s="980">
        <v>21</v>
      </c>
      <c r="C28" s="981"/>
      <c r="D28" s="980"/>
      <c r="E28" s="982"/>
      <c r="F28" s="983"/>
      <c r="G28" s="983"/>
      <c r="H28" s="984"/>
      <c r="I28" s="983"/>
      <c r="J28" s="983"/>
      <c r="K28" s="983"/>
      <c r="L28" s="984"/>
      <c r="M28" s="985"/>
    </row>
    <row r="29" spans="2:13" x14ac:dyDescent="0.25">
      <c r="B29" s="980">
        <v>22</v>
      </c>
      <c r="C29" s="981"/>
      <c r="D29" s="980"/>
      <c r="E29" s="982"/>
      <c r="F29" s="983"/>
      <c r="G29" s="983"/>
      <c r="H29" s="984"/>
      <c r="I29" s="983"/>
      <c r="J29" s="983"/>
      <c r="K29" s="983"/>
      <c r="L29" s="984"/>
      <c r="M29" s="985"/>
    </row>
    <row r="30" spans="2:13" x14ac:dyDescent="0.25">
      <c r="B30" s="986"/>
      <c r="F30" s="987"/>
      <c r="G30" s="987"/>
      <c r="H30" s="987"/>
      <c r="I30" s="987"/>
      <c r="J30" s="987"/>
      <c r="M30" s="979"/>
    </row>
    <row r="31" spans="2:13" x14ac:dyDescent="0.25">
      <c r="B31" s="986"/>
      <c r="C31" s="988" t="s">
        <v>642</v>
      </c>
      <c r="D31" s="988" t="s">
        <v>227</v>
      </c>
      <c r="E31" s="989" t="s">
        <v>87</v>
      </c>
      <c r="F31" s="988" t="s">
        <v>643</v>
      </c>
      <c r="G31" s="988" t="s">
        <v>644</v>
      </c>
      <c r="H31" s="988" t="s">
        <v>645</v>
      </c>
      <c r="I31" s="988" t="s">
        <v>646</v>
      </c>
      <c r="M31" s="979"/>
    </row>
    <row r="32" spans="2:13" x14ac:dyDescent="0.25">
      <c r="B32" s="986"/>
      <c r="C32" s="990"/>
      <c r="D32" s="980"/>
      <c r="E32" s="983"/>
      <c r="F32" s="983"/>
      <c r="G32" s="984"/>
      <c r="H32" s="983"/>
      <c r="I32" s="984"/>
      <c r="M32" s="979"/>
    </row>
    <row r="33" spans="2:28" x14ac:dyDescent="0.25">
      <c r="B33" s="986"/>
      <c r="C33" s="981"/>
      <c r="D33" s="980"/>
      <c r="E33" s="983"/>
      <c r="F33" s="983"/>
      <c r="G33" s="984"/>
      <c r="H33" s="983"/>
      <c r="I33" s="984"/>
      <c r="M33" s="979"/>
    </row>
    <row r="34" spans="2:28" s="978" customFormat="1" x14ac:dyDescent="0.25">
      <c r="B34" s="986"/>
      <c r="C34" s="977"/>
      <c r="M34" s="979"/>
    </row>
    <row r="35" spans="2:28" s="978" customFormat="1" ht="18.75" x14ac:dyDescent="0.25">
      <c r="B35" s="986"/>
      <c r="C35" s="991" t="s">
        <v>647</v>
      </c>
      <c r="M35" s="979"/>
    </row>
    <row r="36" spans="2:28" s="978" customFormat="1" ht="18.75" x14ac:dyDescent="0.25">
      <c r="B36" s="986"/>
      <c r="C36" s="992" t="s">
        <v>648</v>
      </c>
      <c r="M36" s="979"/>
    </row>
    <row r="37" spans="2:28" s="978" customFormat="1" ht="18.75" x14ac:dyDescent="0.25">
      <c r="B37" s="993"/>
      <c r="C37" s="994" t="s">
        <v>649</v>
      </c>
      <c r="D37" s="995"/>
      <c r="E37" s="995"/>
      <c r="F37" s="995"/>
      <c r="G37" s="995"/>
      <c r="H37" s="995"/>
      <c r="I37" s="995"/>
      <c r="J37" s="995"/>
      <c r="K37" s="995"/>
      <c r="L37" s="995"/>
      <c r="M37" s="996"/>
    </row>
    <row r="38" spans="2:28" s="978" customFormat="1" ht="21" x14ac:dyDescent="0.35">
      <c r="B38" s="997"/>
      <c r="C38" s="977"/>
      <c r="E38" s="1007"/>
      <c r="F38" s="1007"/>
      <c r="G38" s="1007"/>
      <c r="H38" s="1007"/>
      <c r="I38" s="1008"/>
      <c r="J38" s="1008"/>
      <c r="K38" s="1008"/>
      <c r="L38" s="1008"/>
      <c r="M38" s="1008"/>
      <c r="R38" s="674"/>
      <c r="S38" s="674"/>
      <c r="T38" s="674"/>
      <c r="U38" s="674"/>
      <c r="V38" s="674"/>
      <c r="W38" s="674"/>
      <c r="X38" s="674"/>
      <c r="Y38" s="674"/>
      <c r="Z38" s="674"/>
      <c r="AA38" s="674"/>
      <c r="AB38" s="728"/>
    </row>
    <row r="39" spans="2:28" s="978" customFormat="1" ht="21" x14ac:dyDescent="0.35">
      <c r="B39" s="998"/>
      <c r="C39" s="977"/>
      <c r="E39" s="1832" t="s">
        <v>669</v>
      </c>
      <c r="F39" s="1832"/>
      <c r="G39" s="1832"/>
      <c r="H39" s="1832"/>
      <c r="I39" s="1832"/>
      <c r="J39" s="1832"/>
      <c r="K39" s="1832"/>
      <c r="L39" s="1832"/>
      <c r="M39" s="1832"/>
      <c r="N39" s="674"/>
      <c r="O39" s="674"/>
      <c r="P39" s="674"/>
      <c r="Q39" s="674"/>
      <c r="R39" s="674"/>
      <c r="S39" s="674"/>
      <c r="T39" s="674"/>
      <c r="U39" s="674"/>
      <c r="V39" s="674"/>
      <c r="W39" s="674"/>
      <c r="X39" s="674"/>
      <c r="Y39" s="674"/>
      <c r="Z39" s="674"/>
      <c r="AA39" s="674"/>
      <c r="AB39" s="683"/>
    </row>
    <row r="40" spans="2:28" s="978" customFormat="1" ht="21" customHeight="1" x14ac:dyDescent="0.35">
      <c r="B40" s="998"/>
      <c r="C40" s="977"/>
      <c r="E40" s="1002" t="s">
        <v>329</v>
      </c>
      <c r="F40" s="1002"/>
      <c r="G40" s="1002"/>
      <c r="H40" s="1002"/>
      <c r="I40" s="1002"/>
      <c r="J40" s="1008"/>
      <c r="K40" s="1003"/>
      <c r="L40" s="1003" t="s">
        <v>330</v>
      </c>
      <c r="M40" s="1003"/>
      <c r="N40" s="674"/>
      <c r="O40" s="674"/>
      <c r="P40" s="674"/>
      <c r="Q40" s="674"/>
      <c r="R40" s="674"/>
      <c r="S40" s="674"/>
      <c r="AA40" s="674"/>
      <c r="AB40" s="683"/>
    </row>
    <row r="41" spans="2:28" ht="21" customHeight="1" x14ac:dyDescent="0.35">
      <c r="E41" s="1848" t="s">
        <v>343</v>
      </c>
      <c r="F41" s="1848"/>
      <c r="G41" s="1848"/>
      <c r="H41" s="1848"/>
      <c r="I41" s="1848"/>
      <c r="J41" s="1009"/>
      <c r="K41" s="1009"/>
      <c r="L41" s="1848"/>
      <c r="M41" s="1848"/>
      <c r="N41" s="674"/>
      <c r="O41" s="674"/>
      <c r="P41" s="674"/>
      <c r="Q41" s="674"/>
      <c r="R41" s="674"/>
      <c r="S41" s="674"/>
      <c r="AA41" s="674"/>
      <c r="AB41" s="683"/>
    </row>
    <row r="42" spans="2:28" ht="21" x14ac:dyDescent="0.35">
      <c r="E42" s="1848"/>
      <c r="F42" s="1848"/>
      <c r="G42" s="1848"/>
      <c r="H42" s="1848"/>
      <c r="I42" s="1848"/>
      <c r="J42" s="1009"/>
      <c r="K42" s="1009"/>
      <c r="L42" s="1848"/>
      <c r="M42" s="1848"/>
      <c r="N42" s="674"/>
      <c r="O42" s="674"/>
      <c r="P42" s="674"/>
      <c r="Q42" s="674"/>
      <c r="R42" s="674"/>
      <c r="S42" s="674"/>
      <c r="AA42" s="674"/>
      <c r="AB42" s="683"/>
    </row>
    <row r="43" spans="2:28" ht="23.25" x14ac:dyDescent="0.35">
      <c r="E43" s="1003" t="s">
        <v>337</v>
      </c>
      <c r="F43" s="1003"/>
      <c r="G43" s="1003"/>
      <c r="H43" s="1003"/>
      <c r="I43" s="1010"/>
      <c r="J43" s="1007"/>
      <c r="K43" s="1008"/>
      <c r="L43" s="1003"/>
      <c r="M43" s="1005"/>
      <c r="N43" s="674"/>
      <c r="O43" s="674"/>
      <c r="P43" s="674"/>
      <c r="Q43" s="674"/>
      <c r="R43" s="674"/>
      <c r="S43" s="674"/>
      <c r="AA43" s="674"/>
      <c r="AB43" s="683"/>
    </row>
    <row r="44" spans="2:28" ht="21" x14ac:dyDescent="0.35">
      <c r="E44" s="1846" t="s">
        <v>230</v>
      </c>
      <c r="F44" s="1846"/>
      <c r="G44" s="1846"/>
      <c r="H44" s="1011"/>
      <c r="I44" s="1010"/>
      <c r="J44" s="1007"/>
      <c r="K44" s="1008"/>
      <c r="L44" s="1007"/>
      <c r="M44" s="1012" t="s">
        <v>230</v>
      </c>
      <c r="N44" s="674"/>
      <c r="O44" s="674"/>
      <c r="P44" s="674"/>
      <c r="Q44" s="674"/>
      <c r="R44" s="674"/>
      <c r="S44" s="674"/>
      <c r="AA44" s="674"/>
      <c r="AB44" s="683"/>
    </row>
    <row r="45" spans="2:28" ht="21" x14ac:dyDescent="0.35">
      <c r="E45" s="1007"/>
      <c r="F45" s="1007"/>
      <c r="G45" s="1007"/>
      <c r="H45" s="1007"/>
      <c r="I45" s="1007"/>
      <c r="J45" s="1007"/>
      <c r="K45" s="1007"/>
      <c r="L45" s="1007"/>
      <c r="M45" s="1007"/>
      <c r="N45" s="674"/>
      <c r="O45" s="674"/>
      <c r="P45" s="674"/>
      <c r="Q45" s="674"/>
      <c r="R45" s="674"/>
      <c r="S45" s="674"/>
      <c r="T45" s="674"/>
      <c r="U45" s="674"/>
      <c r="V45" s="674"/>
      <c r="W45" s="674"/>
      <c r="X45" s="674"/>
      <c r="Y45" s="674"/>
      <c r="Z45" s="674"/>
      <c r="AA45" s="674"/>
      <c r="AB45" s="683"/>
    </row>
    <row r="51" spans="9:13" ht="21" x14ac:dyDescent="0.35">
      <c r="I51" s="956"/>
      <c r="J51" s="676"/>
      <c r="K51" s="674"/>
      <c r="L51" s="674"/>
      <c r="M51" s="674"/>
    </row>
    <row r="52" spans="9:13" ht="21" x14ac:dyDescent="0.35">
      <c r="I52" s="956"/>
      <c r="J52" s="674"/>
    </row>
  </sheetData>
  <mergeCells count="17">
    <mergeCell ref="E44:G44"/>
    <mergeCell ref="J5:J7"/>
    <mergeCell ref="K5:K7"/>
    <mergeCell ref="L5:L7"/>
    <mergeCell ref="M5:M7"/>
    <mergeCell ref="E39:M39"/>
    <mergeCell ref="E41:I42"/>
    <mergeCell ref="L41:M42"/>
    <mergeCell ref="B4:M4"/>
    <mergeCell ref="B5:B7"/>
    <mergeCell ref="C5:C7"/>
    <mergeCell ref="D5:D7"/>
    <mergeCell ref="E5:E7"/>
    <mergeCell ref="F5:F7"/>
    <mergeCell ref="G5:G7"/>
    <mergeCell ref="H5:H7"/>
    <mergeCell ref="I5:I7"/>
  </mergeCells>
  <conditionalFormatting sqref="L8:L29 I32:I33 H8:H29 G32:G33">
    <cfRule type="dataBar" priority="1">
      <dataBar>
        <cfvo type="num" val="0"/>
        <cfvo type="num" val="1"/>
        <color rgb="FF00C459"/>
      </dataBar>
      <extLst>
        <ext xmlns:x14="http://schemas.microsoft.com/office/spreadsheetml/2009/9/main" uri="{B025F937-C7B1-47D3-B67F-A62EFF666E3E}">
          <x14:id>{978A90F5-E5AB-45E6-B006-50BC3963E5C1}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8A90F5-E5AB-45E6-B006-50BC3963E5C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L8:L29 I32:I33 H8:H29 G32:G33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A9A0-F36D-408D-860B-BB925D80C993}">
  <sheetPr codeName="Лист6">
    <pageSetUpPr fitToPage="1"/>
  </sheetPr>
  <dimension ref="A1:K34"/>
  <sheetViews>
    <sheetView zoomScale="85" zoomScaleNormal="85" workbookViewId="0">
      <selection activeCell="K16" sqref="K16"/>
    </sheetView>
  </sheetViews>
  <sheetFormatPr defaultColWidth="9.140625" defaultRowHeight="12.75" x14ac:dyDescent="0.25"/>
  <cols>
    <col min="1" max="1" width="5.42578125" style="2" customWidth="1"/>
    <col min="2" max="2" width="53.85546875" style="2" customWidth="1"/>
    <col min="3" max="3" width="11.42578125" style="2" customWidth="1"/>
    <col min="4" max="4" width="14.5703125" style="2" customWidth="1"/>
    <col min="5" max="6" width="14.5703125" style="67" customWidth="1"/>
    <col min="7" max="7" width="13.42578125" style="2" bestFit="1" customWidth="1"/>
    <col min="8" max="8" width="14.7109375" style="2" customWidth="1"/>
    <col min="9" max="9" width="14.28515625" style="2" customWidth="1"/>
    <col min="10" max="10" width="9.140625" style="2"/>
    <col min="11" max="11" width="30.5703125" style="2" bestFit="1" customWidth="1"/>
    <col min="12" max="16384" width="9.140625" style="2"/>
  </cols>
  <sheetData>
    <row r="1" spans="1:11" ht="12.75" customHeight="1" x14ac:dyDescent="0.25">
      <c r="A1" s="1851" t="s">
        <v>39</v>
      </c>
      <c r="B1" s="1851"/>
      <c r="C1" s="1851"/>
      <c r="D1" s="1851"/>
      <c r="E1" s="1851"/>
      <c r="F1" s="1851"/>
      <c r="G1" s="1851"/>
      <c r="H1" s="1851"/>
      <c r="I1" s="1851"/>
      <c r="J1" s="1851"/>
    </row>
    <row r="2" spans="1:11" ht="13.5" thickBot="1" x14ac:dyDescent="0.3">
      <c r="B2" s="91"/>
      <c r="C2" s="91"/>
      <c r="D2" s="91"/>
      <c r="E2" s="90"/>
      <c r="F2" s="90"/>
    </row>
    <row r="3" spans="1:11" ht="30" customHeight="1" x14ac:dyDescent="0.25">
      <c r="A3" s="1065" t="s">
        <v>51</v>
      </c>
      <c r="B3" s="1854" t="s">
        <v>2</v>
      </c>
      <c r="C3" s="1058" t="s">
        <v>40</v>
      </c>
      <c r="D3" s="1059" t="s">
        <v>3</v>
      </c>
      <c r="E3" s="1055" t="s">
        <v>228</v>
      </c>
      <c r="F3" s="1056"/>
      <c r="G3" s="1849" t="s">
        <v>229</v>
      </c>
      <c r="H3" s="1850"/>
      <c r="I3" s="1055" t="s">
        <v>45</v>
      </c>
      <c r="J3" s="1056"/>
    </row>
    <row r="4" spans="1:11" x14ac:dyDescent="0.25">
      <c r="A4" s="1065"/>
      <c r="B4" s="1854"/>
      <c r="C4" s="1058"/>
      <c r="D4" s="1059"/>
      <c r="E4" s="45" t="s">
        <v>4</v>
      </c>
      <c r="F4" s="48" t="s">
        <v>5</v>
      </c>
      <c r="G4" s="45" t="s">
        <v>4</v>
      </c>
      <c r="H4" s="48" t="s">
        <v>5</v>
      </c>
      <c r="I4" s="92"/>
      <c r="J4" s="93"/>
    </row>
    <row r="5" spans="1:11" ht="43.5" customHeight="1" x14ac:dyDescent="0.25">
      <c r="A5" s="232"/>
      <c r="B5" s="299" t="s">
        <v>310</v>
      </c>
      <c r="C5" s="231" t="s">
        <v>6</v>
      </c>
      <c r="D5" s="298">
        <v>159</v>
      </c>
      <c r="E5" s="39">
        <v>4800</v>
      </c>
      <c r="F5" s="103">
        <f>D5*E5</f>
        <v>763200</v>
      </c>
      <c r="G5" s="1855">
        <v>45000</v>
      </c>
      <c r="H5" s="1857">
        <f>G5*D6</f>
        <v>1800000</v>
      </c>
      <c r="I5" s="1859">
        <f>F5+F6-H5</f>
        <v>163200</v>
      </c>
      <c r="J5" s="1861">
        <f>I5/H5</f>
        <v>0.09</v>
      </c>
      <c r="K5" s="4">
        <f>F5+F6</f>
        <v>1963200</v>
      </c>
    </row>
    <row r="6" spans="1:11" ht="38.25" x14ac:dyDescent="0.25">
      <c r="A6" s="80">
        <v>1</v>
      </c>
      <c r="B6" s="84" t="s">
        <v>53</v>
      </c>
      <c r="C6" s="300" t="s">
        <v>8</v>
      </c>
      <c r="D6" s="301">
        <v>40</v>
      </c>
      <c r="E6" s="350">
        <v>30000</v>
      </c>
      <c r="F6" s="103">
        <f t="shared" ref="F6:F14" si="0">D6*E6</f>
        <v>1200000</v>
      </c>
      <c r="G6" s="1856"/>
      <c r="H6" s="1858"/>
      <c r="I6" s="1860"/>
      <c r="J6" s="1862"/>
      <c r="K6" s="16">
        <f>K5/D6</f>
        <v>49080</v>
      </c>
    </row>
    <row r="7" spans="1:11" x14ac:dyDescent="0.25">
      <c r="A7" s="80">
        <v>2</v>
      </c>
      <c r="B7" s="84" t="s">
        <v>47</v>
      </c>
      <c r="C7" s="83" t="s">
        <v>6</v>
      </c>
      <c r="D7" s="96">
        <v>159</v>
      </c>
      <c r="E7" s="351">
        <v>600</v>
      </c>
      <c r="F7" s="103">
        <f t="shared" si="0"/>
        <v>95400</v>
      </c>
      <c r="G7" s="111">
        <f>СА_Вариант1!G8</f>
        <v>600</v>
      </c>
      <c r="H7" s="110">
        <f t="shared" ref="H7:H31" si="1">G7*D7</f>
        <v>95400</v>
      </c>
      <c r="I7" s="114">
        <f t="shared" ref="I7:I31" si="2">F7-H7</f>
        <v>0</v>
      </c>
      <c r="J7" s="115">
        <f>I7/H7</f>
        <v>0</v>
      </c>
    </row>
    <row r="8" spans="1:11" ht="25.5" x14ac:dyDescent="0.25">
      <c r="A8" s="80">
        <v>3</v>
      </c>
      <c r="B8" s="84" t="s">
        <v>48</v>
      </c>
      <c r="C8" s="83" t="s">
        <v>6</v>
      </c>
      <c r="D8" s="96">
        <v>954</v>
      </c>
      <c r="E8" s="351">
        <v>890.7</v>
      </c>
      <c r="F8" s="103">
        <f t="shared" si="0"/>
        <v>849727.8</v>
      </c>
      <c r="G8" s="94">
        <f>СА_Вариант1!G9</f>
        <v>890.7</v>
      </c>
      <c r="H8" s="110">
        <f t="shared" si="1"/>
        <v>849727.8</v>
      </c>
      <c r="I8" s="114">
        <f t="shared" si="2"/>
        <v>0</v>
      </c>
      <c r="J8" s="115">
        <f t="shared" ref="J8:J31" si="3">I8/H8</f>
        <v>0</v>
      </c>
    </row>
    <row r="9" spans="1:11" s="19" customFormat="1" ht="13.5" x14ac:dyDescent="0.25">
      <c r="A9" s="80">
        <v>4</v>
      </c>
      <c r="B9" s="89" t="s">
        <v>52</v>
      </c>
      <c r="C9" s="88" t="s">
        <v>11</v>
      </c>
      <c r="D9" s="97">
        <v>10</v>
      </c>
      <c r="E9" s="105">
        <v>71000</v>
      </c>
      <c r="F9" s="106">
        <f t="shared" si="0"/>
        <v>710000</v>
      </c>
      <c r="G9" s="112">
        <f>СА_Вариант1!G10</f>
        <v>71000</v>
      </c>
      <c r="H9" s="110">
        <f t="shared" si="1"/>
        <v>710000</v>
      </c>
      <c r="I9" s="114">
        <f t="shared" si="2"/>
        <v>0</v>
      </c>
      <c r="J9" s="115">
        <f t="shared" si="3"/>
        <v>0</v>
      </c>
    </row>
    <row r="10" spans="1:11" s="19" customFormat="1" ht="13.5" x14ac:dyDescent="0.25">
      <c r="A10" s="80">
        <v>5</v>
      </c>
      <c r="B10" s="89" t="s">
        <v>12</v>
      </c>
      <c r="C10" s="88" t="s">
        <v>6</v>
      </c>
      <c r="D10" s="98">
        <v>954</v>
      </c>
      <c r="E10" s="107">
        <v>660</v>
      </c>
      <c r="F10" s="106">
        <f t="shared" si="0"/>
        <v>629640</v>
      </c>
      <c r="G10" s="112">
        <f>СА_Вариант1!G11</f>
        <v>530</v>
      </c>
      <c r="H10" s="110">
        <f t="shared" si="1"/>
        <v>505620</v>
      </c>
      <c r="I10" s="114">
        <f t="shared" si="2"/>
        <v>124020</v>
      </c>
      <c r="J10" s="115">
        <f t="shared" si="3"/>
        <v>0.25</v>
      </c>
    </row>
    <row r="11" spans="1:11" ht="25.5" x14ac:dyDescent="0.25">
      <c r="A11" s="80">
        <v>6</v>
      </c>
      <c r="B11" s="84" t="s">
        <v>84</v>
      </c>
      <c r="C11" s="83" t="s">
        <v>6</v>
      </c>
      <c r="D11" s="96">
        <v>440</v>
      </c>
      <c r="E11" s="352">
        <v>750</v>
      </c>
      <c r="F11" s="103">
        <f t="shared" si="0"/>
        <v>330000</v>
      </c>
      <c r="G11" s="113">
        <f>СА_Вариант1!G12</f>
        <v>550</v>
      </c>
      <c r="H11" s="110">
        <f t="shared" si="1"/>
        <v>242000</v>
      </c>
      <c r="I11" s="114">
        <f t="shared" si="2"/>
        <v>88000</v>
      </c>
      <c r="J11" s="115">
        <f t="shared" si="3"/>
        <v>0.36</v>
      </c>
    </row>
    <row r="12" spans="1:11" s="19" customFormat="1" ht="13.5" x14ac:dyDescent="0.25">
      <c r="A12" s="80">
        <v>7</v>
      </c>
      <c r="B12" s="89" t="s">
        <v>13</v>
      </c>
      <c r="C12" s="88" t="s">
        <v>6</v>
      </c>
      <c r="D12" s="98">
        <v>440</v>
      </c>
      <c r="E12" s="107">
        <v>350</v>
      </c>
      <c r="F12" s="106">
        <f t="shared" si="0"/>
        <v>154000</v>
      </c>
      <c r="G12" s="112">
        <f>СА_Вариант1!G13</f>
        <v>290</v>
      </c>
      <c r="H12" s="110">
        <f t="shared" si="1"/>
        <v>127600</v>
      </c>
      <c r="I12" s="114">
        <f t="shared" si="2"/>
        <v>26400</v>
      </c>
      <c r="J12" s="115">
        <f t="shared" si="3"/>
        <v>0.21</v>
      </c>
    </row>
    <row r="13" spans="1:11" x14ac:dyDescent="0.25">
      <c r="A13" s="80">
        <v>8</v>
      </c>
      <c r="B13" s="84" t="s">
        <v>14</v>
      </c>
      <c r="C13" s="83" t="s">
        <v>8</v>
      </c>
      <c r="D13" s="99">
        <v>64.150000000000006</v>
      </c>
      <c r="E13" s="352">
        <v>24675</v>
      </c>
      <c r="F13" s="103">
        <f t="shared" si="0"/>
        <v>1582901.25</v>
      </c>
      <c r="G13" s="111">
        <f>СА_Вариант1!G14</f>
        <v>24675</v>
      </c>
      <c r="H13" s="110">
        <f t="shared" si="1"/>
        <v>1582901.25</v>
      </c>
      <c r="I13" s="114">
        <f t="shared" si="2"/>
        <v>0</v>
      </c>
      <c r="J13" s="115">
        <f t="shared" si="3"/>
        <v>0</v>
      </c>
    </row>
    <row r="14" spans="1:11" s="19" customFormat="1" ht="13.5" x14ac:dyDescent="0.25">
      <c r="A14" s="80">
        <v>9</v>
      </c>
      <c r="B14" s="89" t="s">
        <v>15</v>
      </c>
      <c r="C14" s="88" t="s">
        <v>8</v>
      </c>
      <c r="D14" s="97">
        <v>65.430000000000007</v>
      </c>
      <c r="E14" s="105">
        <v>8500</v>
      </c>
      <c r="F14" s="106">
        <f t="shared" si="0"/>
        <v>556155</v>
      </c>
      <c r="G14" s="112">
        <f>СА_Вариант1!G15</f>
        <v>8500</v>
      </c>
      <c r="H14" s="110">
        <f t="shared" si="1"/>
        <v>556155</v>
      </c>
      <c r="I14" s="114">
        <f t="shared" si="2"/>
        <v>0</v>
      </c>
      <c r="J14" s="115">
        <f t="shared" si="3"/>
        <v>0</v>
      </c>
    </row>
    <row r="15" spans="1:11" x14ac:dyDescent="0.25">
      <c r="A15" s="80">
        <v>10</v>
      </c>
      <c r="B15" s="84" t="s">
        <v>16</v>
      </c>
      <c r="C15" s="221" t="s">
        <v>8</v>
      </c>
      <c r="D15" s="222">
        <v>300</v>
      </c>
      <c r="E15" s="353">
        <v>950</v>
      </c>
      <c r="F15" s="302">
        <f>E15*D15</f>
        <v>285000</v>
      </c>
      <c r="G15" s="223">
        <f>СА_Вариант1!G16</f>
        <v>950</v>
      </c>
      <c r="H15" s="224">
        <f>G15*D15</f>
        <v>285000</v>
      </c>
      <c r="I15" s="114">
        <f t="shared" si="2"/>
        <v>0</v>
      </c>
      <c r="J15" s="115">
        <f t="shared" si="3"/>
        <v>0</v>
      </c>
    </row>
    <row r="16" spans="1:11" s="19" customFormat="1" ht="13.5" x14ac:dyDescent="0.25">
      <c r="A16" s="80">
        <v>11</v>
      </c>
      <c r="B16" s="87" t="s">
        <v>17</v>
      </c>
      <c r="C16" s="225" t="s">
        <v>8</v>
      </c>
      <c r="D16" s="303">
        <f>D15*1.1</f>
        <v>330</v>
      </c>
      <c r="E16" s="226">
        <v>1676.09</v>
      </c>
      <c r="F16" s="302">
        <f>E16*D16</f>
        <v>553109.69999999995</v>
      </c>
      <c r="G16" s="227">
        <f>СА_Вариант1!G17</f>
        <v>1676.09</v>
      </c>
      <c r="H16" s="224">
        <f>G16*D16</f>
        <v>553109.69999999995</v>
      </c>
      <c r="I16" s="114"/>
      <c r="J16" s="115"/>
      <c r="K16" s="356"/>
    </row>
    <row r="17" spans="1:11" ht="38.25" x14ac:dyDescent="0.25">
      <c r="A17" s="80">
        <v>12</v>
      </c>
      <c r="B17" s="86" t="s">
        <v>42</v>
      </c>
      <c r="C17" s="83" t="s">
        <v>18</v>
      </c>
      <c r="D17" s="99">
        <v>277.67</v>
      </c>
      <c r="E17" s="352">
        <v>1200</v>
      </c>
      <c r="F17" s="103">
        <f t="shared" ref="F17:F31" si="4">D17*E17</f>
        <v>333204</v>
      </c>
      <c r="G17" s="111">
        <f>СА_Вариант1!G18</f>
        <v>1200</v>
      </c>
      <c r="H17" s="110">
        <f t="shared" si="1"/>
        <v>333204</v>
      </c>
      <c r="I17" s="114">
        <f t="shared" si="2"/>
        <v>0</v>
      </c>
      <c r="J17" s="115">
        <f t="shared" si="3"/>
        <v>0</v>
      </c>
    </row>
    <row r="18" spans="1:11" x14ac:dyDescent="0.25">
      <c r="A18" s="80">
        <v>13</v>
      </c>
      <c r="B18" s="85" t="s">
        <v>19</v>
      </c>
      <c r="C18" s="83" t="s">
        <v>18</v>
      </c>
      <c r="D18" s="100">
        <v>305.43700000000001</v>
      </c>
      <c r="E18" s="104">
        <v>715</v>
      </c>
      <c r="F18" s="103">
        <f t="shared" si="4"/>
        <v>218387.46</v>
      </c>
      <c r="G18" s="111">
        <f>СА_Вариант1!G19</f>
        <v>715</v>
      </c>
      <c r="H18" s="110">
        <f t="shared" si="1"/>
        <v>218387.46</v>
      </c>
      <c r="I18" s="114">
        <f t="shared" si="2"/>
        <v>0</v>
      </c>
      <c r="J18" s="115">
        <f t="shared" si="3"/>
        <v>0</v>
      </c>
    </row>
    <row r="19" spans="1:11" x14ac:dyDescent="0.25">
      <c r="A19" s="80">
        <v>14</v>
      </c>
      <c r="B19" s="85" t="s">
        <v>20</v>
      </c>
      <c r="C19" s="83" t="s">
        <v>18</v>
      </c>
      <c r="D19" s="100">
        <v>305.43700000000001</v>
      </c>
      <c r="E19" s="104">
        <v>90</v>
      </c>
      <c r="F19" s="103">
        <f t="shared" si="4"/>
        <v>27489.33</v>
      </c>
      <c r="G19" s="111">
        <f>СА_Вариант1!G20</f>
        <v>90</v>
      </c>
      <c r="H19" s="110">
        <f t="shared" si="1"/>
        <v>27489.33</v>
      </c>
      <c r="I19" s="114">
        <f t="shared" si="2"/>
        <v>0</v>
      </c>
      <c r="J19" s="115">
        <f t="shared" si="3"/>
        <v>0</v>
      </c>
    </row>
    <row r="20" spans="1:11" x14ac:dyDescent="0.25">
      <c r="A20" s="80">
        <v>15</v>
      </c>
      <c r="B20" s="84" t="s">
        <v>50</v>
      </c>
      <c r="C20" s="83" t="s">
        <v>6</v>
      </c>
      <c r="D20" s="96">
        <v>954</v>
      </c>
      <c r="E20" s="352">
        <v>2040</v>
      </c>
      <c r="F20" s="103">
        <f t="shared" si="4"/>
        <v>1946160</v>
      </c>
      <c r="G20" s="111">
        <f>СА_Вариант1!G21</f>
        <v>1808</v>
      </c>
      <c r="H20" s="110">
        <f t="shared" si="1"/>
        <v>1724832</v>
      </c>
      <c r="I20" s="114">
        <f t="shared" si="2"/>
        <v>221328</v>
      </c>
      <c r="J20" s="115">
        <f t="shared" si="3"/>
        <v>0.13</v>
      </c>
    </row>
    <row r="21" spans="1:11" ht="38.25" x14ac:dyDescent="0.25">
      <c r="A21" s="80">
        <v>16</v>
      </c>
      <c r="B21" s="84" t="s">
        <v>49</v>
      </c>
      <c r="C21" s="83" t="s">
        <v>6</v>
      </c>
      <c r="D21" s="96">
        <v>954</v>
      </c>
      <c r="E21" s="351">
        <v>708</v>
      </c>
      <c r="F21" s="103">
        <f t="shared" si="4"/>
        <v>675432</v>
      </c>
      <c r="G21" s="111">
        <f>СА_Вариант1!G22</f>
        <v>708</v>
      </c>
      <c r="H21" s="110">
        <f t="shared" si="1"/>
        <v>675432</v>
      </c>
      <c r="I21" s="114">
        <f t="shared" si="2"/>
        <v>0</v>
      </c>
      <c r="J21" s="115">
        <f t="shared" si="3"/>
        <v>0</v>
      </c>
    </row>
    <row r="22" spans="1:11" x14ac:dyDescent="0.25">
      <c r="A22" s="80">
        <v>17</v>
      </c>
      <c r="B22" s="85" t="s">
        <v>52</v>
      </c>
      <c r="C22" s="83" t="s">
        <v>11</v>
      </c>
      <c r="D22" s="101">
        <v>14</v>
      </c>
      <c r="E22" s="108">
        <v>71000</v>
      </c>
      <c r="F22" s="103">
        <f t="shared" si="4"/>
        <v>994000</v>
      </c>
      <c r="G22" s="111">
        <f>СА_Вариант1!G23</f>
        <v>71000</v>
      </c>
      <c r="H22" s="110">
        <f t="shared" si="1"/>
        <v>994000</v>
      </c>
      <c r="I22" s="114">
        <f t="shared" si="2"/>
        <v>0</v>
      </c>
      <c r="J22" s="115">
        <f t="shared" si="3"/>
        <v>0</v>
      </c>
    </row>
    <row r="23" spans="1:11" x14ac:dyDescent="0.25">
      <c r="A23" s="80">
        <v>18</v>
      </c>
      <c r="B23" s="85" t="s">
        <v>21</v>
      </c>
      <c r="C23" s="83" t="s">
        <v>22</v>
      </c>
      <c r="D23" s="96">
        <v>439</v>
      </c>
      <c r="E23" s="108">
        <v>4675</v>
      </c>
      <c r="F23" s="103">
        <f t="shared" si="4"/>
        <v>2052325</v>
      </c>
      <c r="G23" s="111">
        <f>СА_Вариант1!G24</f>
        <v>4675</v>
      </c>
      <c r="H23" s="110">
        <f t="shared" si="1"/>
        <v>2052325</v>
      </c>
      <c r="I23" s="114">
        <f t="shared" si="2"/>
        <v>0</v>
      </c>
      <c r="J23" s="115">
        <f t="shared" si="3"/>
        <v>0</v>
      </c>
    </row>
    <row r="24" spans="1:11" x14ac:dyDescent="0.25">
      <c r="A24" s="80">
        <v>19</v>
      </c>
      <c r="B24" s="84" t="s">
        <v>85</v>
      </c>
      <c r="C24" s="83" t="s">
        <v>6</v>
      </c>
      <c r="D24" s="96">
        <v>1908</v>
      </c>
      <c r="E24" s="351">
        <v>287.3</v>
      </c>
      <c r="F24" s="103">
        <f t="shared" si="4"/>
        <v>548168.4</v>
      </c>
      <c r="G24" s="111">
        <f>СА_Вариант1!G25</f>
        <v>287.3</v>
      </c>
      <c r="H24" s="110">
        <f t="shared" si="1"/>
        <v>548168.4</v>
      </c>
      <c r="I24" s="114">
        <f t="shared" si="2"/>
        <v>0</v>
      </c>
      <c r="J24" s="115">
        <f t="shared" si="3"/>
        <v>0</v>
      </c>
    </row>
    <row r="25" spans="1:11" x14ac:dyDescent="0.25">
      <c r="A25" s="80">
        <v>20</v>
      </c>
      <c r="B25" s="84" t="s">
        <v>23</v>
      </c>
      <c r="C25" s="83" t="s">
        <v>18</v>
      </c>
      <c r="D25" s="222">
        <v>800</v>
      </c>
      <c r="E25" s="354">
        <f>G25</f>
        <v>1080</v>
      </c>
      <c r="F25" s="103">
        <f t="shared" si="4"/>
        <v>864000</v>
      </c>
      <c r="G25" s="111">
        <v>1080</v>
      </c>
      <c r="H25" s="110">
        <f>G25*D25</f>
        <v>864000</v>
      </c>
      <c r="I25" s="114">
        <f t="shared" si="2"/>
        <v>0</v>
      </c>
      <c r="J25" s="115">
        <f t="shared" si="3"/>
        <v>0</v>
      </c>
    </row>
    <row r="26" spans="1:11" x14ac:dyDescent="0.25">
      <c r="A26" s="80">
        <v>21</v>
      </c>
      <c r="B26" s="82" t="s">
        <v>24</v>
      </c>
      <c r="C26" s="81" t="s">
        <v>18</v>
      </c>
      <c r="D26" s="304">
        <f>200*1.05</f>
        <v>210</v>
      </c>
      <c r="E26" s="108">
        <v>2041.02</v>
      </c>
      <c r="F26" s="103">
        <f t="shared" si="4"/>
        <v>428614.2</v>
      </c>
      <c r="G26" s="111">
        <f>СА_Вариант1!G27</f>
        <v>2041.02</v>
      </c>
      <c r="H26" s="110">
        <f t="shared" si="1"/>
        <v>428614.2</v>
      </c>
      <c r="I26" s="114">
        <f t="shared" si="2"/>
        <v>0</v>
      </c>
      <c r="J26" s="115">
        <f t="shared" si="3"/>
        <v>0</v>
      </c>
    </row>
    <row r="27" spans="1:11" x14ac:dyDescent="0.25">
      <c r="A27" s="80">
        <v>22</v>
      </c>
      <c r="B27" s="82" t="s">
        <v>25</v>
      </c>
      <c r="C27" s="81" t="s">
        <v>18</v>
      </c>
      <c r="D27" s="304">
        <f>D26</f>
        <v>210</v>
      </c>
      <c r="E27" s="108">
        <v>2324.58</v>
      </c>
      <c r="F27" s="103">
        <f t="shared" si="4"/>
        <v>488161.8</v>
      </c>
      <c r="G27" s="111">
        <f>СА_Вариант1!G28</f>
        <v>2324.58</v>
      </c>
      <c r="H27" s="110">
        <f t="shared" si="1"/>
        <v>488161.8</v>
      </c>
      <c r="I27" s="114">
        <f t="shared" si="2"/>
        <v>0</v>
      </c>
      <c r="J27" s="115">
        <f t="shared" si="3"/>
        <v>0</v>
      </c>
    </row>
    <row r="28" spans="1:11" x14ac:dyDescent="0.25">
      <c r="A28" s="80">
        <v>23</v>
      </c>
      <c r="B28" s="82" t="s">
        <v>26</v>
      </c>
      <c r="C28" s="81" t="s">
        <v>18</v>
      </c>
      <c r="D28" s="304">
        <f>D26</f>
        <v>210</v>
      </c>
      <c r="E28" s="108">
        <v>2100.1799999999998</v>
      </c>
      <c r="F28" s="103">
        <f t="shared" si="4"/>
        <v>441037.8</v>
      </c>
      <c r="G28" s="111">
        <f>СА_Вариант1!G29</f>
        <v>2100.1799999999998</v>
      </c>
      <c r="H28" s="110">
        <f t="shared" si="1"/>
        <v>441037.8</v>
      </c>
      <c r="I28" s="114">
        <f t="shared" si="2"/>
        <v>0</v>
      </c>
      <c r="J28" s="115">
        <f t="shared" si="3"/>
        <v>0</v>
      </c>
    </row>
    <row r="29" spans="1:11" x14ac:dyDescent="0.25">
      <c r="A29" s="80">
        <v>24</v>
      </c>
      <c r="B29" s="82" t="s">
        <v>27</v>
      </c>
      <c r="C29" s="81" t="s">
        <v>18</v>
      </c>
      <c r="D29" s="304">
        <f>D26</f>
        <v>210</v>
      </c>
      <c r="E29" s="108">
        <v>1123.02</v>
      </c>
      <c r="F29" s="103">
        <f t="shared" si="4"/>
        <v>235834.2</v>
      </c>
      <c r="G29" s="111">
        <f>СА_Вариант1!G30</f>
        <v>1123.02</v>
      </c>
      <c r="H29" s="110">
        <f t="shared" si="1"/>
        <v>235834.2</v>
      </c>
      <c r="I29" s="114">
        <f t="shared" si="2"/>
        <v>0</v>
      </c>
      <c r="J29" s="115">
        <f t="shared" si="3"/>
        <v>0</v>
      </c>
    </row>
    <row r="30" spans="1:11" x14ac:dyDescent="0.25">
      <c r="A30" s="80">
        <v>25</v>
      </c>
      <c r="B30" s="84" t="s">
        <v>28</v>
      </c>
      <c r="C30" s="83" t="s">
        <v>29</v>
      </c>
      <c r="D30" s="222">
        <v>50</v>
      </c>
      <c r="E30" s="351">
        <v>800</v>
      </c>
      <c r="F30" s="103">
        <f t="shared" si="4"/>
        <v>40000</v>
      </c>
      <c r="G30" s="111">
        <f>СА_Вариант1!G31</f>
        <v>800</v>
      </c>
      <c r="H30" s="110">
        <f t="shared" si="1"/>
        <v>40000</v>
      </c>
      <c r="I30" s="114">
        <f t="shared" si="2"/>
        <v>0</v>
      </c>
      <c r="J30" s="115">
        <f t="shared" si="3"/>
        <v>0</v>
      </c>
    </row>
    <row r="31" spans="1:11" ht="13.5" thickBot="1" x14ac:dyDescent="0.3">
      <c r="A31" s="80">
        <v>26</v>
      </c>
      <c r="B31" s="82" t="s">
        <v>30</v>
      </c>
      <c r="C31" s="81" t="s">
        <v>29</v>
      </c>
      <c r="D31" s="304">
        <f>D30*1.05</f>
        <v>52.5</v>
      </c>
      <c r="E31" s="109">
        <v>480</v>
      </c>
      <c r="F31" s="103">
        <f t="shared" si="4"/>
        <v>25200</v>
      </c>
      <c r="G31" s="111">
        <f>СА_Вариант1!G32</f>
        <v>480</v>
      </c>
      <c r="H31" s="110">
        <f t="shared" si="1"/>
        <v>25200</v>
      </c>
      <c r="I31" s="114">
        <f t="shared" si="2"/>
        <v>0</v>
      </c>
      <c r="J31" s="115">
        <f t="shared" si="3"/>
        <v>0</v>
      </c>
    </row>
    <row r="32" spans="1:11" ht="13.5" thickBot="1" x14ac:dyDescent="0.3">
      <c r="A32" s="80"/>
      <c r="B32" s="1852" t="s">
        <v>31</v>
      </c>
      <c r="C32" s="1852"/>
      <c r="D32" s="1852"/>
      <c r="E32" s="1853"/>
      <c r="F32" s="102">
        <f>SUM(F5:F31)</f>
        <v>17027147.940000001</v>
      </c>
      <c r="G32" s="95"/>
      <c r="H32" s="102">
        <f>SUM(H5:H31)</f>
        <v>16404199.939999999</v>
      </c>
      <c r="I32" s="116">
        <f>F32-H32</f>
        <v>622948</v>
      </c>
      <c r="J32" s="117">
        <f t="shared" ref="J32" si="5">I32/H32</f>
        <v>0.04</v>
      </c>
      <c r="K32" s="2" t="s">
        <v>54</v>
      </c>
    </row>
    <row r="34" spans="6:6" x14ac:dyDescent="0.25">
      <c r="F34" s="43" t="e">
        <f>'Пр №1 УСР'!#REF!</f>
        <v>#REF!</v>
      </c>
    </row>
  </sheetData>
  <mergeCells count="13">
    <mergeCell ref="G3:H3"/>
    <mergeCell ref="I3:J3"/>
    <mergeCell ref="A1:J1"/>
    <mergeCell ref="A3:A4"/>
    <mergeCell ref="B32:E32"/>
    <mergeCell ref="E3:F3"/>
    <mergeCell ref="B3:B4"/>
    <mergeCell ref="C3:C4"/>
    <mergeCell ref="D3:D4"/>
    <mergeCell ref="G5:G6"/>
    <mergeCell ref="H5:H6"/>
    <mergeCell ref="I5:I6"/>
    <mergeCell ref="J5:J6"/>
  </mergeCells>
  <pageMargins left="0.31496062992125984" right="0.31496062992125984" top="0.55118110236220474" bottom="0.35433070866141736" header="0.31496062992125984" footer="0.31496062992125984"/>
  <pageSetup paperSize="9" scale="9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E52D-725A-428B-AD0E-11D1687ECD36}">
  <sheetPr>
    <outlinePr summaryBelow="0" summaryRight="0"/>
    <pageSetUpPr fitToPage="1"/>
  </sheetPr>
  <dimension ref="A1:U132"/>
  <sheetViews>
    <sheetView showGridLines="0" view="pageBreakPreview" zoomScale="70" zoomScaleNormal="100" zoomScaleSheetLayoutView="70" workbookViewId="0">
      <pane ySplit="41" topLeftCell="A96" activePane="bottomLeft" state="frozen"/>
      <selection pane="bottomLeft" activeCell="F106" sqref="F106"/>
    </sheetView>
  </sheetViews>
  <sheetFormatPr defaultColWidth="9.140625" defaultRowHeight="15" outlineLevelRow="1" x14ac:dyDescent="0.25"/>
  <cols>
    <col min="1" max="1" width="8.85546875" style="210" bestFit="1" customWidth="1"/>
    <col min="2" max="2" width="69.7109375" style="134" bestFit="1" customWidth="1"/>
    <col min="3" max="3" width="10" style="134" customWidth="1"/>
    <col min="4" max="4" width="7.28515625" style="150" customWidth="1"/>
    <col min="5" max="5" width="18.140625" style="359" customWidth="1"/>
    <col min="6" max="6" width="14" style="134" bestFit="1" customWidth="1"/>
    <col min="7" max="7" width="15.140625" style="134" customWidth="1"/>
    <col min="8" max="8" width="15.7109375" style="134" customWidth="1"/>
    <col min="9" max="9" width="15.140625" style="134" customWidth="1"/>
    <col min="10" max="10" width="14.7109375" style="134" customWidth="1"/>
    <col min="11" max="11" width="32.5703125" style="134" bestFit="1" customWidth="1"/>
    <col min="12" max="12" width="1.28515625" style="134" customWidth="1"/>
    <col min="13" max="13" width="33.42578125" style="134" bestFit="1" customWidth="1"/>
    <col min="14" max="14" width="15.5703125" style="134" customWidth="1"/>
    <col min="15" max="15" width="9.140625" style="134"/>
    <col min="16" max="16" width="9.5703125" style="134" bestFit="1" customWidth="1"/>
    <col min="17" max="17" width="20.5703125" style="134" customWidth="1"/>
    <col min="18" max="16384" width="9.140625" style="134"/>
  </cols>
  <sheetData>
    <row r="1" spans="1:15" s="359" customFormat="1" x14ac:dyDescent="0.25">
      <c r="A1" s="153"/>
      <c r="B1" s="1113" t="s">
        <v>88</v>
      </c>
      <c r="C1" s="1114"/>
      <c r="D1" s="1114"/>
      <c r="E1" s="1114"/>
      <c r="F1" s="1114"/>
      <c r="G1" s="1114"/>
      <c r="H1" s="1114"/>
      <c r="I1" s="1114"/>
      <c r="J1" s="1114"/>
      <c r="K1" s="1114"/>
      <c r="M1" s="154"/>
      <c r="N1" s="154"/>
      <c r="O1" s="154"/>
    </row>
    <row r="2" spans="1:15" s="359" customFormat="1" x14ac:dyDescent="0.25">
      <c r="A2" s="153"/>
      <c r="C2" s="1115"/>
      <c r="D2" s="1115"/>
      <c r="E2" s="1115"/>
      <c r="F2" s="1115"/>
      <c r="G2" s="1115"/>
      <c r="H2" s="1115"/>
      <c r="I2" s="1115"/>
      <c r="J2" s="1115"/>
      <c r="K2" s="1115"/>
      <c r="M2" s="154"/>
      <c r="N2" s="154"/>
      <c r="O2" s="154"/>
    </row>
    <row r="3" spans="1:15" s="359" customFormat="1" hidden="1" x14ac:dyDescent="0.25">
      <c r="A3" s="153"/>
      <c r="B3" s="156" t="s">
        <v>89</v>
      </c>
      <c r="C3" s="1116" t="s">
        <v>90</v>
      </c>
      <c r="D3" s="1117"/>
      <c r="E3" s="1117"/>
      <c r="F3" s="1117"/>
      <c r="G3" s="1117"/>
      <c r="H3" s="1117"/>
      <c r="I3" s="1117"/>
      <c r="J3" s="1118"/>
      <c r="K3" s="1119"/>
      <c r="M3" s="154"/>
      <c r="N3" s="154"/>
      <c r="O3" s="154"/>
    </row>
    <row r="4" spans="1:15" s="359" customFormat="1" hidden="1" x14ac:dyDescent="0.25">
      <c r="A4" s="153"/>
      <c r="B4" s="157" t="s">
        <v>91</v>
      </c>
      <c r="C4" s="1120" t="s">
        <v>92</v>
      </c>
      <c r="D4" s="1082"/>
      <c r="E4" s="1082"/>
      <c r="F4" s="1082"/>
      <c r="G4" s="1082"/>
      <c r="H4" s="1082"/>
      <c r="I4" s="1082"/>
      <c r="J4" s="1121"/>
      <c r="K4" s="1122"/>
      <c r="M4" s="154"/>
      <c r="N4" s="154"/>
      <c r="O4" s="154"/>
    </row>
    <row r="5" spans="1:15" s="359" customFormat="1" hidden="1" x14ac:dyDescent="0.25">
      <c r="A5" s="153"/>
      <c r="B5" s="158" t="s">
        <v>93</v>
      </c>
      <c r="C5" s="1084" t="s">
        <v>94</v>
      </c>
      <c r="D5" s="1085"/>
      <c r="E5" s="1085"/>
      <c r="F5" s="1085"/>
      <c r="G5" s="1085"/>
      <c r="H5" s="1085"/>
      <c r="I5" s="1085"/>
      <c r="J5" s="1086"/>
      <c r="K5" s="1087"/>
      <c r="L5" s="159"/>
      <c r="M5" s="160" t="s">
        <v>95</v>
      </c>
      <c r="N5" s="161"/>
      <c r="O5" s="154"/>
    </row>
    <row r="6" spans="1:15" s="359" customFormat="1" hidden="1" x14ac:dyDescent="0.25">
      <c r="A6" s="153"/>
      <c r="B6" s="158" t="s">
        <v>96</v>
      </c>
      <c r="C6" s="1084">
        <v>9103001404</v>
      </c>
      <c r="D6" s="1085"/>
      <c r="E6" s="1085"/>
      <c r="F6" s="1085"/>
      <c r="G6" s="1085"/>
      <c r="H6" s="1085"/>
      <c r="I6" s="1085"/>
      <c r="J6" s="1086"/>
      <c r="K6" s="1087"/>
      <c r="L6" s="159"/>
      <c r="M6" s="160" t="s">
        <v>95</v>
      </c>
      <c r="N6" s="161"/>
      <c r="O6" s="154"/>
    </row>
    <row r="7" spans="1:15" s="359" customFormat="1" hidden="1" x14ac:dyDescent="0.25">
      <c r="A7" s="153"/>
      <c r="B7" s="157" t="s">
        <v>97</v>
      </c>
      <c r="C7" s="1084" t="s">
        <v>98</v>
      </c>
      <c r="D7" s="1085"/>
      <c r="E7" s="1085"/>
      <c r="F7" s="1085"/>
      <c r="G7" s="1085"/>
      <c r="H7" s="1085"/>
      <c r="I7" s="1085"/>
      <c r="J7" s="1086"/>
      <c r="K7" s="1087"/>
      <c r="L7" s="159"/>
      <c r="M7" s="160" t="s">
        <v>95</v>
      </c>
      <c r="N7" s="161"/>
      <c r="O7" s="154"/>
    </row>
    <row r="8" spans="1:15" s="359" customFormat="1" hidden="1" x14ac:dyDescent="0.25">
      <c r="A8" s="153"/>
      <c r="B8" s="158" t="s">
        <v>99</v>
      </c>
      <c r="C8" s="1084" t="s">
        <v>100</v>
      </c>
      <c r="D8" s="1085"/>
      <c r="E8" s="1085"/>
      <c r="F8" s="1085"/>
      <c r="G8" s="1085"/>
      <c r="H8" s="1085"/>
      <c r="I8" s="1085"/>
      <c r="J8" s="1086"/>
      <c r="K8" s="1087"/>
      <c r="L8" s="159"/>
      <c r="M8" s="160" t="s">
        <v>95</v>
      </c>
      <c r="N8" s="161"/>
      <c r="O8" s="154"/>
    </row>
    <row r="9" spans="1:15" s="359" customFormat="1" hidden="1" x14ac:dyDescent="0.25">
      <c r="A9" s="153"/>
      <c r="B9" s="158" t="s">
        <v>101</v>
      </c>
      <c r="C9" s="1123" t="s">
        <v>102</v>
      </c>
      <c r="D9" s="1085"/>
      <c r="E9" s="1085"/>
      <c r="F9" s="1085"/>
      <c r="G9" s="1085"/>
      <c r="H9" s="1085"/>
      <c r="I9" s="1085"/>
      <c r="J9" s="1086"/>
      <c r="K9" s="1087"/>
      <c r="L9" s="159"/>
      <c r="M9" s="160" t="s">
        <v>95</v>
      </c>
      <c r="N9" s="161"/>
      <c r="O9" s="154"/>
    </row>
    <row r="10" spans="1:15" s="359" customFormat="1" hidden="1" x14ac:dyDescent="0.25">
      <c r="A10" s="153"/>
      <c r="B10" s="158" t="s">
        <v>103</v>
      </c>
      <c r="C10" s="1096" t="s">
        <v>104</v>
      </c>
      <c r="D10" s="1097"/>
      <c r="E10" s="1097"/>
      <c r="F10" s="1097"/>
      <c r="G10" s="1097"/>
      <c r="H10" s="1097"/>
      <c r="I10" s="1097"/>
      <c r="J10" s="1097"/>
      <c r="K10" s="1098"/>
      <c r="L10" s="159"/>
      <c r="M10" s="160" t="s">
        <v>95</v>
      </c>
      <c r="N10" s="161"/>
      <c r="O10" s="154"/>
    </row>
    <row r="11" spans="1:15" s="359" customFormat="1" hidden="1" x14ac:dyDescent="0.25">
      <c r="A11" s="153"/>
      <c r="B11" s="158" t="s">
        <v>105</v>
      </c>
      <c r="C11" s="1124">
        <f>G128</f>
        <v>0</v>
      </c>
      <c r="D11" s="1125"/>
      <c r="E11" s="1125"/>
      <c r="F11" s="1125"/>
      <c r="G11" s="1125"/>
      <c r="H11" s="1125"/>
      <c r="I11" s="1125"/>
      <c r="J11" s="1126"/>
      <c r="K11" s="1127"/>
      <c r="L11" s="159"/>
      <c r="M11" s="160" t="s">
        <v>106</v>
      </c>
      <c r="N11" s="161"/>
      <c r="O11" s="154"/>
    </row>
    <row r="12" spans="1:15" s="359" customFormat="1" ht="28.5" hidden="1" x14ac:dyDescent="0.25">
      <c r="A12" s="153"/>
      <c r="B12" s="162" t="s">
        <v>107</v>
      </c>
      <c r="C12" s="1096" t="s">
        <v>108</v>
      </c>
      <c r="D12" s="1097"/>
      <c r="E12" s="1097"/>
      <c r="F12" s="1097"/>
      <c r="G12" s="1097"/>
      <c r="H12" s="1097"/>
      <c r="I12" s="1097"/>
      <c r="J12" s="1097"/>
      <c r="K12" s="1098"/>
      <c r="L12" s="159"/>
      <c r="M12" s="160" t="s">
        <v>106</v>
      </c>
      <c r="N12" s="161"/>
      <c r="O12" s="154"/>
    </row>
    <row r="13" spans="1:15" s="359" customFormat="1" ht="28.5" hidden="1" x14ac:dyDescent="0.25">
      <c r="A13" s="153"/>
      <c r="B13" s="162" t="s">
        <v>109</v>
      </c>
      <c r="C13" s="1096" t="s">
        <v>110</v>
      </c>
      <c r="D13" s="1097"/>
      <c r="E13" s="1097"/>
      <c r="F13" s="1097"/>
      <c r="G13" s="1097"/>
      <c r="H13" s="1097"/>
      <c r="I13" s="1097"/>
      <c r="J13" s="1097"/>
      <c r="K13" s="1098"/>
      <c r="L13" s="159"/>
      <c r="M13" s="160" t="s">
        <v>95</v>
      </c>
      <c r="N13" s="161"/>
      <c r="O13" s="154"/>
    </row>
    <row r="14" spans="1:15" s="359" customFormat="1" hidden="1" x14ac:dyDescent="0.25">
      <c r="A14" s="153"/>
      <c r="B14" s="163" t="s">
        <v>111</v>
      </c>
      <c r="C14" s="1084" t="s">
        <v>112</v>
      </c>
      <c r="D14" s="1085"/>
      <c r="E14" s="1085"/>
      <c r="F14" s="1085"/>
      <c r="G14" s="1085"/>
      <c r="H14" s="1085"/>
      <c r="I14" s="1085"/>
      <c r="J14" s="1086"/>
      <c r="K14" s="1087"/>
      <c r="L14" s="159"/>
      <c r="M14" s="160" t="s">
        <v>106</v>
      </c>
      <c r="N14" s="161"/>
      <c r="O14" s="154"/>
    </row>
    <row r="15" spans="1:15" s="359" customFormat="1" hidden="1" x14ac:dyDescent="0.25">
      <c r="A15" s="153"/>
      <c r="B15" s="162" t="s">
        <v>113</v>
      </c>
      <c r="C15" s="1108">
        <v>45514</v>
      </c>
      <c r="D15" s="1085"/>
      <c r="E15" s="1085"/>
      <c r="F15" s="1085"/>
      <c r="G15" s="1085"/>
      <c r="H15" s="1085"/>
      <c r="I15" s="1085"/>
      <c r="J15" s="1086"/>
      <c r="K15" s="1087"/>
      <c r="L15" s="159"/>
      <c r="M15" s="160" t="s">
        <v>95</v>
      </c>
      <c r="N15" s="161"/>
      <c r="O15" s="154"/>
    </row>
    <row r="16" spans="1:15" s="359" customFormat="1" hidden="1" x14ac:dyDescent="0.25">
      <c r="A16" s="153"/>
      <c r="B16" s="163" t="s">
        <v>114</v>
      </c>
      <c r="C16" s="1096" t="s">
        <v>110</v>
      </c>
      <c r="D16" s="1097"/>
      <c r="E16" s="1097"/>
      <c r="F16" s="1097"/>
      <c r="G16" s="1097"/>
      <c r="H16" s="1097"/>
      <c r="I16" s="1097"/>
      <c r="J16" s="1097"/>
      <c r="K16" s="1098"/>
      <c r="L16" s="159"/>
      <c r="M16" s="160" t="s">
        <v>95</v>
      </c>
      <c r="N16" s="161"/>
      <c r="O16" s="154"/>
    </row>
    <row r="17" spans="1:15" s="359" customFormat="1" hidden="1" x14ac:dyDescent="0.25">
      <c r="A17" s="153"/>
      <c r="B17" s="163" t="s">
        <v>115</v>
      </c>
      <c r="C17" s="1096" t="s">
        <v>116</v>
      </c>
      <c r="D17" s="1097"/>
      <c r="E17" s="1097"/>
      <c r="F17" s="1097"/>
      <c r="G17" s="1097"/>
      <c r="H17" s="1097"/>
      <c r="I17" s="1097"/>
      <c r="J17" s="1097"/>
      <c r="K17" s="1098"/>
      <c r="L17" s="159"/>
      <c r="M17" s="160" t="s">
        <v>95</v>
      </c>
      <c r="N17" s="161"/>
      <c r="O17" s="154"/>
    </row>
    <row r="18" spans="1:15" s="359" customFormat="1" hidden="1" x14ac:dyDescent="0.25">
      <c r="A18" s="153"/>
      <c r="B18" s="163" t="s">
        <v>117</v>
      </c>
      <c r="C18" s="1096" t="s">
        <v>118</v>
      </c>
      <c r="D18" s="1097"/>
      <c r="E18" s="1097"/>
      <c r="F18" s="1097"/>
      <c r="G18" s="1097"/>
      <c r="H18" s="1097"/>
      <c r="I18" s="1097"/>
      <c r="J18" s="1097"/>
      <c r="K18" s="1098"/>
      <c r="L18" s="159"/>
      <c r="M18" s="160" t="s">
        <v>95</v>
      </c>
      <c r="N18" s="161"/>
      <c r="O18" s="154"/>
    </row>
    <row r="19" spans="1:15" s="359" customFormat="1" hidden="1" x14ac:dyDescent="0.25">
      <c r="A19" s="153"/>
      <c r="B19" s="164" t="s">
        <v>119</v>
      </c>
      <c r="C19" s="1096" t="s">
        <v>120</v>
      </c>
      <c r="D19" s="1097"/>
      <c r="E19" s="1097"/>
      <c r="F19" s="1097"/>
      <c r="G19" s="1097"/>
      <c r="H19" s="1097"/>
      <c r="I19" s="1097"/>
      <c r="J19" s="1097"/>
      <c r="K19" s="1098"/>
      <c r="L19" s="159"/>
      <c r="M19" s="160" t="s">
        <v>95</v>
      </c>
      <c r="N19" s="161"/>
      <c r="O19" s="154"/>
    </row>
    <row r="20" spans="1:15" s="359" customFormat="1" hidden="1" x14ac:dyDescent="0.25">
      <c r="A20" s="153"/>
      <c r="B20" s="164" t="s">
        <v>121</v>
      </c>
      <c r="C20" s="1109" t="s">
        <v>110</v>
      </c>
      <c r="D20" s="1110"/>
      <c r="E20" s="1110"/>
      <c r="F20" s="1110"/>
      <c r="G20" s="1110"/>
      <c r="H20" s="1110"/>
      <c r="I20" s="1110"/>
      <c r="J20" s="1111"/>
      <c r="K20" s="1112"/>
      <c r="L20" s="159"/>
      <c r="M20" s="160" t="s">
        <v>95</v>
      </c>
      <c r="N20" s="161"/>
      <c r="O20" s="154"/>
    </row>
    <row r="21" spans="1:15" s="359" customFormat="1" hidden="1" x14ac:dyDescent="0.25">
      <c r="A21" s="153"/>
      <c r="B21" s="164" t="s">
        <v>122</v>
      </c>
      <c r="C21" s="1109"/>
      <c r="D21" s="1110"/>
      <c r="E21" s="1110"/>
      <c r="F21" s="1110"/>
      <c r="G21" s="1110"/>
      <c r="H21" s="1110"/>
      <c r="I21" s="1110"/>
      <c r="J21" s="1111"/>
      <c r="K21" s="1112"/>
      <c r="L21" s="159"/>
      <c r="M21" s="160"/>
      <c r="N21" s="161"/>
      <c r="O21" s="154"/>
    </row>
    <row r="22" spans="1:15" s="359" customFormat="1" hidden="1" x14ac:dyDescent="0.25">
      <c r="A22" s="153"/>
      <c r="B22" s="164" t="s">
        <v>123</v>
      </c>
      <c r="C22" s="1109" t="s">
        <v>108</v>
      </c>
      <c r="D22" s="1110"/>
      <c r="E22" s="1110"/>
      <c r="F22" s="1110"/>
      <c r="G22" s="1110"/>
      <c r="H22" s="1110"/>
      <c r="I22" s="1110"/>
      <c r="J22" s="1111"/>
      <c r="K22" s="1112"/>
      <c r="L22" s="159"/>
      <c r="M22" s="160"/>
      <c r="N22" s="161"/>
      <c r="O22" s="154"/>
    </row>
    <row r="23" spans="1:15" s="359" customFormat="1" hidden="1" x14ac:dyDescent="0.25">
      <c r="A23" s="153"/>
      <c r="B23" s="164" t="s">
        <v>124</v>
      </c>
      <c r="C23" s="1084" t="s">
        <v>125</v>
      </c>
      <c r="D23" s="1085"/>
      <c r="E23" s="1085"/>
      <c r="F23" s="1085"/>
      <c r="G23" s="1085"/>
      <c r="H23" s="1085"/>
      <c r="I23" s="1085"/>
      <c r="J23" s="1086"/>
      <c r="K23" s="1087"/>
      <c r="L23" s="159"/>
      <c r="M23" s="160"/>
      <c r="N23" s="161"/>
      <c r="O23" s="154"/>
    </row>
    <row r="24" spans="1:15" s="359" customFormat="1" hidden="1" x14ac:dyDescent="0.25">
      <c r="A24" s="153"/>
      <c r="B24" s="164" t="s">
        <v>126</v>
      </c>
      <c r="C24" s="1084" t="s">
        <v>110</v>
      </c>
      <c r="D24" s="1085"/>
      <c r="E24" s="1085"/>
      <c r="F24" s="1085"/>
      <c r="G24" s="1085"/>
      <c r="H24" s="1085"/>
      <c r="I24" s="1085"/>
      <c r="J24" s="1086"/>
      <c r="K24" s="1087"/>
      <c r="L24" s="159"/>
      <c r="M24" s="160" t="s">
        <v>95</v>
      </c>
      <c r="N24" s="161"/>
      <c r="O24" s="154"/>
    </row>
    <row r="25" spans="1:15" s="359" customFormat="1" hidden="1" x14ac:dyDescent="0.25">
      <c r="A25" s="153"/>
      <c r="B25" s="164" t="s">
        <v>127</v>
      </c>
      <c r="C25" s="1084" t="s">
        <v>128</v>
      </c>
      <c r="D25" s="1085"/>
      <c r="E25" s="1085"/>
      <c r="F25" s="1085"/>
      <c r="G25" s="1085"/>
      <c r="H25" s="1085"/>
      <c r="I25" s="1085"/>
      <c r="J25" s="1086"/>
      <c r="K25" s="1087"/>
      <c r="L25" s="159"/>
      <c r="M25" s="160" t="s">
        <v>95</v>
      </c>
      <c r="N25" s="161"/>
      <c r="O25" s="154"/>
    </row>
    <row r="26" spans="1:15" s="359" customFormat="1" ht="28.5" hidden="1" x14ac:dyDescent="0.25">
      <c r="A26" s="153"/>
      <c r="B26" s="165" t="s">
        <v>129</v>
      </c>
      <c r="C26" s="1088" t="s">
        <v>130</v>
      </c>
      <c r="D26" s="1089"/>
      <c r="E26" s="1089"/>
      <c r="F26" s="1089"/>
      <c r="G26" s="1089"/>
      <c r="H26" s="1089"/>
      <c r="I26" s="1089"/>
      <c r="J26" s="1090"/>
      <c r="K26" s="1091"/>
      <c r="L26" s="159"/>
      <c r="M26" s="160" t="s">
        <v>95</v>
      </c>
      <c r="N26" s="161"/>
      <c r="O26" s="154"/>
    </row>
    <row r="27" spans="1:15" s="359" customFormat="1" hidden="1" x14ac:dyDescent="0.25">
      <c r="A27" s="153"/>
      <c r="B27" s="165" t="s">
        <v>131</v>
      </c>
      <c r="C27" s="1092" t="s">
        <v>132</v>
      </c>
      <c r="D27" s="1093"/>
      <c r="E27" s="1093"/>
      <c r="F27" s="1093"/>
      <c r="G27" s="1093"/>
      <c r="H27" s="1093"/>
      <c r="I27" s="1093"/>
      <c r="J27" s="1094"/>
      <c r="K27" s="1095"/>
      <c r="L27" s="159"/>
      <c r="M27" s="160" t="s">
        <v>95</v>
      </c>
      <c r="N27" s="161"/>
      <c r="O27" s="154"/>
    </row>
    <row r="28" spans="1:15" s="359" customFormat="1" hidden="1" x14ac:dyDescent="0.25">
      <c r="A28" s="153"/>
      <c r="B28" s="165" t="s">
        <v>133</v>
      </c>
      <c r="C28" s="1096" t="s">
        <v>134</v>
      </c>
      <c r="D28" s="1097"/>
      <c r="E28" s="1097"/>
      <c r="F28" s="1097"/>
      <c r="G28" s="1097"/>
      <c r="H28" s="1097"/>
      <c r="I28" s="1097"/>
      <c r="J28" s="1097"/>
      <c r="K28" s="1098"/>
      <c r="L28" s="159"/>
      <c r="M28" s="160"/>
      <c r="N28" s="161"/>
      <c r="O28" s="154"/>
    </row>
    <row r="29" spans="1:15" s="359" customFormat="1" ht="28.5" hidden="1" x14ac:dyDescent="0.25">
      <c r="A29" s="153"/>
      <c r="B29" s="165" t="s">
        <v>135</v>
      </c>
      <c r="C29" s="1096" t="s">
        <v>136</v>
      </c>
      <c r="D29" s="1097"/>
      <c r="E29" s="1097"/>
      <c r="F29" s="1097"/>
      <c r="G29" s="1097"/>
      <c r="H29" s="1097"/>
      <c r="I29" s="1097"/>
      <c r="J29" s="1097"/>
      <c r="K29" s="1098"/>
      <c r="L29" s="159"/>
      <c r="M29" s="160"/>
      <c r="N29" s="161"/>
      <c r="O29" s="154"/>
    </row>
    <row r="30" spans="1:15" s="359" customFormat="1" hidden="1" x14ac:dyDescent="0.25">
      <c r="A30" s="153"/>
      <c r="B30" s="165" t="s">
        <v>137</v>
      </c>
      <c r="C30" s="1096" t="s">
        <v>138</v>
      </c>
      <c r="D30" s="1097"/>
      <c r="E30" s="1097"/>
      <c r="F30" s="1097"/>
      <c r="G30" s="1097"/>
      <c r="H30" s="1097"/>
      <c r="I30" s="1097"/>
      <c r="J30" s="1097"/>
      <c r="K30" s="1098"/>
      <c r="L30" s="159"/>
      <c r="M30" s="160"/>
      <c r="N30" s="161"/>
      <c r="O30" s="154"/>
    </row>
    <row r="31" spans="1:15" s="359" customFormat="1" hidden="1" x14ac:dyDescent="0.25">
      <c r="A31" s="153"/>
      <c r="B31" s="165" t="s">
        <v>139</v>
      </c>
      <c r="C31" s="1096" t="s">
        <v>140</v>
      </c>
      <c r="D31" s="1097"/>
      <c r="E31" s="1097"/>
      <c r="F31" s="1097"/>
      <c r="G31" s="1097"/>
      <c r="H31" s="1097"/>
      <c r="I31" s="1097"/>
      <c r="J31" s="1097"/>
      <c r="K31" s="1098"/>
      <c r="L31" s="159"/>
      <c r="M31" s="160"/>
      <c r="N31" s="161"/>
      <c r="O31" s="154"/>
    </row>
    <row r="32" spans="1:15" s="359" customFormat="1" ht="28.5" hidden="1" x14ac:dyDescent="0.25">
      <c r="A32" s="153"/>
      <c r="B32" s="164" t="s">
        <v>141</v>
      </c>
      <c r="C32" s="1099" t="s">
        <v>108</v>
      </c>
      <c r="D32" s="1100"/>
      <c r="E32" s="1100"/>
      <c r="F32" s="1100"/>
      <c r="G32" s="1100"/>
      <c r="H32" s="1100"/>
      <c r="I32" s="1100"/>
      <c r="J32" s="1101"/>
      <c r="K32" s="1102"/>
      <c r="L32" s="159"/>
      <c r="M32" s="160" t="s">
        <v>95</v>
      </c>
      <c r="N32" s="161"/>
      <c r="O32" s="154"/>
    </row>
    <row r="33" spans="1:15" s="359" customFormat="1" ht="42.75" hidden="1" x14ac:dyDescent="0.25">
      <c r="A33" s="153"/>
      <c r="B33" s="165" t="s">
        <v>142</v>
      </c>
      <c r="C33" s="1103" t="s">
        <v>143</v>
      </c>
      <c r="D33" s="1085"/>
      <c r="E33" s="1085"/>
      <c r="F33" s="1085"/>
      <c r="G33" s="1085"/>
      <c r="H33" s="1085"/>
      <c r="I33" s="1085"/>
      <c r="J33" s="1086"/>
      <c r="K33" s="1087"/>
      <c r="L33" s="159"/>
      <c r="M33" s="160" t="s">
        <v>95</v>
      </c>
      <c r="N33" s="161"/>
      <c r="O33" s="154"/>
    </row>
    <row r="34" spans="1:15" s="359" customFormat="1" ht="15.75" hidden="1" thickBot="1" x14ac:dyDescent="0.3">
      <c r="A34" s="153"/>
      <c r="B34" s="166" t="s">
        <v>144</v>
      </c>
      <c r="C34" s="1104" t="s">
        <v>108</v>
      </c>
      <c r="D34" s="1105"/>
      <c r="E34" s="1105"/>
      <c r="F34" s="1105"/>
      <c r="G34" s="1105"/>
      <c r="H34" s="1105"/>
      <c r="I34" s="1105"/>
      <c r="J34" s="1106"/>
      <c r="K34" s="1107"/>
      <c r="L34" s="159"/>
      <c r="M34" s="160" t="s">
        <v>95</v>
      </c>
      <c r="N34" s="161"/>
      <c r="O34" s="154"/>
    </row>
    <row r="35" spans="1:15" s="132" customFormat="1" collapsed="1" x14ac:dyDescent="0.25">
      <c r="A35" s="207"/>
      <c r="B35" s="133"/>
      <c r="C35" s="133"/>
      <c r="D35" s="133"/>
      <c r="E35" s="211"/>
    </row>
    <row r="36" spans="1:15" s="132" customFormat="1" x14ac:dyDescent="0.25">
      <c r="A36" s="207"/>
      <c r="B36" s="1083" t="s">
        <v>145</v>
      </c>
      <c r="C36" s="1083"/>
      <c r="D36" s="1083"/>
      <c r="E36" s="1083"/>
      <c r="F36" s="1083"/>
      <c r="G36" s="1083"/>
      <c r="H36" s="1083"/>
      <c r="I36" s="1083"/>
      <c r="J36" s="358"/>
    </row>
    <row r="37" spans="1:15" s="132" customFormat="1" x14ac:dyDescent="0.25">
      <c r="A37" s="207"/>
      <c r="B37" s="1083" t="s">
        <v>90</v>
      </c>
      <c r="C37" s="1083"/>
      <c r="D37" s="1083"/>
      <c r="E37" s="1083"/>
      <c r="F37" s="1083"/>
      <c r="G37" s="1083"/>
      <c r="H37" s="1083"/>
      <c r="I37" s="1083"/>
      <c r="J37" s="358"/>
    </row>
    <row r="38" spans="1:15" s="132" customFormat="1" x14ac:dyDescent="0.25">
      <c r="A38" s="207"/>
      <c r="B38" s="168"/>
      <c r="C38" s="168"/>
      <c r="D38" s="169"/>
      <c r="E38" s="212"/>
      <c r="F38" s="170"/>
      <c r="G38" s="170"/>
    </row>
    <row r="39" spans="1:15" ht="35.25" customHeight="1" x14ac:dyDescent="0.25">
      <c r="A39" s="1081" t="s">
        <v>146</v>
      </c>
      <c r="B39" s="1082" t="s">
        <v>2</v>
      </c>
      <c r="C39" s="1082" t="s">
        <v>56</v>
      </c>
      <c r="D39" s="1082" t="s">
        <v>147</v>
      </c>
      <c r="E39" s="1082" t="s">
        <v>3</v>
      </c>
      <c r="F39" s="1077" t="s">
        <v>148</v>
      </c>
      <c r="G39" s="1078"/>
      <c r="H39" s="1077" t="s">
        <v>149</v>
      </c>
      <c r="I39" s="1078"/>
      <c r="J39" s="1075" t="s">
        <v>218</v>
      </c>
      <c r="K39" s="1079" t="s">
        <v>150</v>
      </c>
    </row>
    <row r="40" spans="1:15" ht="42.75" x14ac:dyDescent="0.25">
      <c r="A40" s="1081"/>
      <c r="B40" s="1082"/>
      <c r="C40" s="1082"/>
      <c r="D40" s="1082"/>
      <c r="E40" s="1082"/>
      <c r="F40" s="360" t="s">
        <v>151</v>
      </c>
      <c r="G40" s="360" t="s">
        <v>152</v>
      </c>
      <c r="H40" s="360" t="s">
        <v>151</v>
      </c>
      <c r="I40" s="360" t="s">
        <v>152</v>
      </c>
      <c r="J40" s="1076"/>
      <c r="K40" s="1079"/>
    </row>
    <row r="41" spans="1:15" x14ac:dyDescent="0.25">
      <c r="A41" s="208">
        <v>1</v>
      </c>
      <c r="B41" s="172">
        <v>2</v>
      </c>
      <c r="C41" s="172">
        <f>B41+1</f>
        <v>3</v>
      </c>
      <c r="D41" s="173">
        <f>C41+1</f>
        <v>4</v>
      </c>
      <c r="E41" s="173">
        <f>D41+1</f>
        <v>5</v>
      </c>
      <c r="F41" s="174">
        <f>E41+1</f>
        <v>6</v>
      </c>
      <c r="G41" s="174"/>
      <c r="H41" s="172">
        <f>F41+1</f>
        <v>7</v>
      </c>
      <c r="I41" s="172"/>
      <c r="J41" s="172"/>
      <c r="K41" s="172"/>
    </row>
    <row r="42" spans="1:15" x14ac:dyDescent="0.25">
      <c r="A42" s="181"/>
      <c r="B42" s="357" t="s">
        <v>153</v>
      </c>
      <c r="C42" s="176"/>
      <c r="D42" s="177"/>
      <c r="E42" s="357"/>
      <c r="F42" s="176"/>
      <c r="G42" s="176"/>
      <c r="H42" s="176"/>
      <c r="I42" s="176"/>
      <c r="J42" s="176"/>
      <c r="K42" s="176"/>
    </row>
    <row r="43" spans="1:15" x14ac:dyDescent="0.25">
      <c r="A43" s="178" t="s">
        <v>72</v>
      </c>
      <c r="B43" s="179" t="s">
        <v>219</v>
      </c>
      <c r="C43" s="179"/>
      <c r="D43" s="179"/>
      <c r="E43" s="180"/>
      <c r="F43" s="179"/>
      <c r="G43" s="179"/>
      <c r="H43" s="179"/>
      <c r="I43" s="179"/>
      <c r="J43" s="179"/>
      <c r="K43" s="179"/>
    </row>
    <row r="44" spans="1:15" outlineLevel="1" x14ac:dyDescent="0.25">
      <c r="A44" s="181" t="s">
        <v>154</v>
      </c>
      <c r="B44" s="135" t="s">
        <v>155</v>
      </c>
      <c r="C44" s="142" t="s">
        <v>8</v>
      </c>
      <c r="D44" s="177">
        <v>1</v>
      </c>
      <c r="E44" s="305">
        <v>15724.536156738501</v>
      </c>
      <c r="F44" s="320">
        <v>210</v>
      </c>
      <c r="G44" s="321">
        <f t="shared" ref="G44:G47" si="0">E44*F44</f>
        <v>3302152.59</v>
      </c>
      <c r="H44" s="308"/>
      <c r="I44" s="218"/>
      <c r="J44" s="218">
        <f>G44+I44</f>
        <v>3302152.59</v>
      </c>
      <c r="K44" s="176"/>
    </row>
    <row r="45" spans="1:15" ht="42.75" outlineLevel="1" x14ac:dyDescent="0.25">
      <c r="A45" s="181" t="s">
        <v>156</v>
      </c>
      <c r="B45" s="135" t="s">
        <v>157</v>
      </c>
      <c r="C45" s="142" t="s">
        <v>8</v>
      </c>
      <c r="D45" s="142">
        <v>1</v>
      </c>
      <c r="E45" s="305">
        <f>E44</f>
        <v>15724.536156738501</v>
      </c>
      <c r="F45" s="320">
        <v>1490</v>
      </c>
      <c r="G45" s="321">
        <f t="shared" si="0"/>
        <v>23429558.870000001</v>
      </c>
      <c r="H45" s="308"/>
      <c r="I45" s="218"/>
      <c r="J45" s="218">
        <f t="shared" ref="J45:J48" si="1">G45+I45</f>
        <v>23429558.870000001</v>
      </c>
      <c r="K45" s="176"/>
    </row>
    <row r="46" spans="1:15" outlineLevel="1" x14ac:dyDescent="0.25">
      <c r="A46" s="181" t="s">
        <v>158</v>
      </c>
      <c r="B46" s="135" t="s">
        <v>159</v>
      </c>
      <c r="C46" s="142" t="s">
        <v>29</v>
      </c>
      <c r="D46" s="142">
        <v>1</v>
      </c>
      <c r="E46" s="213">
        <f>SUM([60]Лист1!E3:E5)</f>
        <v>4434.09</v>
      </c>
      <c r="F46" s="320">
        <v>190</v>
      </c>
      <c r="G46" s="321">
        <f t="shared" si="0"/>
        <v>842477.1</v>
      </c>
      <c r="H46" s="308"/>
      <c r="I46" s="218"/>
      <c r="J46" s="218">
        <f t="shared" si="1"/>
        <v>842477.1</v>
      </c>
      <c r="K46" s="176"/>
    </row>
    <row r="47" spans="1:15" outlineLevel="1" x14ac:dyDescent="0.25">
      <c r="A47" s="181" t="s">
        <v>160</v>
      </c>
      <c r="B47" s="135" t="s">
        <v>161</v>
      </c>
      <c r="C47" s="142" t="s">
        <v>8</v>
      </c>
      <c r="D47" s="142"/>
      <c r="E47" s="213">
        <f>E46*0.3</f>
        <v>1330.23</v>
      </c>
      <c r="F47" s="320">
        <v>950</v>
      </c>
      <c r="G47" s="321">
        <f t="shared" si="0"/>
        <v>1263718.5</v>
      </c>
      <c r="H47" s="308"/>
      <c r="I47" s="218"/>
      <c r="J47" s="218">
        <f t="shared" si="1"/>
        <v>1263718.5</v>
      </c>
      <c r="K47" s="176"/>
    </row>
    <row r="48" spans="1:15" ht="30" outlineLevel="1" x14ac:dyDescent="0.25">
      <c r="A48" s="181" t="s">
        <v>162</v>
      </c>
      <c r="B48" s="136" t="s">
        <v>323</v>
      </c>
      <c r="C48" s="142" t="s">
        <v>8</v>
      </c>
      <c r="D48" s="183">
        <v>1.1000000000000001</v>
      </c>
      <c r="E48" s="214">
        <f>E47*D48</f>
        <v>1463.25</v>
      </c>
      <c r="F48" s="308"/>
      <c r="G48" s="308"/>
      <c r="H48" s="320">
        <f>1350*1.4</f>
        <v>1890</v>
      </c>
      <c r="I48" s="182">
        <f>E48*H48</f>
        <v>2765542.5</v>
      </c>
      <c r="J48" s="218">
        <f t="shared" si="1"/>
        <v>2765542.5</v>
      </c>
      <c r="K48" s="176"/>
    </row>
    <row r="49" spans="1:21" x14ac:dyDescent="0.25">
      <c r="A49" s="184"/>
      <c r="B49" s="1068" t="s">
        <v>163</v>
      </c>
      <c r="C49" s="1068"/>
      <c r="D49" s="1068"/>
      <c r="E49" s="215"/>
      <c r="F49" s="215"/>
      <c r="G49" s="215">
        <f>SUM(G44:G48)</f>
        <v>28837907.059999999</v>
      </c>
      <c r="H49" s="215"/>
      <c r="I49" s="215">
        <f>SUM(I44:I48)</f>
        <v>2765542.5</v>
      </c>
      <c r="J49" s="215"/>
      <c r="K49" s="186"/>
    </row>
    <row r="50" spans="1:21" s="137" customFormat="1" x14ac:dyDescent="0.25">
      <c r="A50" s="178" t="s">
        <v>221</v>
      </c>
      <c r="B50" s="179" t="s">
        <v>220</v>
      </c>
      <c r="C50" s="179"/>
      <c r="D50" s="179"/>
      <c r="E50" s="180"/>
      <c r="F50" s="187"/>
      <c r="G50" s="187"/>
      <c r="H50" s="187"/>
      <c r="I50" s="187"/>
      <c r="J50" s="187"/>
      <c r="K50" s="179"/>
      <c r="L50" s="134"/>
      <c r="M50" s="1080"/>
      <c r="N50" s="1080"/>
      <c r="O50" s="1080"/>
      <c r="P50" s="134"/>
      <c r="Q50" s="134"/>
      <c r="R50" s="134"/>
      <c r="S50" s="134"/>
      <c r="T50" s="134"/>
      <c r="U50" s="134"/>
    </row>
    <row r="51" spans="1:21" s="137" customFormat="1" ht="42.75" outlineLevel="1" x14ac:dyDescent="0.25">
      <c r="A51" s="181" t="s">
        <v>164</v>
      </c>
      <c r="B51" s="135" t="s">
        <v>165</v>
      </c>
      <c r="C51" s="142" t="s">
        <v>8</v>
      </c>
      <c r="D51" s="182"/>
      <c r="E51" s="213">
        <f>E46*0.05</f>
        <v>221.7</v>
      </c>
      <c r="F51" s="320">
        <f>5000*1.15</f>
        <v>5750</v>
      </c>
      <c r="G51" s="321">
        <f>E51*F51</f>
        <v>1274775</v>
      </c>
      <c r="H51" s="321"/>
      <c r="I51" s="182"/>
      <c r="J51" s="218">
        <f t="shared" ref="J51:J72" si="2">G51+I51</f>
        <v>1274775</v>
      </c>
      <c r="K51" s="188"/>
      <c r="P51" s="138"/>
    </row>
    <row r="52" spans="1:21" s="137" customFormat="1" outlineLevel="1" x14ac:dyDescent="0.25">
      <c r="A52" s="181" t="s">
        <v>166</v>
      </c>
      <c r="B52" s="139" t="s">
        <v>167</v>
      </c>
      <c r="C52" s="142" t="s">
        <v>8</v>
      </c>
      <c r="D52" s="189">
        <v>1.0149999999999999</v>
      </c>
      <c r="E52" s="190">
        <f>E51*D52</f>
        <v>225.03</v>
      </c>
      <c r="F52" s="322"/>
      <c r="G52" s="321"/>
      <c r="H52" s="306">
        <v>7100</v>
      </c>
      <c r="I52" s="182">
        <f t="shared" ref="I52:I71" si="3">E52*H52</f>
        <v>1597713</v>
      </c>
      <c r="J52" s="218">
        <f t="shared" si="2"/>
        <v>1597713</v>
      </c>
      <c r="K52" s="188"/>
      <c r="M52" s="160"/>
    </row>
    <row r="53" spans="1:21" s="137" customFormat="1" ht="28.5" outlineLevel="1" x14ac:dyDescent="0.25">
      <c r="A53" s="181" t="s">
        <v>168</v>
      </c>
      <c r="B53" s="135" t="s">
        <v>169</v>
      </c>
      <c r="C53" s="142" t="s">
        <v>29</v>
      </c>
      <c r="D53" s="182"/>
      <c r="E53" s="213">
        <f>E46</f>
        <v>4434.09</v>
      </c>
      <c r="F53" s="320">
        <v>120</v>
      </c>
      <c r="G53" s="321">
        <f>E53*F53</f>
        <v>532090.80000000005</v>
      </c>
      <c r="H53" s="321"/>
      <c r="I53" s="182"/>
      <c r="J53" s="218">
        <f t="shared" si="2"/>
        <v>532090.80000000005</v>
      </c>
      <c r="K53" s="188"/>
      <c r="P53" s="138"/>
    </row>
    <row r="54" spans="1:21" s="137" customFormat="1" outlineLevel="1" x14ac:dyDescent="0.25">
      <c r="A54" s="181" t="s">
        <v>170</v>
      </c>
      <c r="B54" s="140" t="s">
        <v>171</v>
      </c>
      <c r="C54" s="142" t="s">
        <v>29</v>
      </c>
      <c r="D54" s="191">
        <v>1.1499999999999999</v>
      </c>
      <c r="E54" s="190">
        <f>E53*D54</f>
        <v>5099.2</v>
      </c>
      <c r="F54" s="322"/>
      <c r="G54" s="321"/>
      <c r="H54" s="306">
        <v>48.5</v>
      </c>
      <c r="I54" s="182">
        <f t="shared" si="3"/>
        <v>247311.2</v>
      </c>
      <c r="J54" s="218">
        <f t="shared" si="2"/>
        <v>247311.2</v>
      </c>
      <c r="K54" s="188"/>
    </row>
    <row r="55" spans="1:21" s="137" customFormat="1" ht="42.75" outlineLevel="1" x14ac:dyDescent="0.25">
      <c r="A55" s="181" t="s">
        <v>168</v>
      </c>
      <c r="B55" s="135" t="s">
        <v>172</v>
      </c>
      <c r="C55" s="142" t="s">
        <v>29</v>
      </c>
      <c r="D55" s="191"/>
      <c r="E55" s="213">
        <f>E53</f>
        <v>4434.09</v>
      </c>
      <c r="F55" s="320">
        <v>250</v>
      </c>
      <c r="G55" s="321">
        <f>E55*F55</f>
        <v>1108522.5</v>
      </c>
      <c r="H55" s="321"/>
      <c r="I55" s="182"/>
      <c r="J55" s="218">
        <f t="shared" si="2"/>
        <v>1108522.5</v>
      </c>
      <c r="K55" s="188"/>
      <c r="P55" s="138"/>
    </row>
    <row r="56" spans="1:21" s="137" customFormat="1" outlineLevel="1" x14ac:dyDescent="0.25">
      <c r="A56" s="181" t="s">
        <v>170</v>
      </c>
      <c r="B56" s="144" t="s">
        <v>173</v>
      </c>
      <c r="C56" s="142" t="s">
        <v>29</v>
      </c>
      <c r="D56" s="191">
        <v>1.1000000000000001</v>
      </c>
      <c r="E56" s="190">
        <f>E55*D56</f>
        <v>4877.5</v>
      </c>
      <c r="F56" s="322"/>
      <c r="G56" s="321"/>
      <c r="H56" s="306">
        <v>280</v>
      </c>
      <c r="I56" s="182">
        <f t="shared" si="3"/>
        <v>1365700</v>
      </c>
      <c r="J56" s="218">
        <f t="shared" si="2"/>
        <v>1365700</v>
      </c>
      <c r="K56" s="188"/>
    </row>
    <row r="57" spans="1:21" s="137" customFormat="1" outlineLevel="1" x14ac:dyDescent="0.25">
      <c r="A57" s="181" t="s">
        <v>174</v>
      </c>
      <c r="B57" s="135" t="s">
        <v>175</v>
      </c>
      <c r="C57" s="142" t="s">
        <v>29</v>
      </c>
      <c r="D57" s="182"/>
      <c r="E57" s="213">
        <f>E46</f>
        <v>4434.09</v>
      </c>
      <c r="F57" s="320">
        <v>600</v>
      </c>
      <c r="G57" s="321">
        <f>E57*F57</f>
        <v>2660454</v>
      </c>
      <c r="H57" s="321"/>
      <c r="I57" s="182"/>
      <c r="J57" s="218">
        <f t="shared" si="2"/>
        <v>2660454</v>
      </c>
      <c r="K57" s="188"/>
    </row>
    <row r="58" spans="1:21" s="137" customFormat="1" outlineLevel="1" x14ac:dyDescent="0.25">
      <c r="A58" s="181" t="s">
        <v>176</v>
      </c>
      <c r="B58" s="140" t="s">
        <v>177</v>
      </c>
      <c r="C58" s="142" t="s">
        <v>8</v>
      </c>
      <c r="D58" s="141">
        <v>1.0149999999999999</v>
      </c>
      <c r="E58" s="190">
        <f>E57*D58*0.04</f>
        <v>180.02</v>
      </c>
      <c r="F58" s="322"/>
      <c r="G58" s="321"/>
      <c r="H58" s="306">
        <v>7950</v>
      </c>
      <c r="I58" s="182">
        <f t="shared" si="3"/>
        <v>1431159</v>
      </c>
      <c r="J58" s="218">
        <f t="shared" si="2"/>
        <v>1431159</v>
      </c>
      <c r="K58" s="188"/>
    </row>
    <row r="59" spans="1:21" s="137" customFormat="1" ht="42.75" outlineLevel="1" x14ac:dyDescent="0.25">
      <c r="A59" s="181" t="s">
        <v>178</v>
      </c>
      <c r="B59" s="135" t="s">
        <v>179</v>
      </c>
      <c r="C59" s="142" t="s">
        <v>8</v>
      </c>
      <c r="D59" s="182"/>
      <c r="E59" s="213">
        <v>3522</v>
      </c>
      <c r="F59" s="320">
        <v>12500</v>
      </c>
      <c r="G59" s="321">
        <f>E59*F59</f>
        <v>44025000</v>
      </c>
      <c r="H59" s="321"/>
      <c r="I59" s="182"/>
      <c r="J59" s="218">
        <f t="shared" si="2"/>
        <v>44025000</v>
      </c>
      <c r="K59" s="188"/>
    </row>
    <row r="60" spans="1:21" s="137" customFormat="1" outlineLevel="1" x14ac:dyDescent="0.25">
      <c r="A60" s="181" t="s">
        <v>180</v>
      </c>
      <c r="B60" s="140" t="s">
        <v>181</v>
      </c>
      <c r="C60" s="142" t="s">
        <v>8</v>
      </c>
      <c r="D60" s="141">
        <v>1.0149999999999999</v>
      </c>
      <c r="E60" s="192">
        <f>E59*D60</f>
        <v>3574.83</v>
      </c>
      <c r="F60" s="322"/>
      <c r="G60" s="321"/>
      <c r="H60" s="306">
        <v>8500</v>
      </c>
      <c r="I60" s="182">
        <f t="shared" si="3"/>
        <v>30386055</v>
      </c>
      <c r="J60" s="218">
        <f t="shared" si="2"/>
        <v>30386055</v>
      </c>
      <c r="K60" s="188"/>
      <c r="M60" s="160"/>
    </row>
    <row r="61" spans="1:21" s="137" customFormat="1" outlineLevel="1" x14ac:dyDescent="0.25">
      <c r="A61" s="181" t="s">
        <v>182</v>
      </c>
      <c r="B61" s="140" t="s">
        <v>183</v>
      </c>
      <c r="C61" s="142" t="s">
        <v>184</v>
      </c>
      <c r="D61" s="141">
        <f>E61/$E$59</f>
        <v>7.8628620102214594E-2</v>
      </c>
      <c r="E61" s="192">
        <f>258.812923245714*1.07</f>
        <v>276.93</v>
      </c>
      <c r="F61" s="323"/>
      <c r="G61" s="321"/>
      <c r="H61" s="306">
        <f>69000</f>
        <v>69000</v>
      </c>
      <c r="I61" s="307">
        <f t="shared" si="3"/>
        <v>19108170</v>
      </c>
      <c r="J61" s="218">
        <f t="shared" si="2"/>
        <v>19108170</v>
      </c>
      <c r="K61" s="188"/>
      <c r="M61" s="160"/>
    </row>
    <row r="62" spans="1:21" s="137" customFormat="1" outlineLevel="1" x14ac:dyDescent="0.25">
      <c r="A62" s="181" t="s">
        <v>185</v>
      </c>
      <c r="B62" s="140" t="s">
        <v>186</v>
      </c>
      <c r="C62" s="142" t="s">
        <v>184</v>
      </c>
      <c r="D62" s="141">
        <f t="shared" ref="D62:D64" si="4">E62/$E$59</f>
        <v>2.20045428733674E-3</v>
      </c>
      <c r="E62" s="192">
        <f>7.24515181714286*1.07</f>
        <v>7.75</v>
      </c>
      <c r="F62" s="190"/>
      <c r="G62" s="182"/>
      <c r="H62" s="306">
        <f>70000</f>
        <v>70000</v>
      </c>
      <c r="I62" s="307">
        <f t="shared" si="3"/>
        <v>542500</v>
      </c>
      <c r="J62" s="218">
        <f t="shared" si="2"/>
        <v>542500</v>
      </c>
      <c r="K62" s="188"/>
      <c r="M62" s="160"/>
    </row>
    <row r="63" spans="1:21" s="137" customFormat="1" outlineLevel="1" x14ac:dyDescent="0.25">
      <c r="A63" s="181" t="s">
        <v>187</v>
      </c>
      <c r="B63" s="140" t="s">
        <v>188</v>
      </c>
      <c r="C63" s="142" t="s">
        <v>184</v>
      </c>
      <c r="D63" s="141">
        <f t="shared" si="4"/>
        <v>2.9954571266325998E-3</v>
      </c>
      <c r="E63" s="192">
        <f>9.86145664*1.07</f>
        <v>10.55</v>
      </c>
      <c r="F63" s="193"/>
      <c r="G63" s="182"/>
      <c r="H63" s="306">
        <f>72000</f>
        <v>72000</v>
      </c>
      <c r="I63" s="307">
        <f t="shared" si="3"/>
        <v>759600</v>
      </c>
      <c r="J63" s="218">
        <f t="shared" si="2"/>
        <v>759600</v>
      </c>
      <c r="K63" s="188"/>
      <c r="M63" s="160"/>
    </row>
    <row r="64" spans="1:21" s="137" customFormat="1" outlineLevel="1" x14ac:dyDescent="0.25">
      <c r="A64" s="181" t="s">
        <v>189</v>
      </c>
      <c r="B64" s="140" t="s">
        <v>190</v>
      </c>
      <c r="C64" s="142" t="s">
        <v>184</v>
      </c>
      <c r="D64" s="141">
        <f t="shared" si="4"/>
        <v>1.21521862578081E-2</v>
      </c>
      <c r="E64" s="192">
        <f>40*1.07</f>
        <v>42.8</v>
      </c>
      <c r="F64" s="192"/>
      <c r="G64" s="182"/>
      <c r="H64" s="306">
        <f>H61</f>
        <v>69000</v>
      </c>
      <c r="I64" s="307">
        <f t="shared" si="3"/>
        <v>2953200</v>
      </c>
      <c r="J64" s="218">
        <f t="shared" si="2"/>
        <v>2953200</v>
      </c>
      <c r="K64" s="188"/>
      <c r="M64" s="160"/>
    </row>
    <row r="65" spans="1:13" s="137" customFormat="1" ht="42.75" outlineLevel="1" x14ac:dyDescent="0.25">
      <c r="A65" s="309" t="s">
        <v>319</v>
      </c>
      <c r="B65" s="310" t="s">
        <v>320</v>
      </c>
      <c r="C65" s="311" t="s">
        <v>8</v>
      </c>
      <c r="D65" s="317"/>
      <c r="E65" s="344">
        <v>4.5</v>
      </c>
      <c r="F65" s="344">
        <f>F51</f>
        <v>5750</v>
      </c>
      <c r="G65" s="312">
        <f>F65*E65</f>
        <v>25875</v>
      </c>
      <c r="H65" s="319"/>
      <c r="I65" s="329">
        <f t="shared" si="3"/>
        <v>0</v>
      </c>
      <c r="J65" s="315">
        <f t="shared" si="2"/>
        <v>25875</v>
      </c>
      <c r="K65" s="188"/>
      <c r="M65" s="160"/>
    </row>
    <row r="66" spans="1:13" s="339" customFormat="1" ht="30" outlineLevel="1" x14ac:dyDescent="0.25">
      <c r="A66" s="332" t="s">
        <v>319</v>
      </c>
      <c r="B66" s="340" t="str">
        <f>B52</f>
        <v xml:space="preserve">Бетон В10 </v>
      </c>
      <c r="C66" s="333" t="str">
        <f>C52</f>
        <v>м3</v>
      </c>
      <c r="D66" s="349">
        <f>D52</f>
        <v>1.0149999999999999</v>
      </c>
      <c r="E66" s="334">
        <f>D66*E65</f>
        <v>4.57</v>
      </c>
      <c r="F66" s="334"/>
      <c r="G66" s="336"/>
      <c r="H66" s="337">
        <f>H52</f>
        <v>7100</v>
      </c>
      <c r="I66" s="329">
        <f t="shared" si="3"/>
        <v>32447</v>
      </c>
      <c r="J66" s="330">
        <f t="shared" si="2"/>
        <v>32447</v>
      </c>
      <c r="K66" s="338"/>
      <c r="M66" s="348"/>
    </row>
    <row r="67" spans="1:13" s="137" customFormat="1" ht="21.75" customHeight="1" outlineLevel="1" x14ac:dyDescent="0.25">
      <c r="A67" s="309" t="s">
        <v>319</v>
      </c>
      <c r="B67" s="310" t="s">
        <v>316</v>
      </c>
      <c r="C67" s="311" t="s">
        <v>8</v>
      </c>
      <c r="D67" s="317"/>
      <c r="E67" s="313">
        <v>72</v>
      </c>
      <c r="F67" s="314">
        <f>F59</f>
        <v>12500</v>
      </c>
      <c r="G67" s="312">
        <f>F67*E67</f>
        <v>900000</v>
      </c>
      <c r="H67" s="312"/>
      <c r="I67" s="329">
        <f t="shared" si="3"/>
        <v>0</v>
      </c>
      <c r="J67" s="315">
        <f t="shared" si="2"/>
        <v>900000</v>
      </c>
      <c r="K67" s="188"/>
    </row>
    <row r="68" spans="1:13" s="137" customFormat="1" ht="21.75" customHeight="1" outlineLevel="1" x14ac:dyDescent="0.25">
      <c r="A68" s="327" t="s">
        <v>319</v>
      </c>
      <c r="B68" s="316" t="s">
        <v>181</v>
      </c>
      <c r="C68" s="328" t="s">
        <v>8</v>
      </c>
      <c r="D68" s="317">
        <f>D60</f>
        <v>1.0149999999999999</v>
      </c>
      <c r="E68" s="318">
        <f>E67*D68</f>
        <v>73.08</v>
      </c>
      <c r="F68" s="318"/>
      <c r="G68" s="329"/>
      <c r="H68" s="329">
        <f>H60</f>
        <v>8500</v>
      </c>
      <c r="I68" s="329">
        <f t="shared" si="3"/>
        <v>621180</v>
      </c>
      <c r="J68" s="330">
        <f t="shared" si="2"/>
        <v>621180</v>
      </c>
      <c r="K68" s="331"/>
      <c r="M68" s="347"/>
    </row>
    <row r="69" spans="1:13" s="137" customFormat="1" ht="21.75" customHeight="1" outlineLevel="1" x14ac:dyDescent="0.25">
      <c r="A69" s="327" t="s">
        <v>319</v>
      </c>
      <c r="B69" s="316" t="s">
        <v>322</v>
      </c>
      <c r="C69" s="328" t="s">
        <v>184</v>
      </c>
      <c r="D69" s="317">
        <f>E69/E67</f>
        <v>9.1666666666666702E-3</v>
      </c>
      <c r="E69" s="318">
        <f>659/1000</f>
        <v>0.66</v>
      </c>
      <c r="F69" s="318"/>
      <c r="G69" s="329"/>
      <c r="H69" s="329">
        <f t="shared" ref="H69:H70" si="5">H61</f>
        <v>69000</v>
      </c>
      <c r="I69" s="329">
        <f t="shared" si="3"/>
        <v>45540</v>
      </c>
      <c r="J69" s="330">
        <f t="shared" si="2"/>
        <v>45540</v>
      </c>
      <c r="K69" s="331"/>
      <c r="M69" s="347"/>
    </row>
    <row r="70" spans="1:13" s="137" customFormat="1" ht="21.75" customHeight="1" outlineLevel="1" x14ac:dyDescent="0.25">
      <c r="A70" s="327" t="s">
        <v>319</v>
      </c>
      <c r="B70" s="316" t="s">
        <v>186</v>
      </c>
      <c r="C70" s="328" t="s">
        <v>184</v>
      </c>
      <c r="D70" s="317">
        <f>E70/E67</f>
        <v>1.4583333333333301E-2</v>
      </c>
      <c r="E70" s="318">
        <f>1050/1000</f>
        <v>1.05</v>
      </c>
      <c r="F70" s="318"/>
      <c r="G70" s="329"/>
      <c r="H70" s="329">
        <f t="shared" si="5"/>
        <v>70000</v>
      </c>
      <c r="I70" s="329">
        <f t="shared" si="3"/>
        <v>73500</v>
      </c>
      <c r="J70" s="330">
        <f t="shared" si="2"/>
        <v>73500</v>
      </c>
      <c r="K70" s="331"/>
      <c r="M70" s="347"/>
    </row>
    <row r="71" spans="1:13" s="137" customFormat="1" ht="21.75" customHeight="1" outlineLevel="1" x14ac:dyDescent="0.25">
      <c r="A71" s="327" t="s">
        <v>319</v>
      </c>
      <c r="B71" s="316" t="s">
        <v>321</v>
      </c>
      <c r="C71" s="328" t="s">
        <v>184</v>
      </c>
      <c r="D71" s="317">
        <f>E71/E67</f>
        <v>3.3888888888888899E-2</v>
      </c>
      <c r="E71" s="318">
        <f>2439/1000</f>
        <v>2.44</v>
      </c>
      <c r="F71" s="318"/>
      <c r="G71" s="329"/>
      <c r="H71" s="329">
        <f>H64</f>
        <v>69000</v>
      </c>
      <c r="I71" s="329">
        <f t="shared" si="3"/>
        <v>168360</v>
      </c>
      <c r="J71" s="330">
        <f t="shared" si="2"/>
        <v>168360</v>
      </c>
      <c r="K71" s="331"/>
      <c r="M71" s="347"/>
    </row>
    <row r="72" spans="1:13" s="137" customFormat="1" ht="21.75" customHeight="1" outlineLevel="1" x14ac:dyDescent="0.25">
      <c r="A72" s="309" t="s">
        <v>319</v>
      </c>
      <c r="B72" s="310" t="s">
        <v>318</v>
      </c>
      <c r="C72" s="311" t="s">
        <v>317</v>
      </c>
      <c r="D72" s="317"/>
      <c r="E72" s="313">
        <v>1</v>
      </c>
      <c r="F72" s="314">
        <v>5000</v>
      </c>
      <c r="G72" s="312">
        <f>F72*E72</f>
        <v>5000</v>
      </c>
      <c r="H72" s="312">
        <v>0</v>
      </c>
      <c r="I72" s="312"/>
      <c r="J72" s="315">
        <f t="shared" si="2"/>
        <v>5000</v>
      </c>
      <c r="K72" s="188"/>
    </row>
    <row r="73" spans="1:13" s="137" customFormat="1" x14ac:dyDescent="0.25">
      <c r="A73" s="184"/>
      <c r="B73" s="1068" t="s">
        <v>163</v>
      </c>
      <c r="C73" s="1068"/>
      <c r="D73" s="1068"/>
      <c r="E73" s="215"/>
      <c r="F73" s="215"/>
      <c r="G73" s="215">
        <f>SUM(G51:G72)</f>
        <v>50531717.299999997</v>
      </c>
      <c r="H73" s="215"/>
      <c r="I73" s="215">
        <f>SUM(I51:I72)</f>
        <v>59332435.200000003</v>
      </c>
      <c r="J73" s="215"/>
      <c r="K73" s="186"/>
    </row>
    <row r="74" spans="1:13" s="137" customFormat="1" x14ac:dyDescent="0.25">
      <c r="A74" s="178" t="s">
        <v>225</v>
      </c>
      <c r="B74" s="179" t="s">
        <v>224</v>
      </c>
      <c r="C74" s="179"/>
      <c r="D74" s="179"/>
      <c r="E74" s="180"/>
      <c r="F74" s="187"/>
      <c r="G74" s="187"/>
      <c r="H74" s="187"/>
      <c r="I74" s="187"/>
      <c r="J74" s="187"/>
      <c r="K74" s="179"/>
    </row>
    <row r="75" spans="1:13" s="137" customFormat="1" ht="43.5" outlineLevel="1" x14ac:dyDescent="0.25">
      <c r="A75" s="181" t="s">
        <v>191</v>
      </c>
      <c r="B75" s="135" t="s">
        <v>192</v>
      </c>
      <c r="C75" s="142" t="s">
        <v>8</v>
      </c>
      <c r="D75" s="141"/>
      <c r="E75" s="216">
        <v>1772.6</v>
      </c>
      <c r="F75" s="320">
        <v>23500</v>
      </c>
      <c r="G75" s="321">
        <f>E75*F75</f>
        <v>41656100</v>
      </c>
      <c r="H75" s="326"/>
      <c r="I75" s="321"/>
      <c r="J75" s="218">
        <f t="shared" ref="J75:J89" si="6">G75+I75</f>
        <v>41656100</v>
      </c>
      <c r="K75" s="188"/>
    </row>
    <row r="76" spans="1:13" s="137" customFormat="1" outlineLevel="1" x14ac:dyDescent="0.25">
      <c r="A76" s="181"/>
      <c r="B76" s="143" t="s">
        <v>193</v>
      </c>
      <c r="C76" s="142" t="s">
        <v>8</v>
      </c>
      <c r="D76" s="141">
        <v>1.0149999999999999</v>
      </c>
      <c r="E76" s="216">
        <f>E75*D76</f>
        <v>1799.19</v>
      </c>
      <c r="F76" s="320"/>
      <c r="G76" s="321"/>
      <c r="H76" s="306">
        <v>8500</v>
      </c>
      <c r="I76" s="321">
        <f t="shared" ref="I76:I77" si="7">E76*H76</f>
        <v>15293115</v>
      </c>
      <c r="J76" s="218">
        <f t="shared" si="6"/>
        <v>15293115</v>
      </c>
      <c r="K76" s="188" t="s">
        <v>194</v>
      </c>
      <c r="M76" s="160"/>
    </row>
    <row r="77" spans="1:13" s="137" customFormat="1" outlineLevel="1" x14ac:dyDescent="0.25">
      <c r="A77" s="181"/>
      <c r="B77" s="144" t="s">
        <v>195</v>
      </c>
      <c r="C77" s="142" t="s">
        <v>184</v>
      </c>
      <c r="D77" s="141">
        <v>90</v>
      </c>
      <c r="E77" s="216">
        <f>E75*D77/1000</f>
        <v>159.53</v>
      </c>
      <c r="F77" s="320"/>
      <c r="G77" s="321"/>
      <c r="H77" s="306">
        <f>71000</f>
        <v>71000</v>
      </c>
      <c r="I77" s="307">
        <f t="shared" si="7"/>
        <v>11326630</v>
      </c>
      <c r="J77" s="218">
        <f t="shared" si="6"/>
        <v>11326630</v>
      </c>
      <c r="K77" s="188" t="s">
        <v>196</v>
      </c>
      <c r="M77" s="160"/>
    </row>
    <row r="78" spans="1:13" s="137" customFormat="1" ht="43.5" outlineLevel="1" x14ac:dyDescent="0.25">
      <c r="A78" s="181" t="s">
        <v>197</v>
      </c>
      <c r="B78" s="135" t="s">
        <v>198</v>
      </c>
      <c r="C78" s="142" t="s">
        <v>8</v>
      </c>
      <c r="D78" s="141"/>
      <c r="E78" s="216">
        <v>822.2</v>
      </c>
      <c r="F78" s="320">
        <v>23500</v>
      </c>
      <c r="G78" s="321">
        <f>E78*F78</f>
        <v>19321700</v>
      </c>
      <c r="H78" s="326"/>
      <c r="I78" s="321"/>
      <c r="J78" s="218">
        <f t="shared" si="6"/>
        <v>19321700</v>
      </c>
      <c r="K78" s="188"/>
    </row>
    <row r="79" spans="1:13" s="137" customFormat="1" outlineLevel="1" x14ac:dyDescent="0.25">
      <c r="A79" s="181"/>
      <c r="B79" s="143" t="s">
        <v>193</v>
      </c>
      <c r="C79" s="142" t="s">
        <v>8</v>
      </c>
      <c r="D79" s="141">
        <v>1.0149999999999999</v>
      </c>
      <c r="E79" s="216">
        <f>E78*D79</f>
        <v>834.53</v>
      </c>
      <c r="F79" s="320"/>
      <c r="G79" s="321"/>
      <c r="H79" s="306">
        <v>8500</v>
      </c>
      <c r="I79" s="321">
        <f t="shared" ref="I79:I80" si="8">E79*H79</f>
        <v>7093505</v>
      </c>
      <c r="J79" s="218">
        <f t="shared" si="6"/>
        <v>7093505</v>
      </c>
      <c r="K79" s="188" t="s">
        <v>194</v>
      </c>
      <c r="M79" s="160"/>
    </row>
    <row r="80" spans="1:13" s="137" customFormat="1" outlineLevel="1" x14ac:dyDescent="0.25">
      <c r="A80" s="181"/>
      <c r="B80" s="144" t="s">
        <v>195</v>
      </c>
      <c r="C80" s="142" t="s">
        <v>184</v>
      </c>
      <c r="D80" s="141">
        <v>270</v>
      </c>
      <c r="E80" s="216">
        <f>E78*D80/1000</f>
        <v>221.99</v>
      </c>
      <c r="F80" s="322"/>
      <c r="G80" s="321"/>
      <c r="H80" s="306">
        <f>H77</f>
        <v>71000</v>
      </c>
      <c r="I80" s="307">
        <f t="shared" si="8"/>
        <v>15761290</v>
      </c>
      <c r="J80" s="218">
        <f t="shared" si="6"/>
        <v>15761290</v>
      </c>
      <c r="K80" s="188" t="s">
        <v>196</v>
      </c>
      <c r="L80" s="145"/>
      <c r="M80" s="160"/>
    </row>
    <row r="81" spans="1:13" s="137" customFormat="1" ht="58.5" outlineLevel="1" x14ac:dyDescent="0.25">
      <c r="A81" s="181" t="s">
        <v>199</v>
      </c>
      <c r="B81" s="135" t="s">
        <v>200</v>
      </c>
      <c r="C81" s="142" t="s">
        <v>8</v>
      </c>
      <c r="D81" s="141"/>
      <c r="E81" s="216">
        <v>6023.32</v>
      </c>
      <c r="F81" s="320">
        <v>23500</v>
      </c>
      <c r="G81" s="321">
        <f>E81*F81</f>
        <v>141548020</v>
      </c>
      <c r="H81" s="306"/>
      <c r="I81" s="321"/>
      <c r="J81" s="218">
        <f t="shared" si="6"/>
        <v>141548020</v>
      </c>
      <c r="K81" s="188"/>
    </row>
    <row r="82" spans="1:13" s="137" customFormat="1" outlineLevel="1" x14ac:dyDescent="0.25">
      <c r="A82" s="181"/>
      <c r="B82" s="143" t="s">
        <v>193</v>
      </c>
      <c r="C82" s="142" t="s">
        <v>8</v>
      </c>
      <c r="D82" s="141">
        <v>1.0149999999999999</v>
      </c>
      <c r="E82" s="216">
        <f>E81*D82</f>
        <v>6113.67</v>
      </c>
      <c r="F82" s="322"/>
      <c r="G82" s="321"/>
      <c r="H82" s="306">
        <v>8500</v>
      </c>
      <c r="I82" s="321">
        <f t="shared" ref="I82:I83" si="9">E82*H82</f>
        <v>51966195</v>
      </c>
      <c r="J82" s="218">
        <f t="shared" si="6"/>
        <v>51966195</v>
      </c>
      <c r="K82" s="188" t="s">
        <v>194</v>
      </c>
      <c r="M82" s="160"/>
    </row>
    <row r="83" spans="1:13" s="137" customFormat="1" outlineLevel="1" x14ac:dyDescent="0.25">
      <c r="A83" s="181"/>
      <c r="B83" s="144" t="s">
        <v>195</v>
      </c>
      <c r="C83" s="142" t="s">
        <v>184</v>
      </c>
      <c r="D83" s="141">
        <v>160</v>
      </c>
      <c r="E83" s="216">
        <f>E81*D83/1000</f>
        <v>963.73</v>
      </c>
      <c r="F83" s="320"/>
      <c r="G83" s="321"/>
      <c r="H83" s="306">
        <f>H80</f>
        <v>71000</v>
      </c>
      <c r="I83" s="307">
        <f t="shared" si="9"/>
        <v>68424830</v>
      </c>
      <c r="J83" s="218">
        <f t="shared" si="6"/>
        <v>68424830</v>
      </c>
      <c r="K83" s="188" t="s">
        <v>196</v>
      </c>
      <c r="M83" s="160"/>
    </row>
    <row r="84" spans="1:13" s="137" customFormat="1" ht="42.75" outlineLevel="1" x14ac:dyDescent="0.25">
      <c r="A84" s="181" t="s">
        <v>201</v>
      </c>
      <c r="B84" s="135" t="s">
        <v>202</v>
      </c>
      <c r="C84" s="142" t="s">
        <v>8</v>
      </c>
      <c r="D84" s="141"/>
      <c r="E84" s="216">
        <v>120.9</v>
      </c>
      <c r="F84" s="320">
        <v>23500</v>
      </c>
      <c r="G84" s="321">
        <f>E84*F84</f>
        <v>2841150</v>
      </c>
      <c r="H84" s="306"/>
      <c r="I84" s="321"/>
      <c r="J84" s="218">
        <f t="shared" si="6"/>
        <v>2841150</v>
      </c>
      <c r="K84" s="188"/>
    </row>
    <row r="85" spans="1:13" s="137" customFormat="1" outlineLevel="1" x14ac:dyDescent="0.25">
      <c r="A85" s="181"/>
      <c r="B85" s="143" t="s">
        <v>193</v>
      </c>
      <c r="C85" s="142" t="s">
        <v>8</v>
      </c>
      <c r="D85" s="141">
        <v>1.0149999999999999</v>
      </c>
      <c r="E85" s="216">
        <f>E84*D85</f>
        <v>122.71</v>
      </c>
      <c r="F85" s="320"/>
      <c r="G85" s="321"/>
      <c r="H85" s="306">
        <v>8500</v>
      </c>
      <c r="I85" s="321">
        <f t="shared" ref="I85:I86" si="10">E85*H85</f>
        <v>1043035</v>
      </c>
      <c r="J85" s="218">
        <f t="shared" si="6"/>
        <v>1043035</v>
      </c>
      <c r="K85" s="188" t="s">
        <v>194</v>
      </c>
      <c r="M85" s="160"/>
    </row>
    <row r="86" spans="1:13" s="137" customFormat="1" outlineLevel="1" x14ac:dyDescent="0.25">
      <c r="A86" s="181"/>
      <c r="B86" s="144" t="s">
        <v>195</v>
      </c>
      <c r="C86" s="142" t="s">
        <v>184</v>
      </c>
      <c r="D86" s="141">
        <v>100</v>
      </c>
      <c r="E86" s="216">
        <f>E84*D86/1000</f>
        <v>12.09</v>
      </c>
      <c r="F86" s="322"/>
      <c r="G86" s="321"/>
      <c r="H86" s="306">
        <f>H83</f>
        <v>71000</v>
      </c>
      <c r="I86" s="307">
        <f t="shared" si="10"/>
        <v>858390</v>
      </c>
      <c r="J86" s="218">
        <f t="shared" si="6"/>
        <v>858390</v>
      </c>
      <c r="K86" s="188" t="s">
        <v>196</v>
      </c>
      <c r="M86" s="160"/>
    </row>
    <row r="87" spans="1:13" s="137" customFormat="1" ht="43.5" outlineLevel="1" x14ac:dyDescent="0.25">
      <c r="A87" s="181" t="s">
        <v>203</v>
      </c>
      <c r="B87" s="135" t="s">
        <v>204</v>
      </c>
      <c r="C87" s="142" t="s">
        <v>8</v>
      </c>
      <c r="D87" s="141"/>
      <c r="E87" s="216">
        <f>(253+140)*1.3*0.2</f>
        <v>102.18</v>
      </c>
      <c r="F87" s="320">
        <v>23500</v>
      </c>
      <c r="G87" s="321">
        <f>E87*F87</f>
        <v>2401230</v>
      </c>
      <c r="H87" s="306"/>
      <c r="I87" s="321"/>
      <c r="J87" s="218">
        <f t="shared" si="6"/>
        <v>2401230</v>
      </c>
      <c r="K87" s="188"/>
    </row>
    <row r="88" spans="1:13" s="137" customFormat="1" outlineLevel="1" x14ac:dyDescent="0.25">
      <c r="A88" s="181"/>
      <c r="B88" s="143" t="s">
        <v>193</v>
      </c>
      <c r="C88" s="142" t="s">
        <v>8</v>
      </c>
      <c r="D88" s="141">
        <v>1.0149999999999999</v>
      </c>
      <c r="E88" s="216">
        <f>E87*D88</f>
        <v>103.71</v>
      </c>
      <c r="F88" s="322"/>
      <c r="G88" s="321"/>
      <c r="H88" s="306">
        <v>8500</v>
      </c>
      <c r="I88" s="321">
        <f t="shared" ref="I88:I89" si="11">E88*H88</f>
        <v>881535</v>
      </c>
      <c r="J88" s="218">
        <f t="shared" si="6"/>
        <v>881535</v>
      </c>
      <c r="K88" s="188" t="s">
        <v>194</v>
      </c>
      <c r="M88" s="160"/>
    </row>
    <row r="89" spans="1:13" s="137" customFormat="1" outlineLevel="1" x14ac:dyDescent="0.25">
      <c r="A89" s="181"/>
      <c r="B89" s="144" t="s">
        <v>195</v>
      </c>
      <c r="C89" s="142" t="s">
        <v>184</v>
      </c>
      <c r="D89" s="141">
        <v>90</v>
      </c>
      <c r="E89" s="216">
        <f>E87*D89/1000</f>
        <v>9.1999999999999993</v>
      </c>
      <c r="F89" s="322"/>
      <c r="G89" s="321"/>
      <c r="H89" s="306">
        <f>H83</f>
        <v>71000</v>
      </c>
      <c r="I89" s="307">
        <f t="shared" si="11"/>
        <v>653200</v>
      </c>
      <c r="J89" s="218">
        <f t="shared" si="6"/>
        <v>653200</v>
      </c>
      <c r="K89" s="188" t="s">
        <v>196</v>
      </c>
      <c r="M89" s="160"/>
    </row>
    <row r="90" spans="1:13" s="137" customFormat="1" x14ac:dyDescent="0.25">
      <c r="A90" s="184"/>
      <c r="B90" s="1068" t="s">
        <v>163</v>
      </c>
      <c r="C90" s="1068"/>
      <c r="D90" s="1068"/>
      <c r="E90" s="215"/>
      <c r="F90" s="219"/>
      <c r="G90" s="215">
        <f>SUM(G75:G89)</f>
        <v>207768200</v>
      </c>
      <c r="H90" s="215"/>
      <c r="I90" s="215">
        <f>SUM(I75:I89)</f>
        <v>173301725</v>
      </c>
      <c r="J90" s="215"/>
      <c r="K90" s="186"/>
    </row>
    <row r="91" spans="1:13" s="137" customFormat="1" x14ac:dyDescent="0.25">
      <c r="A91" s="178" t="s">
        <v>223</v>
      </c>
      <c r="B91" s="194" t="s">
        <v>222</v>
      </c>
      <c r="C91" s="179"/>
      <c r="D91" s="179"/>
      <c r="E91" s="180"/>
      <c r="F91" s="195"/>
      <c r="G91" s="187"/>
      <c r="H91" s="187"/>
      <c r="I91" s="187"/>
      <c r="J91" s="187"/>
      <c r="K91" s="179"/>
    </row>
    <row r="92" spans="1:13" s="137" customFormat="1" ht="28.5" outlineLevel="1" x14ac:dyDescent="0.25">
      <c r="A92" s="181" t="s">
        <v>205</v>
      </c>
      <c r="B92" s="135" t="s">
        <v>206</v>
      </c>
      <c r="C92" s="142" t="s">
        <v>29</v>
      </c>
      <c r="D92" s="141"/>
      <c r="E92" s="213">
        <f>(121+82+59.6)*1.5</f>
        <v>393.9</v>
      </c>
      <c r="F92" s="320">
        <v>1200</v>
      </c>
      <c r="G92" s="321">
        <f t="shared" ref="G92" si="12">E92*F92</f>
        <v>472680</v>
      </c>
      <c r="H92" s="326"/>
      <c r="I92" s="182"/>
      <c r="J92" s="218">
        <f t="shared" ref="J92:J95" si="13">G92+I92</f>
        <v>472680</v>
      </c>
      <c r="K92" s="188"/>
    </row>
    <row r="93" spans="1:13" s="137" customFormat="1" outlineLevel="1" x14ac:dyDescent="0.25">
      <c r="A93" s="181" t="s">
        <v>207</v>
      </c>
      <c r="B93" s="140" t="s">
        <v>208</v>
      </c>
      <c r="C93" s="142" t="s">
        <v>209</v>
      </c>
      <c r="D93" s="141">
        <v>1.05</v>
      </c>
      <c r="E93" s="192">
        <f>0.25*D93*E92</f>
        <v>103.4</v>
      </c>
      <c r="F93" s="326"/>
      <c r="G93" s="321"/>
      <c r="H93" s="306">
        <v>253</v>
      </c>
      <c r="I93" s="182">
        <f t="shared" ref="I93:I95" si="14">E93*H93</f>
        <v>26160.2</v>
      </c>
      <c r="J93" s="218">
        <f t="shared" si="13"/>
        <v>26160.2</v>
      </c>
      <c r="K93" s="188"/>
    </row>
    <row r="94" spans="1:13" s="137" customFormat="1" outlineLevel="1" x14ac:dyDescent="0.25">
      <c r="A94" s="181" t="s">
        <v>210</v>
      </c>
      <c r="B94" s="140" t="s">
        <v>211</v>
      </c>
      <c r="C94" s="142" t="s">
        <v>6</v>
      </c>
      <c r="D94" s="141">
        <v>1.1000000000000001</v>
      </c>
      <c r="E94" s="192">
        <f>$E$92*D94</f>
        <v>433.29</v>
      </c>
      <c r="F94" s="321"/>
      <c r="G94" s="321"/>
      <c r="H94" s="306">
        <v>485</v>
      </c>
      <c r="I94" s="182">
        <f t="shared" si="14"/>
        <v>210145.65</v>
      </c>
      <c r="J94" s="218">
        <f t="shared" si="13"/>
        <v>210145.65</v>
      </c>
      <c r="K94" s="188"/>
    </row>
    <row r="95" spans="1:13" s="137" customFormat="1" outlineLevel="1" x14ac:dyDescent="0.25">
      <c r="A95" s="181" t="s">
        <v>212</v>
      </c>
      <c r="B95" s="140" t="s">
        <v>213</v>
      </c>
      <c r="C95" s="142" t="s">
        <v>6</v>
      </c>
      <c r="D95" s="141">
        <v>1.1000000000000001</v>
      </c>
      <c r="E95" s="192">
        <f>$E$92*D95</f>
        <v>433.29</v>
      </c>
      <c r="F95" s="321"/>
      <c r="G95" s="321"/>
      <c r="H95" s="306">
        <v>491.25</v>
      </c>
      <c r="I95" s="182">
        <f t="shared" si="14"/>
        <v>212853.71</v>
      </c>
      <c r="J95" s="218">
        <f t="shared" si="13"/>
        <v>212853.71</v>
      </c>
      <c r="K95" s="188"/>
    </row>
    <row r="96" spans="1:13" s="137" customFormat="1" x14ac:dyDescent="0.25">
      <c r="A96" s="184"/>
      <c r="B96" s="1068" t="s">
        <v>163</v>
      </c>
      <c r="C96" s="1068"/>
      <c r="D96" s="1068"/>
      <c r="E96" s="217"/>
      <c r="F96" s="186"/>
      <c r="G96" s="185">
        <f>SUM(G92:G95)</f>
        <v>472680</v>
      </c>
      <c r="H96" s="185"/>
      <c r="I96" s="185">
        <f>SUM(I92:I95)</f>
        <v>449159.56</v>
      </c>
      <c r="J96" s="185"/>
      <c r="K96" s="186"/>
    </row>
    <row r="97" spans="1:11" s="137" customFormat="1" x14ac:dyDescent="0.25">
      <c r="A97" s="178"/>
      <c r="B97" s="194" t="e">
        <f>#REF!</f>
        <v>#REF!</v>
      </c>
      <c r="C97" s="179"/>
      <c r="D97" s="179"/>
      <c r="E97" s="180"/>
      <c r="F97" s="195"/>
      <c r="G97" s="187"/>
      <c r="H97" s="187"/>
      <c r="I97" s="187"/>
      <c r="J97" s="187"/>
      <c r="K97" s="179"/>
    </row>
    <row r="98" spans="1:11" s="346" customFormat="1" ht="30.75" customHeight="1" outlineLevel="1" x14ac:dyDescent="0.2">
      <c r="A98" s="309" t="s">
        <v>319</v>
      </c>
      <c r="B98" s="310" t="str">
        <f>'СА_Доп работы (справочно)'!B5</f>
        <v>Алмазная резка по периметру сваи на глубину защитного слоя арматуры по периметру сваи для последующего демонтажа</v>
      </c>
      <c r="C98" s="311" t="str">
        <f>'СА_Доп работы (справочно)'!C5</f>
        <v>шт</v>
      </c>
      <c r="D98" s="343"/>
      <c r="E98" s="313">
        <f>'СА_Доп работы (справочно)'!D5</f>
        <v>159</v>
      </c>
      <c r="F98" s="314">
        <f>'СА_Доп работы (справочно)'!E5</f>
        <v>4800</v>
      </c>
      <c r="G98" s="312">
        <f>F98*E98</f>
        <v>763200</v>
      </c>
      <c r="H98" s="345"/>
      <c r="I98" s="336">
        <f>H98*E98</f>
        <v>0</v>
      </c>
      <c r="J98" s="315">
        <f>I98+G98</f>
        <v>763200</v>
      </c>
      <c r="K98" s="183"/>
    </row>
    <row r="99" spans="1:11" s="346" customFormat="1" ht="33" customHeight="1" outlineLevel="1" x14ac:dyDescent="0.2">
      <c r="A99" s="309" t="s">
        <v>319</v>
      </c>
      <c r="B99" s="310" t="str">
        <f>'СА_Доп работы (справочно)'!B6</f>
        <v>Срубка оголовков свай с подрезкой в проектную отметку, c последуещей погрузкой вывозом и утилизацией бетонных конструкций</v>
      </c>
      <c r="C99" s="311" t="str">
        <f>'СА_Доп работы (справочно)'!C6</f>
        <v>м3</v>
      </c>
      <c r="D99" s="343"/>
      <c r="E99" s="313">
        <f>'СА_Доп работы (справочно)'!D6</f>
        <v>40</v>
      </c>
      <c r="F99" s="314">
        <f>'СА_Доп работы (справочно)'!E6</f>
        <v>30000</v>
      </c>
      <c r="G99" s="312">
        <f t="shared" ref="G99:G124" si="15">F99*E99</f>
        <v>1200000</v>
      </c>
      <c r="H99" s="345"/>
      <c r="I99" s="336">
        <f t="shared" ref="I99:I124" si="16">H99*E99</f>
        <v>0</v>
      </c>
      <c r="J99" s="315">
        <f t="shared" ref="J99:J124" si="17">I99+G99</f>
        <v>1200000</v>
      </c>
      <c r="K99" s="183"/>
    </row>
    <row r="100" spans="1:11" s="346" customFormat="1" ht="23.25" customHeight="1" outlineLevel="1" x14ac:dyDescent="0.2">
      <c r="A100" s="309" t="s">
        <v>319</v>
      </c>
      <c r="B100" s="310" t="str">
        <f>'СА_Доп работы (справочно)'!B7</f>
        <v>Чистка наружной поверхности сваи от грунта</v>
      </c>
      <c r="C100" s="311" t="str">
        <f>'СА_Доп работы (справочно)'!C7</f>
        <v>шт</v>
      </c>
      <c r="D100" s="343"/>
      <c r="E100" s="313">
        <f>'СА_Доп работы (справочно)'!D7</f>
        <v>159</v>
      </c>
      <c r="F100" s="314">
        <f>'СА_Доп работы (справочно)'!E7</f>
        <v>600</v>
      </c>
      <c r="G100" s="312">
        <f t="shared" si="15"/>
        <v>95400</v>
      </c>
      <c r="H100" s="345"/>
      <c r="I100" s="336">
        <f t="shared" si="16"/>
        <v>0</v>
      </c>
      <c r="J100" s="315">
        <f t="shared" si="17"/>
        <v>95400</v>
      </c>
      <c r="K100" s="183"/>
    </row>
    <row r="101" spans="1:11" s="346" customFormat="1" ht="28.5" outlineLevel="1" x14ac:dyDescent="0.2">
      <c r="A101" s="309" t="s">
        <v>319</v>
      </c>
      <c r="B101" s="310" t="str">
        <f>'СА_Доп работы (справочно)'!B8</f>
        <v>Наращивание арматурных выпусков с помощью обжимных муфт ф28мм</v>
      </c>
      <c r="C101" s="311" t="str">
        <f>'СА_Доп работы (справочно)'!C8</f>
        <v>шт</v>
      </c>
      <c r="D101" s="343"/>
      <c r="E101" s="313">
        <f>'СА_Доп работы (справочно)'!D8</f>
        <v>954</v>
      </c>
      <c r="F101" s="314">
        <f>'СА_Доп работы (справочно)'!E8</f>
        <v>890.7</v>
      </c>
      <c r="G101" s="312">
        <f t="shared" si="15"/>
        <v>849727.8</v>
      </c>
      <c r="H101" s="345"/>
      <c r="I101" s="336">
        <f t="shared" si="16"/>
        <v>0</v>
      </c>
      <c r="J101" s="315">
        <f t="shared" si="17"/>
        <v>849727.8</v>
      </c>
      <c r="K101" s="183"/>
    </row>
    <row r="102" spans="1:11" s="339" customFormat="1" ht="21.75" customHeight="1" outlineLevel="1" x14ac:dyDescent="0.25">
      <c r="A102" s="332" t="s">
        <v>319</v>
      </c>
      <c r="B102" s="316" t="str">
        <f>'СА_Доп работы (справочно)'!B9</f>
        <v xml:space="preserve">Арматура ф28А500С </v>
      </c>
      <c r="C102" s="333" t="str">
        <f>'СА_Доп работы (справочно)'!C9</f>
        <v>тн</v>
      </c>
      <c r="D102" s="317">
        <f>E102/E101</f>
        <v>1.0482180293501E-2</v>
      </c>
      <c r="E102" s="334">
        <f>'СА_Доп работы (справочно)'!D9</f>
        <v>10</v>
      </c>
      <c r="F102" s="335"/>
      <c r="G102" s="312">
        <f t="shared" si="15"/>
        <v>0</v>
      </c>
      <c r="H102" s="337">
        <f>'СА_Доп работы (справочно)'!E9</f>
        <v>71000</v>
      </c>
      <c r="I102" s="336">
        <f t="shared" si="16"/>
        <v>710000</v>
      </c>
      <c r="J102" s="315">
        <f t="shared" si="17"/>
        <v>710000</v>
      </c>
      <c r="K102" s="183"/>
    </row>
    <row r="103" spans="1:11" s="339" customFormat="1" ht="21.75" customHeight="1" outlineLevel="1" x14ac:dyDescent="0.25">
      <c r="A103" s="332" t="s">
        <v>319</v>
      </c>
      <c r="B103" s="316" t="str">
        <f>'СА_Доп работы (справочно)'!B10</f>
        <v>Муфта ф28мм</v>
      </c>
      <c r="C103" s="333" t="str">
        <f>'СА_Доп работы (справочно)'!C10</f>
        <v>шт</v>
      </c>
      <c r="D103" s="317">
        <f>E103/E101</f>
        <v>1</v>
      </c>
      <c r="E103" s="334">
        <f>'СА_Доп работы (справочно)'!D10</f>
        <v>954</v>
      </c>
      <c r="F103" s="335"/>
      <c r="G103" s="312">
        <f t="shared" si="15"/>
        <v>0</v>
      </c>
      <c r="H103" s="337">
        <f>'СА_Доп работы (справочно)'!E10</f>
        <v>660</v>
      </c>
      <c r="I103" s="336">
        <f t="shared" si="16"/>
        <v>629640</v>
      </c>
      <c r="J103" s="315">
        <f t="shared" si="17"/>
        <v>629640</v>
      </c>
      <c r="K103" s="183"/>
    </row>
    <row r="104" spans="1:11" s="346" customFormat="1" ht="28.5" outlineLevel="1" x14ac:dyDescent="0.2">
      <c r="A104" s="309" t="s">
        <v>319</v>
      </c>
      <c r="B104" s="310" t="str">
        <f>'СА_Доп работы (справочно)'!B11</f>
        <v>Устройство заделки свай в ФП с помощью анкерных пластин для ар-ры ф20мм</v>
      </c>
      <c r="C104" s="311" t="str">
        <f>'СА_Доп работы (справочно)'!C11</f>
        <v>шт</v>
      </c>
      <c r="D104" s="343"/>
      <c r="E104" s="313">
        <f>'СА_Доп работы (справочно)'!D11</f>
        <v>440</v>
      </c>
      <c r="F104" s="314">
        <f>'СА_Доп работы (справочно)'!E11</f>
        <v>750</v>
      </c>
      <c r="G104" s="312">
        <f t="shared" si="15"/>
        <v>330000</v>
      </c>
      <c r="H104" s="345"/>
      <c r="I104" s="336">
        <f t="shared" si="16"/>
        <v>0</v>
      </c>
      <c r="J104" s="315">
        <f t="shared" si="17"/>
        <v>330000</v>
      </c>
      <c r="K104" s="183"/>
    </row>
    <row r="105" spans="1:11" s="339" customFormat="1" ht="30" outlineLevel="1" x14ac:dyDescent="0.25">
      <c r="A105" s="332" t="s">
        <v>319</v>
      </c>
      <c r="B105" s="316" t="str">
        <f>'СА_Доп работы (справочно)'!B12</f>
        <v>Анкерная шайба 16х80х80 (отв.24, зенк)</v>
      </c>
      <c r="C105" s="333" t="str">
        <f>'СА_Доп работы (справочно)'!C12</f>
        <v>шт</v>
      </c>
      <c r="D105" s="317">
        <f>E105/E104</f>
        <v>1</v>
      </c>
      <c r="E105" s="334">
        <f>'СА_Доп работы (справочно)'!D12</f>
        <v>440</v>
      </c>
      <c r="F105" s="335"/>
      <c r="G105" s="312">
        <f t="shared" si="15"/>
        <v>0</v>
      </c>
      <c r="H105" s="337">
        <f>'СА_Доп работы (справочно)'!E12</f>
        <v>350</v>
      </c>
      <c r="I105" s="336">
        <f t="shared" si="16"/>
        <v>154000</v>
      </c>
      <c r="J105" s="315">
        <f t="shared" si="17"/>
        <v>154000</v>
      </c>
      <c r="K105" s="183"/>
    </row>
    <row r="106" spans="1:11" s="346" customFormat="1" ht="28.5" outlineLevel="1" x14ac:dyDescent="0.2">
      <c r="A106" s="309" t="s">
        <v>319</v>
      </c>
      <c r="B106" s="310" t="str">
        <f>'СА_Доп работы (справочно)'!B13</f>
        <v>Добетонирование свай до проектных отметок</v>
      </c>
      <c r="C106" s="311" t="str">
        <f>'СА_Доп работы (справочно)'!C13</f>
        <v>м3</v>
      </c>
      <c r="D106" s="343"/>
      <c r="E106" s="344">
        <f>'СА_Доп работы (справочно)'!D13</f>
        <v>64.150000000000006</v>
      </c>
      <c r="F106" s="314">
        <f>'СА_Доп работы (справочно)'!E13</f>
        <v>24675</v>
      </c>
      <c r="G106" s="312">
        <f t="shared" si="15"/>
        <v>1582901.25</v>
      </c>
      <c r="H106" s="345"/>
      <c r="I106" s="336">
        <f t="shared" si="16"/>
        <v>0</v>
      </c>
      <c r="J106" s="315">
        <f t="shared" si="17"/>
        <v>1582901.25</v>
      </c>
      <c r="K106" s="183"/>
    </row>
    <row r="107" spans="1:11" s="339" customFormat="1" ht="30" outlineLevel="1" x14ac:dyDescent="0.25">
      <c r="A107" s="332" t="s">
        <v>319</v>
      </c>
      <c r="B107" s="316" t="str">
        <f>B68</f>
        <v xml:space="preserve">Бетон В25 </v>
      </c>
      <c r="C107" s="333" t="str">
        <f>'СА_Доп работы (справочно)'!C14</f>
        <v>м3</v>
      </c>
      <c r="D107" s="317">
        <f>E107/E106</f>
        <v>1.01995323460639</v>
      </c>
      <c r="E107" s="334">
        <f>'СА_Доп работы (справочно)'!D14</f>
        <v>65.430000000000007</v>
      </c>
      <c r="F107" s="335"/>
      <c r="G107" s="312">
        <f t="shared" si="15"/>
        <v>0</v>
      </c>
      <c r="H107" s="337">
        <f>'СА_Доп работы (справочно)'!E14</f>
        <v>8500</v>
      </c>
      <c r="I107" s="336">
        <f t="shared" si="16"/>
        <v>556155</v>
      </c>
      <c r="J107" s="315">
        <f t="shared" si="17"/>
        <v>556155</v>
      </c>
      <c r="K107" s="183"/>
    </row>
    <row r="108" spans="1:11" s="346" customFormat="1" ht="28.5" outlineLevel="1" x14ac:dyDescent="0.2">
      <c r="A108" s="309" t="s">
        <v>319</v>
      </c>
      <c r="B108" s="310" t="str">
        <f>'СА_Доп работы (справочно)'!B15</f>
        <v>Замещение грунта щебнем до проектных отметок</v>
      </c>
      <c r="C108" s="311" t="str">
        <f>'СА_Доп работы (справочно)'!C15</f>
        <v>м3</v>
      </c>
      <c r="D108" s="343"/>
      <c r="E108" s="344">
        <f>'СА_Доп работы (справочно)'!D15</f>
        <v>300</v>
      </c>
      <c r="F108" s="314">
        <f>'СА_Доп работы (справочно)'!E15</f>
        <v>950</v>
      </c>
      <c r="G108" s="312">
        <f t="shared" si="15"/>
        <v>285000</v>
      </c>
      <c r="H108" s="345"/>
      <c r="I108" s="336">
        <f t="shared" si="16"/>
        <v>0</v>
      </c>
      <c r="J108" s="315">
        <f t="shared" si="17"/>
        <v>285000</v>
      </c>
      <c r="K108" s="183"/>
    </row>
    <row r="109" spans="1:11" s="339" customFormat="1" ht="30" outlineLevel="1" x14ac:dyDescent="0.25">
      <c r="A109" s="332" t="s">
        <v>319</v>
      </c>
      <c r="B109" s="316" t="str">
        <f>'СА_Доп работы (справочно)'!B16</f>
        <v>Щебень</v>
      </c>
      <c r="C109" s="333" t="str">
        <f>'СА_Доп работы (справочно)'!C16</f>
        <v>м3</v>
      </c>
      <c r="D109" s="317">
        <f>E109/E108</f>
        <v>1.1000000000000001</v>
      </c>
      <c r="E109" s="334">
        <f>'СА_Доп работы (справочно)'!D16</f>
        <v>330</v>
      </c>
      <c r="F109" s="335"/>
      <c r="G109" s="312">
        <f t="shared" si="15"/>
        <v>0</v>
      </c>
      <c r="H109" s="337">
        <f>'СА_Доп работы (справочно)'!E16</f>
        <v>1676.09</v>
      </c>
      <c r="I109" s="336">
        <f t="shared" si="16"/>
        <v>553109.69999999995</v>
      </c>
      <c r="J109" s="315">
        <f t="shared" si="17"/>
        <v>553109.69999999995</v>
      </c>
      <c r="K109" s="183"/>
    </row>
    <row r="110" spans="1:11" s="346" customFormat="1" ht="42.75" outlineLevel="1" x14ac:dyDescent="0.2">
      <c r="A110" s="309" t="s">
        <v>319</v>
      </c>
      <c r="B110" s="310" t="str">
        <f>'СА_Доп работы (справочно)'!B17</f>
        <v>Устройство набухающего профиля  Аквастоп ПНР 20х4 для холодных
швов в ФП</v>
      </c>
      <c r="C110" s="311" t="str">
        <f>'СА_Доп работы (справочно)'!C17</f>
        <v>мп</v>
      </c>
      <c r="D110" s="343"/>
      <c r="E110" s="344">
        <f>'СА_Доп работы (справочно)'!D17</f>
        <v>277.67</v>
      </c>
      <c r="F110" s="314">
        <f>'СА_Доп работы (справочно)'!E17</f>
        <v>1200</v>
      </c>
      <c r="G110" s="312">
        <f t="shared" si="15"/>
        <v>333204</v>
      </c>
      <c r="H110" s="345"/>
      <c r="I110" s="336">
        <f t="shared" si="16"/>
        <v>0</v>
      </c>
      <c r="J110" s="315">
        <f t="shared" si="17"/>
        <v>333204</v>
      </c>
      <c r="K110" s="183"/>
    </row>
    <row r="111" spans="1:11" s="339" customFormat="1" ht="30" outlineLevel="1" x14ac:dyDescent="0.25">
      <c r="A111" s="332" t="s">
        <v>319</v>
      </c>
      <c r="B111" s="316" t="str">
        <f>'СА_Доп работы (справочно)'!B18</f>
        <v>Бентонитовый шнур АКВАСТОП 20х4 Стандарт</v>
      </c>
      <c r="C111" s="333" t="str">
        <f>'СА_Доп работы (справочно)'!C18</f>
        <v>мп</v>
      </c>
      <c r="D111" s="317">
        <f>E111/E110</f>
        <v>1.1000000000000001</v>
      </c>
      <c r="E111" s="355">
        <f>'СА_Доп работы (справочно)'!D18</f>
        <v>305.43700000000001</v>
      </c>
      <c r="F111" s="335"/>
      <c r="G111" s="312">
        <f t="shared" si="15"/>
        <v>0</v>
      </c>
      <c r="H111" s="337">
        <f>'СА_Доп работы (справочно)'!E18</f>
        <v>715</v>
      </c>
      <c r="I111" s="336">
        <f t="shared" si="16"/>
        <v>218387.46</v>
      </c>
      <c r="J111" s="315">
        <f t="shared" si="17"/>
        <v>218387.46</v>
      </c>
      <c r="K111" s="183"/>
    </row>
    <row r="112" spans="1:11" s="339" customFormat="1" ht="30" outlineLevel="1" x14ac:dyDescent="0.25">
      <c r="A112" s="332" t="s">
        <v>319</v>
      </c>
      <c r="B112" s="316" t="str">
        <f>'СА_Доп работы (справочно)'!B19</f>
        <v>Сетка для крепления шнура</v>
      </c>
      <c r="C112" s="333" t="str">
        <f>'СА_Доп работы (справочно)'!C19</f>
        <v>мп</v>
      </c>
      <c r="D112" s="317">
        <f>E112/E110</f>
        <v>1.1000000000000001</v>
      </c>
      <c r="E112" s="355">
        <f>'СА_Доп работы (справочно)'!D19</f>
        <v>305.43700000000001</v>
      </c>
      <c r="F112" s="335"/>
      <c r="G112" s="312">
        <f t="shared" si="15"/>
        <v>0</v>
      </c>
      <c r="H112" s="337">
        <f>'СА_Доп работы (справочно)'!E19</f>
        <v>90</v>
      </c>
      <c r="I112" s="336">
        <f t="shared" si="16"/>
        <v>27489.33</v>
      </c>
      <c r="J112" s="315">
        <f t="shared" si="17"/>
        <v>27489.33</v>
      </c>
      <c r="K112" s="183"/>
    </row>
    <row r="113" spans="1:11" s="346" customFormat="1" ht="28.5" outlineLevel="1" x14ac:dyDescent="0.2">
      <c r="A113" s="309" t="s">
        <v>319</v>
      </c>
      <c r="B113" s="310" t="str">
        <f>'СА_Доп работы (справочно)'!B20</f>
        <v>Алмазное сверление отверстий ф36мм на глубину 400мм</v>
      </c>
      <c r="C113" s="311" t="str">
        <f>'СА_Доп работы (справочно)'!C20</f>
        <v>шт</v>
      </c>
      <c r="D113" s="343"/>
      <c r="E113" s="344">
        <f>'СА_Доп работы (справочно)'!D20</f>
        <v>954</v>
      </c>
      <c r="F113" s="314">
        <f>'СА_Доп работы (справочно)'!E20</f>
        <v>2040</v>
      </c>
      <c r="G113" s="312">
        <f t="shared" si="15"/>
        <v>1946160</v>
      </c>
      <c r="H113" s="345"/>
      <c r="I113" s="336">
        <f t="shared" si="16"/>
        <v>0</v>
      </c>
      <c r="J113" s="315">
        <f t="shared" si="17"/>
        <v>1946160</v>
      </c>
      <c r="K113" s="183"/>
    </row>
    <row r="114" spans="1:11" s="346" customFormat="1" ht="42.75" outlineLevel="1" x14ac:dyDescent="0.2">
      <c r="A114" s="309" t="s">
        <v>319</v>
      </c>
      <c r="B114" s="310" t="str">
        <f>'СА_Доп работы (справочно)'!B21</f>
        <v>Анкеровка арматуры ф28мм  с помощью хим.анкера в заранее подготовленное отверстие ф35мм. Загиб арматуры (изготовление г- образной заготовки) включено в стоимость</v>
      </c>
      <c r="C114" s="311" t="str">
        <f>'СА_Доп работы (справочно)'!C21</f>
        <v>шт</v>
      </c>
      <c r="D114" s="343"/>
      <c r="E114" s="344">
        <f>'СА_Доп работы (справочно)'!D21</f>
        <v>954</v>
      </c>
      <c r="F114" s="314">
        <f>'СА_Доп работы (справочно)'!E21</f>
        <v>708</v>
      </c>
      <c r="G114" s="312">
        <f t="shared" si="15"/>
        <v>675432</v>
      </c>
      <c r="H114" s="345"/>
      <c r="I114" s="336">
        <f t="shared" si="16"/>
        <v>0</v>
      </c>
      <c r="J114" s="315">
        <f t="shared" si="17"/>
        <v>675432</v>
      </c>
      <c r="K114" s="183"/>
    </row>
    <row r="115" spans="1:11" s="339" customFormat="1" ht="30" outlineLevel="1" x14ac:dyDescent="0.25">
      <c r="A115" s="332" t="s">
        <v>319</v>
      </c>
      <c r="B115" s="316" t="str">
        <f>'СА_Доп работы (справочно)'!B22</f>
        <v xml:space="preserve">Арматура ф28А500С </v>
      </c>
      <c r="C115" s="333" t="str">
        <f>'СА_Доп работы (справочно)'!C22</f>
        <v>тн</v>
      </c>
      <c r="D115" s="317">
        <f>E115/E114</f>
        <v>1.46750524109015E-2</v>
      </c>
      <c r="E115" s="334">
        <f>'СА_Доп работы (справочно)'!D22</f>
        <v>14</v>
      </c>
      <c r="F115" s="335"/>
      <c r="G115" s="312">
        <f t="shared" si="15"/>
        <v>0</v>
      </c>
      <c r="H115" s="337">
        <f>'СА_Доп работы (справочно)'!E22</f>
        <v>71000</v>
      </c>
      <c r="I115" s="336">
        <f t="shared" si="16"/>
        <v>994000</v>
      </c>
      <c r="J115" s="315">
        <f t="shared" si="17"/>
        <v>994000</v>
      </c>
      <c r="K115" s="183"/>
    </row>
    <row r="116" spans="1:11" s="339" customFormat="1" ht="30" outlineLevel="1" x14ac:dyDescent="0.25">
      <c r="A116" s="332" t="s">
        <v>319</v>
      </c>
      <c r="B116" s="316" t="str">
        <f>'СА_Доп работы (справочно)'!B23</f>
        <v>Клеевой анкер HIT-RE 500 V4/500</v>
      </c>
      <c r="C116" s="333" t="str">
        <f>'СА_Доп работы (справочно)'!C23</f>
        <v>флак</v>
      </c>
      <c r="D116" s="317">
        <f>E116/E114</f>
        <v>0.46016771488469599</v>
      </c>
      <c r="E116" s="334">
        <f>'СА_Доп работы (справочно)'!D23</f>
        <v>439</v>
      </c>
      <c r="F116" s="335"/>
      <c r="G116" s="312">
        <f t="shared" si="15"/>
        <v>0</v>
      </c>
      <c r="H116" s="337">
        <f>'СА_Доп работы (справочно)'!E23</f>
        <v>4675</v>
      </c>
      <c r="I116" s="336">
        <f t="shared" si="16"/>
        <v>2052325</v>
      </c>
      <c r="J116" s="315">
        <f t="shared" si="17"/>
        <v>2052325</v>
      </c>
      <c r="K116" s="183"/>
    </row>
    <row r="117" spans="1:11" s="346" customFormat="1" ht="28.5" outlineLevel="1" x14ac:dyDescent="0.2">
      <c r="A117" s="309" t="s">
        <v>319</v>
      </c>
      <c r="B117" s="310" t="str">
        <f>'СА_Доп работы (справочно)'!B24</f>
        <v>Срезка арматурных выпусков ф28</v>
      </c>
      <c r="C117" s="311" t="str">
        <f>'СА_Доп работы (справочно)'!C24</f>
        <v>шт</v>
      </c>
      <c r="D117" s="343"/>
      <c r="E117" s="344">
        <f>'СА_Доп работы (справочно)'!D24</f>
        <v>1908</v>
      </c>
      <c r="F117" s="314">
        <f>'СА_Доп работы (справочно)'!E24</f>
        <v>287.3</v>
      </c>
      <c r="G117" s="312">
        <f t="shared" si="15"/>
        <v>548168.4</v>
      </c>
      <c r="H117" s="345"/>
      <c r="I117" s="336">
        <f t="shared" si="16"/>
        <v>0</v>
      </c>
      <c r="J117" s="315">
        <f t="shared" si="17"/>
        <v>548168.4</v>
      </c>
      <c r="K117" s="183"/>
    </row>
    <row r="118" spans="1:11" s="346" customFormat="1" ht="28.5" outlineLevel="1" x14ac:dyDescent="0.2">
      <c r="A118" s="309" t="s">
        <v>319</v>
      </c>
      <c r="B118" s="310" t="str">
        <f>'СА_Доп работы (справочно)'!B25</f>
        <v>Устройство гидрошпонки</v>
      </c>
      <c r="C118" s="311" t="str">
        <f>'СА_Доп работы (справочно)'!C25</f>
        <v>мп</v>
      </c>
      <c r="D118" s="343"/>
      <c r="E118" s="344">
        <f>'СА_Доп работы (справочно)'!D25</f>
        <v>800</v>
      </c>
      <c r="F118" s="314">
        <f>'СА_Доп работы (справочно)'!E25</f>
        <v>1080</v>
      </c>
      <c r="G118" s="312">
        <f t="shared" si="15"/>
        <v>864000</v>
      </c>
      <c r="H118" s="345"/>
      <c r="I118" s="336">
        <f t="shared" si="16"/>
        <v>0</v>
      </c>
      <c r="J118" s="315">
        <f t="shared" si="17"/>
        <v>864000</v>
      </c>
      <c r="K118" s="183"/>
    </row>
    <row r="119" spans="1:11" s="339" customFormat="1" ht="30" outlineLevel="1" x14ac:dyDescent="0.25">
      <c r="A119" s="332" t="s">
        <v>319</v>
      </c>
      <c r="B119" s="340" t="str">
        <f>'СА_Доп работы (справочно)'!B26</f>
        <v>Гидрошпонка Икопал ХН 320/35</v>
      </c>
      <c r="C119" s="333" t="str">
        <f>'СА_Доп работы (справочно)'!C26</f>
        <v>мп</v>
      </c>
      <c r="D119" s="317">
        <f>E119/$E$118</f>
        <v>0.26250000000000001</v>
      </c>
      <c r="E119" s="334">
        <f>'СА_Доп работы (справочно)'!D26</f>
        <v>210</v>
      </c>
      <c r="F119" s="341"/>
      <c r="G119" s="312">
        <f t="shared" si="15"/>
        <v>0</v>
      </c>
      <c r="H119" s="342">
        <f>'СА_Доп работы (справочно)'!E26</f>
        <v>2041.02</v>
      </c>
      <c r="I119" s="336">
        <f t="shared" si="16"/>
        <v>428614.2</v>
      </c>
      <c r="J119" s="315">
        <f t="shared" si="17"/>
        <v>428614.2</v>
      </c>
      <c r="K119" s="183"/>
    </row>
    <row r="120" spans="1:11" s="339" customFormat="1" ht="30" outlineLevel="1" x14ac:dyDescent="0.25">
      <c r="A120" s="332" t="s">
        <v>319</v>
      </c>
      <c r="B120" s="340" t="str">
        <f>'СА_Доп работы (справочно)'!B27</f>
        <v>Гидрошпонка Икопал ДН 320/35/50</v>
      </c>
      <c r="C120" s="333" t="str">
        <f>'СА_Доп работы (справочно)'!C27</f>
        <v>мп</v>
      </c>
      <c r="D120" s="317">
        <f t="shared" ref="D120:D122" si="18">E120/$E$118</f>
        <v>0.26250000000000001</v>
      </c>
      <c r="E120" s="334">
        <f>'СА_Доп работы (справочно)'!D27</f>
        <v>210</v>
      </c>
      <c r="F120" s="341"/>
      <c r="G120" s="312">
        <f t="shared" si="15"/>
        <v>0</v>
      </c>
      <c r="H120" s="342">
        <f>'СА_Доп работы (справочно)'!E27</f>
        <v>2324.58</v>
      </c>
      <c r="I120" s="336">
        <f t="shared" si="16"/>
        <v>488161.8</v>
      </c>
      <c r="J120" s="315">
        <f t="shared" si="17"/>
        <v>488161.8</v>
      </c>
      <c r="K120" s="183"/>
    </row>
    <row r="121" spans="1:11" s="339" customFormat="1" ht="30" outlineLevel="1" x14ac:dyDescent="0.25">
      <c r="A121" s="332" t="s">
        <v>319</v>
      </c>
      <c r="B121" s="340" t="str">
        <f>'СА_Доп работы (справочно)'!B28</f>
        <v>Гидрошпонка Икопал ДВ 320/50</v>
      </c>
      <c r="C121" s="333" t="str">
        <f>'СА_Доп работы (справочно)'!C28</f>
        <v>мп</v>
      </c>
      <c r="D121" s="317">
        <f t="shared" si="18"/>
        <v>0.26250000000000001</v>
      </c>
      <c r="E121" s="334">
        <f>'СА_Доп работы (справочно)'!D28</f>
        <v>210</v>
      </c>
      <c r="F121" s="341"/>
      <c r="G121" s="312">
        <f t="shared" si="15"/>
        <v>0</v>
      </c>
      <c r="H121" s="342">
        <f>'СА_Доп работы (справочно)'!E28</f>
        <v>2100.1799999999998</v>
      </c>
      <c r="I121" s="336">
        <f t="shared" si="16"/>
        <v>441037.8</v>
      </c>
      <c r="J121" s="315">
        <f t="shared" si="17"/>
        <v>441037.8</v>
      </c>
      <c r="K121" s="183"/>
    </row>
    <row r="122" spans="1:11" s="339" customFormat="1" ht="30" outlineLevel="1" x14ac:dyDescent="0.25">
      <c r="A122" s="332" t="s">
        <v>319</v>
      </c>
      <c r="B122" s="340" t="str">
        <f>'СА_Доп работы (справочно)'!B29</f>
        <v>Гидрошпонка Икопал ХВС 150/1</v>
      </c>
      <c r="C122" s="333" t="str">
        <f>'СА_Доп работы (справочно)'!C29</f>
        <v>мп</v>
      </c>
      <c r="D122" s="317">
        <f t="shared" si="18"/>
        <v>0.26250000000000001</v>
      </c>
      <c r="E122" s="334">
        <f>'СА_Доп работы (справочно)'!D29</f>
        <v>210</v>
      </c>
      <c r="F122" s="341"/>
      <c r="G122" s="312">
        <f t="shared" si="15"/>
        <v>0</v>
      </c>
      <c r="H122" s="342">
        <f>'СА_Доп работы (справочно)'!E29</f>
        <v>1123.02</v>
      </c>
      <c r="I122" s="336">
        <f t="shared" si="16"/>
        <v>235834.2</v>
      </c>
      <c r="J122" s="315">
        <f t="shared" si="17"/>
        <v>235834.2</v>
      </c>
      <c r="K122" s="183"/>
    </row>
    <row r="123" spans="1:11" s="346" customFormat="1" ht="28.5" outlineLevel="1" x14ac:dyDescent="0.2">
      <c r="A123" s="309" t="s">
        <v>319</v>
      </c>
      <c r="B123" s="310" t="str">
        <f>'СА_Доп работы (справочно)'!B30</f>
        <v>Устройство деф.шва на ФП</v>
      </c>
      <c r="C123" s="311" t="str">
        <f>'СА_Доп работы (справочно)'!C30</f>
        <v>м2</v>
      </c>
      <c r="D123" s="343"/>
      <c r="E123" s="344">
        <f>'СА_Доп работы (справочно)'!D30</f>
        <v>50</v>
      </c>
      <c r="F123" s="314">
        <f>'СА_Доп работы (справочно)'!E30</f>
        <v>800</v>
      </c>
      <c r="G123" s="312">
        <f t="shared" si="15"/>
        <v>40000</v>
      </c>
      <c r="H123" s="345"/>
      <c r="I123" s="336">
        <f t="shared" si="16"/>
        <v>0</v>
      </c>
      <c r="J123" s="315">
        <f t="shared" si="17"/>
        <v>40000</v>
      </c>
      <c r="K123" s="183"/>
    </row>
    <row r="124" spans="1:11" s="339" customFormat="1" ht="30" outlineLevel="1" x14ac:dyDescent="0.25">
      <c r="A124" s="332" t="s">
        <v>319</v>
      </c>
      <c r="B124" s="340" t="str">
        <f>'СА_Доп работы (справочно)'!B31</f>
        <v>Пеноплекс 50мм</v>
      </c>
      <c r="C124" s="333" t="str">
        <f>'СА_Доп работы (справочно)'!C31</f>
        <v>м2</v>
      </c>
      <c r="D124" s="317">
        <f>E124/E123</f>
        <v>1.05</v>
      </c>
      <c r="E124" s="334">
        <f>'СА_Доп работы (справочно)'!D31</f>
        <v>52.5</v>
      </c>
      <c r="F124" s="341"/>
      <c r="G124" s="312">
        <f t="shared" si="15"/>
        <v>0</v>
      </c>
      <c r="H124" s="342">
        <f>'СА_Доп работы (справочно)'!E31</f>
        <v>480</v>
      </c>
      <c r="I124" s="336">
        <f t="shared" si="16"/>
        <v>25200</v>
      </c>
      <c r="J124" s="315">
        <f t="shared" si="17"/>
        <v>25200</v>
      </c>
      <c r="K124" s="183"/>
    </row>
    <row r="125" spans="1:11" s="137" customFormat="1" x14ac:dyDescent="0.25">
      <c r="A125" s="184"/>
      <c r="B125" s="1068" t="s">
        <v>163</v>
      </c>
      <c r="C125" s="1068"/>
      <c r="D125" s="1068"/>
      <c r="E125" s="324"/>
      <c r="F125" s="325"/>
      <c r="G125" s="185">
        <f>SUM(G98:G124)</f>
        <v>9513193.4499999993</v>
      </c>
      <c r="H125" s="185"/>
      <c r="I125" s="185">
        <f>SUM(I98:I124)</f>
        <v>7513954.4900000002</v>
      </c>
      <c r="J125" s="185"/>
      <c r="K125" s="186"/>
    </row>
    <row r="126" spans="1:11" x14ac:dyDescent="0.25">
      <c r="A126" s="181"/>
      <c r="B126" s="1069" t="s">
        <v>214</v>
      </c>
      <c r="C126" s="1070"/>
      <c r="D126" s="1070"/>
      <c r="E126" s="1070"/>
      <c r="F126" s="1071"/>
      <c r="G126" s="196">
        <f>SUM(G49,G73,G90,G96,G125)</f>
        <v>297123697.81</v>
      </c>
      <c r="H126" s="196"/>
      <c r="I126" s="196">
        <f>SUM(I49,I73,I90,I96,I125)</f>
        <v>243362816.75</v>
      </c>
      <c r="J126" s="196"/>
      <c r="K126" s="197"/>
    </row>
    <row r="127" spans="1:11" s="152" customFormat="1" x14ac:dyDescent="0.25">
      <c r="A127" s="198"/>
      <c r="B127" s="1072" t="s">
        <v>215</v>
      </c>
      <c r="C127" s="1073"/>
      <c r="D127" s="1073"/>
      <c r="E127" s="1073"/>
      <c r="F127" s="1074"/>
      <c r="G127" s="199">
        <f>G126/1.2*0.2</f>
        <v>49520616.299999997</v>
      </c>
      <c r="H127" s="199"/>
      <c r="I127" s="199">
        <f>I126/1.2*0.2</f>
        <v>40560469.460000001</v>
      </c>
      <c r="J127" s="199"/>
      <c r="K127" s="200"/>
    </row>
    <row r="128" spans="1:11" x14ac:dyDescent="0.25">
      <c r="A128" s="181"/>
      <c r="B128" s="1069" t="s">
        <v>216</v>
      </c>
      <c r="C128" s="1070"/>
      <c r="D128" s="1070"/>
      <c r="E128" s="1070"/>
      <c r="F128" s="1071"/>
      <c r="G128" s="201"/>
      <c r="H128" s="202"/>
      <c r="I128" s="203">
        <f>G126+I126</f>
        <v>540486514.55999994</v>
      </c>
      <c r="J128" s="203">
        <f>SUM(J44:J125)</f>
        <v>540486514.55999994</v>
      </c>
      <c r="K128" s="197"/>
    </row>
    <row r="129" spans="1:11" x14ac:dyDescent="0.25">
      <c r="A129" s="209"/>
      <c r="B129" s="204"/>
      <c r="C129" s="148"/>
      <c r="D129" s="205"/>
      <c r="E129" s="148"/>
      <c r="F129" s="148"/>
      <c r="G129" s="148"/>
      <c r="H129" s="148"/>
      <c r="I129" s="148"/>
      <c r="J129" s="148"/>
      <c r="K129" s="151"/>
    </row>
    <row r="130" spans="1:11" x14ac:dyDescent="0.25">
      <c r="A130" s="209"/>
      <c r="B130" s="146"/>
      <c r="C130" s="147" t="s">
        <v>217</v>
      </c>
      <c r="D130" s="205"/>
      <c r="E130" s="148"/>
      <c r="F130" s="148"/>
      <c r="G130" s="148"/>
      <c r="H130" s="148"/>
      <c r="I130" s="148"/>
      <c r="J130" s="148"/>
    </row>
    <row r="131" spans="1:11" x14ac:dyDescent="0.25">
      <c r="B131" s="149"/>
      <c r="E131" s="159"/>
    </row>
    <row r="132" spans="1:11" x14ac:dyDescent="0.25">
      <c r="B132" s="149"/>
    </row>
  </sheetData>
  <protectedRanges>
    <protectedRange sqref="F94:F95 F61 F63 G93:G95 G92:H92 I48 H75 G44:G47 H78 G75:G79 G81:G89 G51:G72" name="Номер"/>
    <protectedRange sqref="B1" name="Шапка"/>
    <protectedRange sqref="G80" name="Номер_1"/>
    <protectedRange sqref="C5:K10 C13:K13 C16:K18 C20:K22 C24:K25 C29:K31" name="Шапка_1"/>
    <protectedRange sqref="C34:K34 C32:K32" name="Шапка_2"/>
    <protectedRange sqref="C33:K33" name="Шапка_3"/>
    <protectedRange sqref="C14:K14" name="Шапка_4"/>
    <protectedRange sqref="C15:K15" name="Шапка_5"/>
    <protectedRange sqref="C19:K19" name="Шапка_6"/>
    <protectedRange sqref="C23:K23" name="Шапка_7"/>
    <protectedRange sqref="C27:K27" name="Шапка_8"/>
    <protectedRange sqref="C28:K28" name="Шапка_9"/>
    <protectedRange sqref="C26:K26" name="Шапка_10"/>
  </protectedRanges>
  <autoFilter ref="A41:I128" xr:uid="{00000000-0009-0000-0000-000000000000}"/>
  <mergeCells count="54">
    <mergeCell ref="C12:K12"/>
    <mergeCell ref="B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24:K24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B37:I37"/>
    <mergeCell ref="C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B36:I36"/>
    <mergeCell ref="M50:O50"/>
    <mergeCell ref="B73:D73"/>
    <mergeCell ref="A39:A40"/>
    <mergeCell ref="B39:B40"/>
    <mergeCell ref="C39:C40"/>
    <mergeCell ref="D39:D40"/>
    <mergeCell ref="E39:E40"/>
    <mergeCell ref="F39:G39"/>
    <mergeCell ref="B128:F128"/>
    <mergeCell ref="H39:I39"/>
    <mergeCell ref="J39:J40"/>
    <mergeCell ref="K39:K40"/>
    <mergeCell ref="B49:D49"/>
    <mergeCell ref="B90:D90"/>
    <mergeCell ref="B96:D96"/>
    <mergeCell ref="B125:D125"/>
    <mergeCell ref="B126:F126"/>
    <mergeCell ref="B127:F127"/>
  </mergeCells>
  <hyperlinks>
    <hyperlink ref="C9" r:id="rId1" xr:uid="{68B909F4-161A-4730-8F3B-13160A5FCDC7}"/>
  </hyperlinks>
  <pageMargins left="0.70866141732283472" right="0.70866141732283472" top="0.74803149606299213" bottom="0.74803149606299213" header="0.31496062992125984" footer="0.31496062992125984"/>
  <pageSetup paperSize="9" scale="3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22</vt:i4>
      </vt:variant>
    </vt:vector>
  </HeadingPairs>
  <TitlesOfParts>
    <vt:vector size="47" baseType="lpstr">
      <vt:lpstr>СА_Вариант1</vt:lpstr>
      <vt:lpstr>Пр №1 УСР</vt:lpstr>
      <vt:lpstr>Пр №1.1 ВЕР</vt:lpstr>
      <vt:lpstr>Смета (справочно)</vt:lpstr>
      <vt:lpstr>Пр №1.2 Материалы</vt:lpstr>
      <vt:lpstr>Пр.№1.3 Форма Калькуляции</vt:lpstr>
      <vt:lpstr>Пр №2 форма КС-2</vt:lpstr>
      <vt:lpstr>Пр №3 форма КС-3</vt:lpstr>
      <vt:lpstr>Пр №4 кс-6</vt:lpstr>
      <vt:lpstr>Пр №5АПП места выполнения работ</vt:lpstr>
      <vt:lpstr>Пр №5.1 Фронты работ</vt:lpstr>
      <vt:lpstr>Пр №7 перечень тех док-ции</vt:lpstr>
      <vt:lpstr>Пр №8 Гр привл раб.силы</vt:lpstr>
      <vt:lpstr>Пр №9 чек лист</vt:lpstr>
      <vt:lpstr>Пр №10 КС-1</vt:lpstr>
      <vt:lpstr>Пр.№13</vt:lpstr>
      <vt:lpstr>Пр.№ 14.1 стр1</vt:lpstr>
      <vt:lpstr>Пр.№ 14.2 стр2</vt:lpstr>
      <vt:lpstr> Пр.№15 Форма отчета дм</vt:lpstr>
      <vt:lpstr>Пр.№19 Исполнительная смета</vt:lpstr>
      <vt:lpstr>Пр. №20 ДГПР</vt:lpstr>
      <vt:lpstr>Пр. №21 МСГ</vt:lpstr>
      <vt:lpstr>Пр.№22 ИД</vt:lpstr>
      <vt:lpstr>СА_Доп работы (справочно)</vt:lpstr>
      <vt:lpstr>Смета к ДС (справочно)</vt:lpstr>
      <vt:lpstr>'Пр №10 КС-1'!Заголовки_для_печати</vt:lpstr>
      <vt:lpstr>'Пр №2 форма КС-2'!Заголовки_для_печати</vt:lpstr>
      <vt:lpstr>'Пр №3 форма КС-3'!Заголовки_для_печати</vt:lpstr>
      <vt:lpstr>'Пр №4 кс-6'!Заголовки_для_печати</vt:lpstr>
      <vt:lpstr>СА_Вариант1!Заголовки_для_печати</vt:lpstr>
      <vt:lpstr>'СА_Доп работы (справочно)'!Заголовки_для_печати</vt:lpstr>
      <vt:lpstr>'Пр №1 УСР'!Область_печати</vt:lpstr>
      <vt:lpstr>'Пр №1.1 ВЕР'!Область_печати</vt:lpstr>
      <vt:lpstr>'Пр №2 форма КС-2'!Область_печати</vt:lpstr>
      <vt:lpstr>'Пр №3 форма КС-3'!Область_печати</vt:lpstr>
      <vt:lpstr>'Пр №4 кс-6'!Область_печати</vt:lpstr>
      <vt:lpstr>'Пр №5АПП места выполнения работ'!Область_печати</vt:lpstr>
      <vt:lpstr>'Пр №9 чек лист'!Область_печати</vt:lpstr>
      <vt:lpstr>'Пр.№ 14.1 стр1'!Область_печати</vt:lpstr>
      <vt:lpstr>'Пр.№ 14.2 стр2'!Область_печати</vt:lpstr>
      <vt:lpstr>'Пр.№1.3 Форма Калькуляции'!Область_печати</vt:lpstr>
      <vt:lpstr>Пр.№13!Область_печати</vt:lpstr>
      <vt:lpstr>'Пр.№19 Исполнительная смета'!Область_печати</vt:lpstr>
      <vt:lpstr>СА_Вариант1!Область_печати</vt:lpstr>
      <vt:lpstr>'СА_Доп работы (справочно)'!Область_печати</vt:lpstr>
      <vt:lpstr>'Смета (справочно)'!Область_печати</vt:lpstr>
      <vt:lpstr>'Смета к ДС (справочно)'!Область_печати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Сырозетдинова Евгения Анатольевна</dc:creator>
  <cp:lastModifiedBy>Цыганкова Александра Николаевна</cp:lastModifiedBy>
  <cp:lastPrinted>2024-08-15T07:39:18Z</cp:lastPrinted>
  <dcterms:created xsi:type="dcterms:W3CDTF">2015-06-05T18:17:20Z</dcterms:created>
  <dcterms:modified xsi:type="dcterms:W3CDTF">2024-09-16T09:46:49Z</dcterms:modified>
</cp:coreProperties>
</file>